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scall\Desktop\31 VIP BCA\1-3-18\"/>
    </mc:Choice>
  </mc:AlternateContent>
  <bookViews>
    <workbookView xWindow="0" yWindow="0" windowWidth="20160" windowHeight="8232"/>
  </bookViews>
  <sheets>
    <sheet name="Inputs" sheetId="2" r:id="rId1"/>
    <sheet name="Summary" sheetId="3" r:id="rId2"/>
    <sheet name="Calculations" sheetId="1" r:id="rId3"/>
    <sheet name="Curves" sheetId="5" r:id="rId4"/>
    <sheet name="Lists" sheetId="4" r:id="rId5"/>
  </sheets>
  <externalReferences>
    <externalReference r:id="rId6"/>
  </externalReferences>
  <definedNames>
    <definedName name="BLDGTYPE">[1]List!$A$2:$A$12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1" i="1" l="1"/>
  <c r="AQ1" i="1" l="1"/>
  <c r="AP1" i="1"/>
  <c r="AO1" i="1"/>
  <c r="AM1" i="1"/>
  <c r="AL1" i="1"/>
  <c r="AK1" i="1"/>
  <c r="AJ1" i="1"/>
  <c r="AE1" i="1"/>
  <c r="AD1" i="1"/>
  <c r="AC1" i="1"/>
  <c r="AB1" i="1"/>
  <c r="AA1" i="1"/>
  <c r="Z1" i="1"/>
  <c r="Y1" i="1"/>
  <c r="X1" i="1"/>
  <c r="S1" i="1"/>
  <c r="R1" i="1"/>
  <c r="Q1" i="1"/>
  <c r="P1" i="1"/>
  <c r="O1" i="1"/>
  <c r="N1" i="1"/>
  <c r="M1" i="1"/>
  <c r="L1" i="1"/>
  <c r="A2" i="3" l="1"/>
  <c r="A3" i="3"/>
  <c r="A4" i="3"/>
  <c r="A5" i="3"/>
  <c r="J19" i="2"/>
  <c r="I19" i="2"/>
  <c r="H19" i="2"/>
  <c r="G19" i="2"/>
  <c r="AL57" i="5" l="1"/>
  <c r="AL58" i="5"/>
  <c r="AL59" i="5"/>
  <c r="AL60" i="5"/>
  <c r="AL61" i="5"/>
  <c r="AL62" i="5"/>
  <c r="AL63" i="5"/>
  <c r="AL64" i="5"/>
  <c r="AL65" i="5"/>
  <c r="AL66" i="5"/>
  <c r="AL67" i="5"/>
  <c r="AL68" i="5"/>
  <c r="AL69" i="5"/>
  <c r="AL70" i="5"/>
  <c r="AL71" i="5"/>
  <c r="AL72" i="5"/>
  <c r="AL73" i="5"/>
  <c r="AL74" i="5"/>
  <c r="AL56" i="5"/>
  <c r="AL31" i="5"/>
  <c r="AL32" i="5"/>
  <c r="AL33" i="5"/>
  <c r="AL34" i="5"/>
  <c r="AL35" i="5"/>
  <c r="AL36" i="5"/>
  <c r="AL37" i="5"/>
  <c r="AL38" i="5"/>
  <c r="AL39" i="5"/>
  <c r="AL40" i="5"/>
  <c r="AL41" i="5"/>
  <c r="AL42" i="5"/>
  <c r="AL43" i="5"/>
  <c r="AL44" i="5"/>
  <c r="AL45" i="5"/>
  <c r="AL46" i="5"/>
  <c r="AL47" i="5"/>
  <c r="AL48" i="5"/>
  <c r="AL30" i="5"/>
  <c r="AL22" i="5"/>
  <c r="AL21" i="5"/>
  <c r="AL20" i="5"/>
  <c r="AL19" i="5"/>
  <c r="AL18" i="5"/>
  <c r="AL17" i="5"/>
  <c r="AL16" i="5"/>
  <c r="AL15" i="5"/>
  <c r="AL14" i="5"/>
  <c r="AL13" i="5"/>
  <c r="AL12" i="5"/>
  <c r="AL11" i="5"/>
  <c r="AL10" i="5"/>
  <c r="AL9" i="5"/>
  <c r="AL8" i="5"/>
  <c r="AL7" i="5"/>
  <c r="AL6" i="5"/>
  <c r="AL5" i="5"/>
  <c r="AL4" i="5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2" i="1"/>
  <c r="A9" i="3" l="1"/>
  <c r="A10" i="3"/>
  <c r="A11" i="3"/>
  <c r="A12" i="3"/>
  <c r="D53" i="1" l="1"/>
  <c r="E53" i="1" s="1"/>
  <c r="D68" i="1"/>
  <c r="E68" i="1" s="1"/>
  <c r="D69" i="1"/>
  <c r="E69" i="1" s="1"/>
  <c r="D70" i="1"/>
  <c r="E70" i="1" s="1"/>
  <c r="D71" i="1"/>
  <c r="E71" i="1" s="1"/>
  <c r="AU1" i="1"/>
  <c r="AT1" i="1"/>
  <c r="AS1" i="1"/>
  <c r="AR1" i="1"/>
  <c r="AI1" i="1"/>
  <c r="AH1" i="1"/>
  <c r="AG1" i="1"/>
  <c r="AF1" i="1"/>
  <c r="W1" i="1"/>
  <c r="V1" i="1"/>
  <c r="U1" i="1"/>
  <c r="T1" i="1"/>
  <c r="K1" i="1" l="1"/>
  <c r="J1" i="1"/>
  <c r="I1" i="1"/>
  <c r="H1" i="1"/>
  <c r="A3" i="1"/>
  <c r="B3" i="1"/>
  <c r="D3" i="1"/>
  <c r="E3" i="1" s="1"/>
  <c r="F3" i="1"/>
  <c r="G3" i="1"/>
  <c r="A4" i="1"/>
  <c r="B4" i="1"/>
  <c r="D4" i="1"/>
  <c r="E4" i="1" s="1"/>
  <c r="F4" i="1"/>
  <c r="G4" i="1"/>
  <c r="A5" i="1"/>
  <c r="B5" i="1"/>
  <c r="D5" i="1"/>
  <c r="E5" i="1" s="1"/>
  <c r="F5" i="1"/>
  <c r="G5" i="1"/>
  <c r="A6" i="1"/>
  <c r="B6" i="1"/>
  <c r="D6" i="1"/>
  <c r="E6" i="1" s="1"/>
  <c r="F6" i="1"/>
  <c r="G6" i="1"/>
  <c r="A7" i="1"/>
  <c r="B7" i="1"/>
  <c r="D7" i="1"/>
  <c r="E7" i="1" s="1"/>
  <c r="F7" i="1"/>
  <c r="G7" i="1"/>
  <c r="A8" i="1"/>
  <c r="B8" i="1"/>
  <c r="D8" i="1"/>
  <c r="E8" i="1" s="1"/>
  <c r="F8" i="1"/>
  <c r="G8" i="1"/>
  <c r="A9" i="1"/>
  <c r="B9" i="1"/>
  <c r="D9" i="1"/>
  <c r="E9" i="1" s="1"/>
  <c r="F9" i="1"/>
  <c r="G9" i="1"/>
  <c r="A10" i="1"/>
  <c r="B10" i="1"/>
  <c r="D10" i="1"/>
  <c r="E10" i="1" s="1"/>
  <c r="F10" i="1"/>
  <c r="G10" i="1"/>
  <c r="A11" i="1"/>
  <c r="B11" i="1"/>
  <c r="D11" i="1"/>
  <c r="E11" i="1" s="1"/>
  <c r="F11" i="1"/>
  <c r="G11" i="1"/>
  <c r="A12" i="1"/>
  <c r="B12" i="1"/>
  <c r="D12" i="1"/>
  <c r="E12" i="1" s="1"/>
  <c r="F12" i="1"/>
  <c r="G12" i="1"/>
  <c r="A13" i="1"/>
  <c r="B13" i="1"/>
  <c r="D13" i="1"/>
  <c r="E13" i="1" s="1"/>
  <c r="F13" i="1"/>
  <c r="G13" i="1"/>
  <c r="A14" i="1"/>
  <c r="B14" i="1"/>
  <c r="D14" i="1"/>
  <c r="E14" i="1" s="1"/>
  <c r="F14" i="1"/>
  <c r="G14" i="1"/>
  <c r="A15" i="1"/>
  <c r="B15" i="1"/>
  <c r="D15" i="1"/>
  <c r="E15" i="1" s="1"/>
  <c r="F15" i="1"/>
  <c r="G15" i="1"/>
  <c r="A16" i="1"/>
  <c r="B16" i="1"/>
  <c r="D16" i="1"/>
  <c r="E16" i="1" s="1"/>
  <c r="F16" i="1"/>
  <c r="G16" i="1"/>
  <c r="A17" i="1"/>
  <c r="B17" i="1"/>
  <c r="D17" i="1"/>
  <c r="E17" i="1" s="1"/>
  <c r="F17" i="1"/>
  <c r="G17" i="1"/>
  <c r="A18" i="1"/>
  <c r="B18" i="1"/>
  <c r="D18" i="1"/>
  <c r="E18" i="1" s="1"/>
  <c r="F18" i="1"/>
  <c r="G18" i="1"/>
  <c r="A19" i="1"/>
  <c r="B19" i="1"/>
  <c r="D19" i="1"/>
  <c r="E19" i="1" s="1"/>
  <c r="F19" i="1"/>
  <c r="G19" i="1"/>
  <c r="A20" i="1"/>
  <c r="B20" i="1"/>
  <c r="D20" i="1"/>
  <c r="E20" i="1" s="1"/>
  <c r="F20" i="1"/>
  <c r="G20" i="1"/>
  <c r="A21" i="1"/>
  <c r="B21" i="1"/>
  <c r="D21" i="1"/>
  <c r="E21" i="1" s="1"/>
  <c r="F21" i="1"/>
  <c r="G21" i="1"/>
  <c r="A22" i="1"/>
  <c r="B22" i="1"/>
  <c r="D22" i="1"/>
  <c r="E22" i="1" s="1"/>
  <c r="F22" i="1"/>
  <c r="G22" i="1"/>
  <c r="A23" i="1"/>
  <c r="B23" i="1"/>
  <c r="D23" i="1"/>
  <c r="E23" i="1" s="1"/>
  <c r="F23" i="1"/>
  <c r="G23" i="1"/>
  <c r="A24" i="1"/>
  <c r="B24" i="1"/>
  <c r="D24" i="1"/>
  <c r="E24" i="1" s="1"/>
  <c r="F24" i="1"/>
  <c r="G24" i="1"/>
  <c r="A25" i="1"/>
  <c r="B25" i="1"/>
  <c r="D25" i="1"/>
  <c r="E25" i="1" s="1"/>
  <c r="F25" i="1"/>
  <c r="G25" i="1"/>
  <c r="A26" i="1"/>
  <c r="B26" i="1"/>
  <c r="D26" i="1"/>
  <c r="E26" i="1" s="1"/>
  <c r="F26" i="1"/>
  <c r="G26" i="1"/>
  <c r="A27" i="1"/>
  <c r="B27" i="1"/>
  <c r="D27" i="1"/>
  <c r="E27" i="1" s="1"/>
  <c r="F27" i="1"/>
  <c r="G27" i="1"/>
  <c r="A28" i="1"/>
  <c r="B28" i="1"/>
  <c r="D28" i="1"/>
  <c r="E28" i="1" s="1"/>
  <c r="F28" i="1"/>
  <c r="G28" i="1"/>
  <c r="A29" i="1"/>
  <c r="B29" i="1"/>
  <c r="D29" i="1"/>
  <c r="E29" i="1" s="1"/>
  <c r="F29" i="1"/>
  <c r="G29" i="1"/>
  <c r="A30" i="1"/>
  <c r="B30" i="1"/>
  <c r="D30" i="1"/>
  <c r="E30" i="1" s="1"/>
  <c r="F30" i="1"/>
  <c r="G30" i="1"/>
  <c r="A31" i="1"/>
  <c r="B31" i="1"/>
  <c r="D31" i="1"/>
  <c r="E31" i="1" s="1"/>
  <c r="F31" i="1"/>
  <c r="G31" i="1"/>
  <c r="A32" i="1"/>
  <c r="B32" i="1"/>
  <c r="D32" i="1"/>
  <c r="E32" i="1" s="1"/>
  <c r="F32" i="1"/>
  <c r="G32" i="1"/>
  <c r="A33" i="1"/>
  <c r="B33" i="1"/>
  <c r="D33" i="1"/>
  <c r="E33" i="1" s="1"/>
  <c r="F33" i="1"/>
  <c r="G33" i="1"/>
  <c r="A34" i="1"/>
  <c r="B34" i="1"/>
  <c r="D34" i="1"/>
  <c r="E34" i="1" s="1"/>
  <c r="F34" i="1"/>
  <c r="G34" i="1"/>
  <c r="A35" i="1"/>
  <c r="B35" i="1"/>
  <c r="D35" i="1"/>
  <c r="E35" i="1" s="1"/>
  <c r="F35" i="1"/>
  <c r="G35" i="1"/>
  <c r="A36" i="1"/>
  <c r="B36" i="1"/>
  <c r="D36" i="1"/>
  <c r="E36" i="1" s="1"/>
  <c r="F36" i="1"/>
  <c r="G36" i="1"/>
  <c r="A37" i="1"/>
  <c r="B37" i="1"/>
  <c r="D37" i="1"/>
  <c r="E37" i="1" s="1"/>
  <c r="F37" i="1"/>
  <c r="G37" i="1"/>
  <c r="A38" i="1"/>
  <c r="B38" i="1"/>
  <c r="D38" i="1"/>
  <c r="E38" i="1" s="1"/>
  <c r="F38" i="1"/>
  <c r="G38" i="1"/>
  <c r="A39" i="1"/>
  <c r="B39" i="1"/>
  <c r="D39" i="1"/>
  <c r="E39" i="1" s="1"/>
  <c r="F39" i="1"/>
  <c r="G39" i="1"/>
  <c r="A40" i="1"/>
  <c r="B40" i="1"/>
  <c r="D40" i="1"/>
  <c r="E40" i="1" s="1"/>
  <c r="F40" i="1"/>
  <c r="G40" i="1"/>
  <c r="A41" i="1"/>
  <c r="B41" i="1"/>
  <c r="D41" i="1"/>
  <c r="E41" i="1" s="1"/>
  <c r="F41" i="1"/>
  <c r="G41" i="1"/>
  <c r="A42" i="1"/>
  <c r="B42" i="1"/>
  <c r="D42" i="1"/>
  <c r="E42" i="1" s="1"/>
  <c r="F42" i="1"/>
  <c r="G42" i="1"/>
  <c r="A43" i="1"/>
  <c r="B43" i="1"/>
  <c r="D43" i="1"/>
  <c r="E43" i="1" s="1"/>
  <c r="F43" i="1"/>
  <c r="G43" i="1"/>
  <c r="A44" i="1"/>
  <c r="B44" i="1"/>
  <c r="D44" i="1"/>
  <c r="E44" i="1" s="1"/>
  <c r="F44" i="1"/>
  <c r="G44" i="1"/>
  <c r="A45" i="1"/>
  <c r="B45" i="1"/>
  <c r="D45" i="1"/>
  <c r="E45" i="1" s="1"/>
  <c r="F45" i="1"/>
  <c r="G45" i="1"/>
  <c r="A46" i="1"/>
  <c r="B46" i="1"/>
  <c r="D46" i="1"/>
  <c r="E46" i="1" s="1"/>
  <c r="F46" i="1"/>
  <c r="G46" i="1"/>
  <c r="A47" i="1"/>
  <c r="B47" i="1"/>
  <c r="D47" i="1"/>
  <c r="E47" i="1" s="1"/>
  <c r="F47" i="1"/>
  <c r="G47" i="1"/>
  <c r="A48" i="1"/>
  <c r="B48" i="1"/>
  <c r="D48" i="1"/>
  <c r="E48" i="1" s="1"/>
  <c r="F48" i="1"/>
  <c r="G48" i="1"/>
  <c r="A49" i="1"/>
  <c r="B49" i="1"/>
  <c r="D49" i="1"/>
  <c r="E49" i="1" s="1"/>
  <c r="F49" i="1"/>
  <c r="G49" i="1"/>
  <c r="A50" i="1"/>
  <c r="B50" i="1"/>
  <c r="D50" i="1"/>
  <c r="E50" i="1" s="1"/>
  <c r="F50" i="1"/>
  <c r="G50" i="1"/>
  <c r="A51" i="1"/>
  <c r="B51" i="1"/>
  <c r="D51" i="1"/>
  <c r="E51" i="1" s="1"/>
  <c r="F51" i="1"/>
  <c r="G51" i="1"/>
  <c r="A52" i="1"/>
  <c r="B52" i="1"/>
  <c r="D52" i="1"/>
  <c r="E52" i="1" s="1"/>
  <c r="F52" i="1"/>
  <c r="G52" i="1"/>
  <c r="A53" i="1"/>
  <c r="B53" i="1"/>
  <c r="F53" i="1"/>
  <c r="G53" i="1"/>
  <c r="A54" i="1"/>
  <c r="B54" i="1"/>
  <c r="D54" i="1"/>
  <c r="E54" i="1" s="1"/>
  <c r="F54" i="1"/>
  <c r="G54" i="1"/>
  <c r="A55" i="1"/>
  <c r="B55" i="1"/>
  <c r="D55" i="1"/>
  <c r="E55" i="1" s="1"/>
  <c r="F55" i="1"/>
  <c r="G55" i="1"/>
  <c r="A56" i="1"/>
  <c r="B56" i="1"/>
  <c r="D56" i="1"/>
  <c r="E56" i="1" s="1"/>
  <c r="F56" i="1"/>
  <c r="G56" i="1"/>
  <c r="A57" i="1"/>
  <c r="B57" i="1"/>
  <c r="D57" i="1"/>
  <c r="E57" i="1" s="1"/>
  <c r="F57" i="1"/>
  <c r="G57" i="1"/>
  <c r="A58" i="1"/>
  <c r="B58" i="1"/>
  <c r="D58" i="1"/>
  <c r="E58" i="1" s="1"/>
  <c r="F58" i="1"/>
  <c r="G58" i="1"/>
  <c r="A59" i="1"/>
  <c r="B59" i="1"/>
  <c r="D59" i="1"/>
  <c r="E59" i="1" s="1"/>
  <c r="F59" i="1"/>
  <c r="G59" i="1"/>
  <c r="A60" i="1"/>
  <c r="B60" i="1"/>
  <c r="D60" i="1"/>
  <c r="E60" i="1" s="1"/>
  <c r="F60" i="1"/>
  <c r="G60" i="1"/>
  <c r="A61" i="1"/>
  <c r="B61" i="1"/>
  <c r="D61" i="1"/>
  <c r="E61" i="1" s="1"/>
  <c r="F61" i="1"/>
  <c r="G61" i="1"/>
  <c r="A62" i="1"/>
  <c r="B62" i="1"/>
  <c r="D62" i="1"/>
  <c r="E62" i="1" s="1"/>
  <c r="F62" i="1"/>
  <c r="G62" i="1"/>
  <c r="A63" i="1"/>
  <c r="B63" i="1"/>
  <c r="D63" i="1"/>
  <c r="E63" i="1" s="1"/>
  <c r="F63" i="1"/>
  <c r="G63" i="1"/>
  <c r="A64" i="1"/>
  <c r="B64" i="1"/>
  <c r="D64" i="1"/>
  <c r="E64" i="1" s="1"/>
  <c r="F64" i="1"/>
  <c r="G64" i="1"/>
  <c r="A65" i="1"/>
  <c r="B65" i="1"/>
  <c r="D65" i="1"/>
  <c r="E65" i="1" s="1"/>
  <c r="F65" i="1"/>
  <c r="G65" i="1"/>
  <c r="A66" i="1"/>
  <c r="B66" i="1"/>
  <c r="D66" i="1"/>
  <c r="E66" i="1" s="1"/>
  <c r="F66" i="1"/>
  <c r="G66" i="1"/>
  <c r="A67" i="1"/>
  <c r="B67" i="1"/>
  <c r="D67" i="1"/>
  <c r="E67" i="1" s="1"/>
  <c r="F67" i="1"/>
  <c r="G67" i="1"/>
  <c r="A68" i="1"/>
  <c r="B68" i="1"/>
  <c r="F68" i="1"/>
  <c r="G68" i="1"/>
  <c r="A69" i="1"/>
  <c r="B69" i="1"/>
  <c r="F69" i="1"/>
  <c r="G69" i="1"/>
  <c r="A70" i="1"/>
  <c r="B70" i="1"/>
  <c r="F70" i="1"/>
  <c r="G70" i="1"/>
  <c r="A71" i="1"/>
  <c r="B71" i="1"/>
  <c r="F71" i="1"/>
  <c r="G71" i="1"/>
  <c r="A72" i="1"/>
  <c r="B72" i="1"/>
  <c r="D72" i="1"/>
  <c r="E72" i="1" s="1"/>
  <c r="F72" i="1"/>
  <c r="G72" i="1"/>
  <c r="A73" i="1"/>
  <c r="B73" i="1"/>
  <c r="D73" i="1"/>
  <c r="E73" i="1" s="1"/>
  <c r="F73" i="1"/>
  <c r="G73" i="1"/>
  <c r="A74" i="1"/>
  <c r="B74" i="1"/>
  <c r="D74" i="1"/>
  <c r="E74" i="1" s="1"/>
  <c r="F74" i="1"/>
  <c r="G74" i="1"/>
  <c r="A75" i="1"/>
  <c r="B75" i="1"/>
  <c r="D75" i="1"/>
  <c r="E75" i="1" s="1"/>
  <c r="F75" i="1"/>
  <c r="G75" i="1"/>
  <c r="A76" i="1"/>
  <c r="B76" i="1"/>
  <c r="D76" i="1"/>
  <c r="E76" i="1" s="1"/>
  <c r="F76" i="1"/>
  <c r="G76" i="1"/>
  <c r="A77" i="1"/>
  <c r="B77" i="1"/>
  <c r="D77" i="1"/>
  <c r="E77" i="1" s="1"/>
  <c r="F77" i="1"/>
  <c r="G77" i="1"/>
  <c r="A78" i="1"/>
  <c r="B78" i="1"/>
  <c r="D78" i="1"/>
  <c r="E78" i="1" s="1"/>
  <c r="F78" i="1"/>
  <c r="G78" i="1"/>
  <c r="A79" i="1"/>
  <c r="B79" i="1"/>
  <c r="D79" i="1"/>
  <c r="E79" i="1" s="1"/>
  <c r="F79" i="1"/>
  <c r="G79" i="1"/>
  <c r="A80" i="1"/>
  <c r="B80" i="1"/>
  <c r="D80" i="1"/>
  <c r="E80" i="1" s="1"/>
  <c r="F80" i="1"/>
  <c r="G80" i="1"/>
  <c r="A81" i="1"/>
  <c r="B81" i="1"/>
  <c r="D81" i="1"/>
  <c r="E81" i="1" s="1"/>
  <c r="F81" i="1"/>
  <c r="G81" i="1"/>
  <c r="A82" i="1"/>
  <c r="B82" i="1"/>
  <c r="D82" i="1"/>
  <c r="E82" i="1" s="1"/>
  <c r="F82" i="1"/>
  <c r="G82" i="1"/>
  <c r="A83" i="1"/>
  <c r="B83" i="1"/>
  <c r="D83" i="1"/>
  <c r="E83" i="1" s="1"/>
  <c r="F83" i="1"/>
  <c r="G83" i="1"/>
  <c r="A84" i="1"/>
  <c r="B84" i="1"/>
  <c r="D84" i="1"/>
  <c r="E84" i="1" s="1"/>
  <c r="F84" i="1"/>
  <c r="G84" i="1"/>
  <c r="A85" i="1"/>
  <c r="B85" i="1"/>
  <c r="D85" i="1"/>
  <c r="E85" i="1" s="1"/>
  <c r="F85" i="1"/>
  <c r="G85" i="1"/>
  <c r="A86" i="1"/>
  <c r="B86" i="1"/>
  <c r="D86" i="1"/>
  <c r="E86" i="1" s="1"/>
  <c r="F86" i="1"/>
  <c r="G86" i="1"/>
  <c r="A87" i="1"/>
  <c r="B87" i="1"/>
  <c r="D87" i="1"/>
  <c r="E87" i="1" s="1"/>
  <c r="F87" i="1"/>
  <c r="G87" i="1"/>
  <c r="A88" i="1"/>
  <c r="B88" i="1"/>
  <c r="D88" i="1"/>
  <c r="E88" i="1" s="1"/>
  <c r="F88" i="1"/>
  <c r="G88" i="1"/>
  <c r="A89" i="1"/>
  <c r="B89" i="1"/>
  <c r="D89" i="1"/>
  <c r="E89" i="1" s="1"/>
  <c r="F89" i="1"/>
  <c r="G89" i="1"/>
  <c r="A90" i="1"/>
  <c r="B90" i="1"/>
  <c r="D90" i="1"/>
  <c r="E90" i="1" s="1"/>
  <c r="F90" i="1"/>
  <c r="G90" i="1"/>
  <c r="A91" i="1"/>
  <c r="B91" i="1"/>
  <c r="D91" i="1"/>
  <c r="E91" i="1" s="1"/>
  <c r="F91" i="1"/>
  <c r="G91" i="1"/>
  <c r="A92" i="1"/>
  <c r="B92" i="1"/>
  <c r="D92" i="1"/>
  <c r="E92" i="1" s="1"/>
  <c r="F92" i="1"/>
  <c r="G92" i="1"/>
  <c r="A93" i="1"/>
  <c r="B93" i="1"/>
  <c r="D93" i="1"/>
  <c r="E93" i="1" s="1"/>
  <c r="F93" i="1"/>
  <c r="G93" i="1"/>
  <c r="A94" i="1"/>
  <c r="B94" i="1"/>
  <c r="D94" i="1"/>
  <c r="E94" i="1" s="1"/>
  <c r="F94" i="1"/>
  <c r="G94" i="1"/>
  <c r="A95" i="1"/>
  <c r="B95" i="1"/>
  <c r="D95" i="1"/>
  <c r="E95" i="1" s="1"/>
  <c r="F95" i="1"/>
  <c r="G95" i="1"/>
  <c r="A96" i="1"/>
  <c r="B96" i="1"/>
  <c r="D96" i="1"/>
  <c r="E96" i="1" s="1"/>
  <c r="F96" i="1"/>
  <c r="G96" i="1"/>
  <c r="A97" i="1"/>
  <c r="B97" i="1"/>
  <c r="D97" i="1"/>
  <c r="E97" i="1" s="1"/>
  <c r="F97" i="1"/>
  <c r="G97" i="1"/>
  <c r="A98" i="1"/>
  <c r="B98" i="1"/>
  <c r="D98" i="1"/>
  <c r="E98" i="1" s="1"/>
  <c r="F98" i="1"/>
  <c r="G98" i="1"/>
  <c r="A99" i="1"/>
  <c r="B99" i="1"/>
  <c r="D99" i="1"/>
  <c r="E99" i="1" s="1"/>
  <c r="F99" i="1"/>
  <c r="G99" i="1"/>
  <c r="A100" i="1"/>
  <c r="B100" i="1"/>
  <c r="D100" i="1"/>
  <c r="E100" i="1" s="1"/>
  <c r="F100" i="1"/>
  <c r="G100" i="1"/>
  <c r="A101" i="1"/>
  <c r="B101" i="1"/>
  <c r="D101" i="1"/>
  <c r="E101" i="1" s="1"/>
  <c r="F101" i="1"/>
  <c r="G101" i="1"/>
  <c r="A102" i="1"/>
  <c r="B102" i="1"/>
  <c r="D102" i="1"/>
  <c r="E102" i="1" s="1"/>
  <c r="F102" i="1"/>
  <c r="G102" i="1"/>
  <c r="A103" i="1"/>
  <c r="B103" i="1"/>
  <c r="D103" i="1"/>
  <c r="E103" i="1" s="1"/>
  <c r="F103" i="1"/>
  <c r="G103" i="1"/>
  <c r="A104" i="1"/>
  <c r="B104" i="1"/>
  <c r="D104" i="1"/>
  <c r="E104" i="1" s="1"/>
  <c r="F104" i="1"/>
  <c r="G104" i="1"/>
  <c r="A105" i="1"/>
  <c r="B105" i="1"/>
  <c r="D105" i="1"/>
  <c r="E105" i="1" s="1"/>
  <c r="F105" i="1"/>
  <c r="G105" i="1"/>
  <c r="A106" i="1"/>
  <c r="B106" i="1"/>
  <c r="D106" i="1"/>
  <c r="E106" i="1" s="1"/>
  <c r="F106" i="1"/>
  <c r="G106" i="1"/>
  <c r="A107" i="1"/>
  <c r="B107" i="1"/>
  <c r="D107" i="1"/>
  <c r="E107" i="1" s="1"/>
  <c r="F107" i="1"/>
  <c r="G107" i="1"/>
  <c r="A108" i="1"/>
  <c r="B108" i="1"/>
  <c r="D108" i="1"/>
  <c r="E108" i="1" s="1"/>
  <c r="F108" i="1"/>
  <c r="G108" i="1"/>
  <c r="A109" i="1"/>
  <c r="B109" i="1"/>
  <c r="D109" i="1"/>
  <c r="E109" i="1" s="1"/>
  <c r="F109" i="1"/>
  <c r="G109" i="1"/>
  <c r="A110" i="1"/>
  <c r="B110" i="1"/>
  <c r="D110" i="1"/>
  <c r="E110" i="1" s="1"/>
  <c r="F110" i="1"/>
  <c r="G110" i="1"/>
  <c r="A111" i="1"/>
  <c r="B111" i="1"/>
  <c r="D111" i="1"/>
  <c r="E111" i="1" s="1"/>
  <c r="F111" i="1"/>
  <c r="G111" i="1"/>
  <c r="A112" i="1"/>
  <c r="B112" i="1"/>
  <c r="D112" i="1"/>
  <c r="E112" i="1" s="1"/>
  <c r="F112" i="1"/>
  <c r="G112" i="1"/>
  <c r="A113" i="1"/>
  <c r="B113" i="1"/>
  <c r="D113" i="1"/>
  <c r="E113" i="1" s="1"/>
  <c r="F113" i="1"/>
  <c r="G113" i="1"/>
  <c r="A114" i="1"/>
  <c r="B114" i="1"/>
  <c r="D114" i="1"/>
  <c r="E114" i="1" s="1"/>
  <c r="F114" i="1"/>
  <c r="G114" i="1"/>
  <c r="A115" i="1"/>
  <c r="B115" i="1"/>
  <c r="D115" i="1"/>
  <c r="E115" i="1" s="1"/>
  <c r="F115" i="1"/>
  <c r="G115" i="1"/>
  <c r="A116" i="1"/>
  <c r="B116" i="1"/>
  <c r="D116" i="1"/>
  <c r="E116" i="1" s="1"/>
  <c r="F116" i="1"/>
  <c r="G116" i="1"/>
  <c r="A117" i="1"/>
  <c r="B117" i="1"/>
  <c r="D117" i="1"/>
  <c r="E117" i="1" s="1"/>
  <c r="F117" i="1"/>
  <c r="G117" i="1"/>
  <c r="A118" i="1"/>
  <c r="B118" i="1"/>
  <c r="D118" i="1"/>
  <c r="E118" i="1" s="1"/>
  <c r="F118" i="1"/>
  <c r="G118" i="1"/>
  <c r="A119" i="1"/>
  <c r="B119" i="1"/>
  <c r="D119" i="1"/>
  <c r="E119" i="1" s="1"/>
  <c r="F119" i="1"/>
  <c r="G119" i="1"/>
  <c r="A120" i="1"/>
  <c r="B120" i="1"/>
  <c r="D120" i="1"/>
  <c r="E120" i="1" s="1"/>
  <c r="F120" i="1"/>
  <c r="G120" i="1"/>
  <c r="A121" i="1"/>
  <c r="B121" i="1"/>
  <c r="D121" i="1"/>
  <c r="E121" i="1" s="1"/>
  <c r="F121" i="1"/>
  <c r="G121" i="1"/>
  <c r="A122" i="1"/>
  <c r="B122" i="1"/>
  <c r="D122" i="1"/>
  <c r="E122" i="1" s="1"/>
  <c r="F122" i="1"/>
  <c r="G122" i="1"/>
  <c r="A123" i="1"/>
  <c r="B123" i="1"/>
  <c r="D123" i="1"/>
  <c r="E123" i="1" s="1"/>
  <c r="F123" i="1"/>
  <c r="G123" i="1"/>
  <c r="A124" i="1"/>
  <c r="B124" i="1"/>
  <c r="D124" i="1"/>
  <c r="E124" i="1" s="1"/>
  <c r="F124" i="1"/>
  <c r="G124" i="1"/>
  <c r="A125" i="1"/>
  <c r="B125" i="1"/>
  <c r="D125" i="1"/>
  <c r="E125" i="1" s="1"/>
  <c r="F125" i="1"/>
  <c r="G125" i="1"/>
  <c r="A126" i="1"/>
  <c r="B126" i="1"/>
  <c r="D126" i="1"/>
  <c r="E126" i="1" s="1"/>
  <c r="F126" i="1"/>
  <c r="G126" i="1"/>
  <c r="A127" i="1"/>
  <c r="B127" i="1"/>
  <c r="D127" i="1"/>
  <c r="E127" i="1" s="1"/>
  <c r="F127" i="1"/>
  <c r="G127" i="1"/>
  <c r="A128" i="1"/>
  <c r="B128" i="1"/>
  <c r="D128" i="1"/>
  <c r="E128" i="1" s="1"/>
  <c r="F128" i="1"/>
  <c r="G128" i="1"/>
  <c r="A129" i="1"/>
  <c r="B129" i="1"/>
  <c r="D129" i="1"/>
  <c r="E129" i="1" s="1"/>
  <c r="F129" i="1"/>
  <c r="G129" i="1"/>
  <c r="A130" i="1"/>
  <c r="B130" i="1"/>
  <c r="D130" i="1"/>
  <c r="E130" i="1" s="1"/>
  <c r="F130" i="1"/>
  <c r="G130" i="1"/>
  <c r="A131" i="1"/>
  <c r="B131" i="1"/>
  <c r="D131" i="1"/>
  <c r="E131" i="1" s="1"/>
  <c r="F131" i="1"/>
  <c r="G131" i="1"/>
  <c r="A132" i="1"/>
  <c r="B132" i="1"/>
  <c r="D132" i="1"/>
  <c r="E132" i="1" s="1"/>
  <c r="F132" i="1"/>
  <c r="G132" i="1"/>
  <c r="A133" i="1"/>
  <c r="B133" i="1"/>
  <c r="D133" i="1"/>
  <c r="E133" i="1" s="1"/>
  <c r="F133" i="1"/>
  <c r="G133" i="1"/>
  <c r="A134" i="1"/>
  <c r="B134" i="1"/>
  <c r="D134" i="1"/>
  <c r="E134" i="1" s="1"/>
  <c r="F134" i="1"/>
  <c r="G134" i="1"/>
  <c r="A135" i="1"/>
  <c r="B135" i="1"/>
  <c r="D135" i="1"/>
  <c r="E135" i="1" s="1"/>
  <c r="F135" i="1"/>
  <c r="G135" i="1"/>
  <c r="A136" i="1"/>
  <c r="B136" i="1"/>
  <c r="D136" i="1"/>
  <c r="E136" i="1" s="1"/>
  <c r="F136" i="1"/>
  <c r="G136" i="1"/>
  <c r="A137" i="1"/>
  <c r="B137" i="1"/>
  <c r="D137" i="1"/>
  <c r="E137" i="1" s="1"/>
  <c r="F137" i="1"/>
  <c r="G137" i="1"/>
  <c r="A138" i="1"/>
  <c r="B138" i="1"/>
  <c r="D138" i="1"/>
  <c r="E138" i="1" s="1"/>
  <c r="F138" i="1"/>
  <c r="G138" i="1"/>
  <c r="A139" i="1"/>
  <c r="B139" i="1"/>
  <c r="D139" i="1"/>
  <c r="E139" i="1" s="1"/>
  <c r="F139" i="1"/>
  <c r="G139" i="1"/>
  <c r="A140" i="1"/>
  <c r="B140" i="1"/>
  <c r="D140" i="1"/>
  <c r="E140" i="1" s="1"/>
  <c r="F140" i="1"/>
  <c r="G140" i="1"/>
  <c r="A141" i="1"/>
  <c r="B141" i="1"/>
  <c r="D141" i="1"/>
  <c r="E141" i="1" s="1"/>
  <c r="F141" i="1"/>
  <c r="G141" i="1"/>
  <c r="A142" i="1"/>
  <c r="B142" i="1"/>
  <c r="D142" i="1"/>
  <c r="E142" i="1" s="1"/>
  <c r="F142" i="1"/>
  <c r="G142" i="1"/>
  <c r="A143" i="1"/>
  <c r="B143" i="1"/>
  <c r="D143" i="1"/>
  <c r="E143" i="1" s="1"/>
  <c r="F143" i="1"/>
  <c r="G143" i="1"/>
  <c r="A144" i="1"/>
  <c r="B144" i="1"/>
  <c r="D144" i="1"/>
  <c r="E144" i="1" s="1"/>
  <c r="F144" i="1"/>
  <c r="G144" i="1"/>
  <c r="A145" i="1"/>
  <c r="B145" i="1"/>
  <c r="D145" i="1"/>
  <c r="E145" i="1" s="1"/>
  <c r="F145" i="1"/>
  <c r="G145" i="1"/>
  <c r="A146" i="1"/>
  <c r="B146" i="1"/>
  <c r="D146" i="1"/>
  <c r="E146" i="1" s="1"/>
  <c r="F146" i="1"/>
  <c r="G146" i="1"/>
  <c r="A147" i="1"/>
  <c r="B147" i="1"/>
  <c r="D147" i="1"/>
  <c r="E147" i="1" s="1"/>
  <c r="F147" i="1"/>
  <c r="G147" i="1"/>
  <c r="A148" i="1"/>
  <c r="B148" i="1"/>
  <c r="D148" i="1"/>
  <c r="E148" i="1" s="1"/>
  <c r="F148" i="1"/>
  <c r="G148" i="1"/>
  <c r="A149" i="1"/>
  <c r="B149" i="1"/>
  <c r="D149" i="1"/>
  <c r="E149" i="1" s="1"/>
  <c r="F149" i="1"/>
  <c r="G149" i="1"/>
  <c r="A150" i="1"/>
  <c r="B150" i="1"/>
  <c r="D150" i="1"/>
  <c r="E150" i="1" s="1"/>
  <c r="F150" i="1"/>
  <c r="G150" i="1"/>
  <c r="A151" i="1"/>
  <c r="B151" i="1"/>
  <c r="D151" i="1"/>
  <c r="E151" i="1" s="1"/>
  <c r="F151" i="1"/>
  <c r="G151" i="1"/>
  <c r="A152" i="1"/>
  <c r="B152" i="1"/>
  <c r="D152" i="1"/>
  <c r="E152" i="1" s="1"/>
  <c r="F152" i="1"/>
  <c r="G152" i="1"/>
  <c r="A153" i="1"/>
  <c r="B153" i="1"/>
  <c r="D153" i="1"/>
  <c r="E153" i="1" s="1"/>
  <c r="F153" i="1"/>
  <c r="G153" i="1"/>
  <c r="A154" i="1"/>
  <c r="B154" i="1"/>
  <c r="D154" i="1"/>
  <c r="E154" i="1" s="1"/>
  <c r="F154" i="1"/>
  <c r="G154" i="1"/>
  <c r="A155" i="1"/>
  <c r="B155" i="1"/>
  <c r="D155" i="1"/>
  <c r="E155" i="1" s="1"/>
  <c r="F155" i="1"/>
  <c r="G155" i="1"/>
  <c r="A156" i="1"/>
  <c r="B156" i="1"/>
  <c r="D156" i="1"/>
  <c r="E156" i="1" s="1"/>
  <c r="F156" i="1"/>
  <c r="G156" i="1"/>
  <c r="A157" i="1"/>
  <c r="B157" i="1"/>
  <c r="D157" i="1"/>
  <c r="E157" i="1" s="1"/>
  <c r="F157" i="1"/>
  <c r="G157" i="1"/>
  <c r="A158" i="1"/>
  <c r="B158" i="1"/>
  <c r="D158" i="1"/>
  <c r="E158" i="1" s="1"/>
  <c r="F158" i="1"/>
  <c r="G158" i="1"/>
  <c r="A159" i="1"/>
  <c r="B159" i="1"/>
  <c r="D159" i="1"/>
  <c r="E159" i="1" s="1"/>
  <c r="F159" i="1"/>
  <c r="G159" i="1"/>
  <c r="A160" i="1"/>
  <c r="B160" i="1"/>
  <c r="D160" i="1"/>
  <c r="E160" i="1" s="1"/>
  <c r="F160" i="1"/>
  <c r="G160" i="1"/>
  <c r="A161" i="1"/>
  <c r="B161" i="1"/>
  <c r="D161" i="1"/>
  <c r="E161" i="1" s="1"/>
  <c r="F161" i="1"/>
  <c r="G161" i="1"/>
  <c r="A162" i="1"/>
  <c r="B162" i="1"/>
  <c r="D162" i="1"/>
  <c r="E162" i="1" s="1"/>
  <c r="F162" i="1"/>
  <c r="G162" i="1"/>
  <c r="A163" i="1"/>
  <c r="B163" i="1"/>
  <c r="D163" i="1"/>
  <c r="E163" i="1" s="1"/>
  <c r="F163" i="1"/>
  <c r="G163" i="1"/>
  <c r="A164" i="1"/>
  <c r="B164" i="1"/>
  <c r="D164" i="1"/>
  <c r="E164" i="1" s="1"/>
  <c r="F164" i="1"/>
  <c r="G164" i="1"/>
  <c r="A165" i="1"/>
  <c r="B165" i="1"/>
  <c r="D165" i="1"/>
  <c r="E165" i="1" s="1"/>
  <c r="F165" i="1"/>
  <c r="G165" i="1"/>
  <c r="A166" i="1"/>
  <c r="B166" i="1"/>
  <c r="D166" i="1"/>
  <c r="E166" i="1" s="1"/>
  <c r="F166" i="1"/>
  <c r="G166" i="1"/>
  <c r="A167" i="1"/>
  <c r="B167" i="1"/>
  <c r="D167" i="1"/>
  <c r="E167" i="1" s="1"/>
  <c r="F167" i="1"/>
  <c r="G167" i="1"/>
  <c r="A168" i="1"/>
  <c r="B168" i="1"/>
  <c r="D168" i="1"/>
  <c r="E168" i="1" s="1"/>
  <c r="F168" i="1"/>
  <c r="G168" i="1"/>
  <c r="A169" i="1"/>
  <c r="B169" i="1"/>
  <c r="D169" i="1"/>
  <c r="E169" i="1" s="1"/>
  <c r="F169" i="1"/>
  <c r="G169" i="1"/>
  <c r="A170" i="1"/>
  <c r="B170" i="1"/>
  <c r="D170" i="1"/>
  <c r="E170" i="1" s="1"/>
  <c r="F170" i="1"/>
  <c r="G170" i="1"/>
  <c r="A171" i="1"/>
  <c r="B171" i="1"/>
  <c r="D171" i="1"/>
  <c r="E171" i="1" s="1"/>
  <c r="F171" i="1"/>
  <c r="G171" i="1"/>
  <c r="A172" i="1"/>
  <c r="B172" i="1"/>
  <c r="D172" i="1"/>
  <c r="E172" i="1" s="1"/>
  <c r="F172" i="1"/>
  <c r="G172" i="1"/>
  <c r="A173" i="1"/>
  <c r="B173" i="1"/>
  <c r="D173" i="1"/>
  <c r="E173" i="1" s="1"/>
  <c r="F173" i="1"/>
  <c r="G173" i="1"/>
  <c r="A174" i="1"/>
  <c r="B174" i="1"/>
  <c r="D174" i="1"/>
  <c r="E174" i="1" s="1"/>
  <c r="F174" i="1"/>
  <c r="G174" i="1"/>
  <c r="A175" i="1"/>
  <c r="B175" i="1"/>
  <c r="D175" i="1"/>
  <c r="E175" i="1" s="1"/>
  <c r="F175" i="1"/>
  <c r="G175" i="1"/>
  <c r="A176" i="1"/>
  <c r="B176" i="1"/>
  <c r="D176" i="1"/>
  <c r="E176" i="1" s="1"/>
  <c r="F176" i="1"/>
  <c r="G176" i="1"/>
  <c r="A177" i="1"/>
  <c r="B177" i="1"/>
  <c r="D177" i="1"/>
  <c r="E177" i="1" s="1"/>
  <c r="F177" i="1"/>
  <c r="G177" i="1"/>
  <c r="A178" i="1"/>
  <c r="B178" i="1"/>
  <c r="D178" i="1"/>
  <c r="E178" i="1" s="1"/>
  <c r="F178" i="1"/>
  <c r="G178" i="1"/>
  <c r="A179" i="1"/>
  <c r="B179" i="1"/>
  <c r="D179" i="1"/>
  <c r="E179" i="1" s="1"/>
  <c r="F179" i="1"/>
  <c r="G179" i="1"/>
  <c r="A180" i="1"/>
  <c r="B180" i="1"/>
  <c r="D180" i="1"/>
  <c r="E180" i="1" s="1"/>
  <c r="F180" i="1"/>
  <c r="G180" i="1"/>
  <c r="A181" i="1"/>
  <c r="B181" i="1"/>
  <c r="D181" i="1"/>
  <c r="E181" i="1" s="1"/>
  <c r="F181" i="1"/>
  <c r="G181" i="1"/>
  <c r="A182" i="1"/>
  <c r="B182" i="1"/>
  <c r="D182" i="1"/>
  <c r="E182" i="1" s="1"/>
  <c r="F182" i="1"/>
  <c r="G182" i="1"/>
  <c r="A183" i="1"/>
  <c r="B183" i="1"/>
  <c r="D183" i="1"/>
  <c r="E183" i="1" s="1"/>
  <c r="F183" i="1"/>
  <c r="G183" i="1"/>
  <c r="A184" i="1"/>
  <c r="B184" i="1"/>
  <c r="D184" i="1"/>
  <c r="E184" i="1" s="1"/>
  <c r="F184" i="1"/>
  <c r="G184" i="1"/>
  <c r="A185" i="1"/>
  <c r="B185" i="1"/>
  <c r="D185" i="1"/>
  <c r="E185" i="1" s="1"/>
  <c r="F185" i="1"/>
  <c r="G185" i="1"/>
  <c r="A186" i="1"/>
  <c r="B186" i="1"/>
  <c r="D186" i="1"/>
  <c r="E186" i="1" s="1"/>
  <c r="F186" i="1"/>
  <c r="G186" i="1"/>
  <c r="A187" i="1"/>
  <c r="B187" i="1"/>
  <c r="D187" i="1"/>
  <c r="E187" i="1" s="1"/>
  <c r="F187" i="1"/>
  <c r="G187" i="1"/>
  <c r="A188" i="1"/>
  <c r="B188" i="1"/>
  <c r="D188" i="1"/>
  <c r="E188" i="1" s="1"/>
  <c r="F188" i="1"/>
  <c r="G188" i="1"/>
  <c r="A189" i="1"/>
  <c r="B189" i="1"/>
  <c r="D189" i="1"/>
  <c r="E189" i="1" s="1"/>
  <c r="F189" i="1"/>
  <c r="G189" i="1"/>
  <c r="A190" i="1"/>
  <c r="B190" i="1"/>
  <c r="D190" i="1"/>
  <c r="E190" i="1" s="1"/>
  <c r="F190" i="1"/>
  <c r="G190" i="1"/>
  <c r="A191" i="1"/>
  <c r="B191" i="1"/>
  <c r="D191" i="1"/>
  <c r="E191" i="1" s="1"/>
  <c r="F191" i="1"/>
  <c r="G191" i="1"/>
  <c r="A192" i="1"/>
  <c r="B192" i="1"/>
  <c r="D192" i="1"/>
  <c r="E192" i="1" s="1"/>
  <c r="F192" i="1"/>
  <c r="G192" i="1"/>
  <c r="A193" i="1"/>
  <c r="B193" i="1"/>
  <c r="D193" i="1"/>
  <c r="E193" i="1" s="1"/>
  <c r="F193" i="1"/>
  <c r="G193" i="1"/>
  <c r="A194" i="1"/>
  <c r="B194" i="1"/>
  <c r="D194" i="1"/>
  <c r="E194" i="1" s="1"/>
  <c r="F194" i="1"/>
  <c r="G194" i="1"/>
  <c r="A195" i="1"/>
  <c r="B195" i="1"/>
  <c r="D195" i="1"/>
  <c r="E195" i="1" s="1"/>
  <c r="F195" i="1"/>
  <c r="G195" i="1"/>
  <c r="A196" i="1"/>
  <c r="B196" i="1"/>
  <c r="D196" i="1"/>
  <c r="E196" i="1" s="1"/>
  <c r="F196" i="1"/>
  <c r="G196" i="1"/>
  <c r="A197" i="1"/>
  <c r="B197" i="1"/>
  <c r="D197" i="1"/>
  <c r="E197" i="1" s="1"/>
  <c r="F197" i="1"/>
  <c r="G197" i="1"/>
  <c r="A198" i="1"/>
  <c r="B198" i="1"/>
  <c r="D198" i="1"/>
  <c r="E198" i="1" s="1"/>
  <c r="F198" i="1"/>
  <c r="G198" i="1"/>
  <c r="A199" i="1"/>
  <c r="B199" i="1"/>
  <c r="D199" i="1"/>
  <c r="E199" i="1" s="1"/>
  <c r="F199" i="1"/>
  <c r="G199" i="1"/>
  <c r="A200" i="1"/>
  <c r="B200" i="1"/>
  <c r="D200" i="1"/>
  <c r="E200" i="1" s="1"/>
  <c r="F200" i="1"/>
  <c r="G200" i="1"/>
  <c r="A201" i="1"/>
  <c r="B201" i="1"/>
  <c r="D201" i="1"/>
  <c r="E201" i="1" s="1"/>
  <c r="F201" i="1"/>
  <c r="G201" i="1"/>
  <c r="A202" i="1"/>
  <c r="B202" i="1"/>
  <c r="D202" i="1"/>
  <c r="E202" i="1" s="1"/>
  <c r="F202" i="1"/>
  <c r="G202" i="1"/>
  <c r="A203" i="1"/>
  <c r="B203" i="1"/>
  <c r="D203" i="1"/>
  <c r="E203" i="1" s="1"/>
  <c r="F203" i="1"/>
  <c r="G203" i="1"/>
  <c r="A204" i="1"/>
  <c r="B204" i="1"/>
  <c r="D204" i="1"/>
  <c r="E204" i="1" s="1"/>
  <c r="F204" i="1"/>
  <c r="G204" i="1"/>
  <c r="A205" i="1"/>
  <c r="B205" i="1"/>
  <c r="D205" i="1"/>
  <c r="E205" i="1" s="1"/>
  <c r="F205" i="1"/>
  <c r="G205" i="1"/>
  <c r="A206" i="1"/>
  <c r="B206" i="1"/>
  <c r="D206" i="1"/>
  <c r="E206" i="1" s="1"/>
  <c r="F206" i="1"/>
  <c r="G206" i="1"/>
  <c r="A207" i="1"/>
  <c r="B207" i="1"/>
  <c r="D207" i="1"/>
  <c r="E207" i="1" s="1"/>
  <c r="F207" i="1"/>
  <c r="G207" i="1"/>
  <c r="A208" i="1"/>
  <c r="B208" i="1"/>
  <c r="D208" i="1"/>
  <c r="E208" i="1" s="1"/>
  <c r="F208" i="1"/>
  <c r="G208" i="1"/>
  <c r="A209" i="1"/>
  <c r="B209" i="1"/>
  <c r="D209" i="1"/>
  <c r="E209" i="1" s="1"/>
  <c r="F209" i="1"/>
  <c r="G209" i="1"/>
  <c r="A210" i="1"/>
  <c r="B210" i="1"/>
  <c r="D210" i="1"/>
  <c r="E210" i="1" s="1"/>
  <c r="F210" i="1"/>
  <c r="G210" i="1"/>
  <c r="A211" i="1"/>
  <c r="B211" i="1"/>
  <c r="D211" i="1"/>
  <c r="E211" i="1" s="1"/>
  <c r="F211" i="1"/>
  <c r="G211" i="1"/>
  <c r="A212" i="1"/>
  <c r="B212" i="1"/>
  <c r="D212" i="1"/>
  <c r="E212" i="1" s="1"/>
  <c r="F212" i="1"/>
  <c r="G212" i="1"/>
  <c r="A213" i="1"/>
  <c r="B213" i="1"/>
  <c r="D213" i="1"/>
  <c r="E213" i="1" s="1"/>
  <c r="F213" i="1"/>
  <c r="G213" i="1"/>
  <c r="A214" i="1"/>
  <c r="B214" i="1"/>
  <c r="D214" i="1"/>
  <c r="E214" i="1" s="1"/>
  <c r="F214" i="1"/>
  <c r="G214" i="1"/>
  <c r="A215" i="1"/>
  <c r="B215" i="1"/>
  <c r="D215" i="1"/>
  <c r="E215" i="1" s="1"/>
  <c r="F215" i="1"/>
  <c r="G215" i="1"/>
  <c r="A216" i="1"/>
  <c r="B216" i="1"/>
  <c r="D216" i="1"/>
  <c r="E216" i="1" s="1"/>
  <c r="F216" i="1"/>
  <c r="G216" i="1"/>
  <c r="A217" i="1"/>
  <c r="B217" i="1"/>
  <c r="D217" i="1"/>
  <c r="E217" i="1" s="1"/>
  <c r="F217" i="1"/>
  <c r="G217" i="1"/>
  <c r="A218" i="1"/>
  <c r="B218" i="1"/>
  <c r="D218" i="1"/>
  <c r="E218" i="1" s="1"/>
  <c r="F218" i="1"/>
  <c r="G218" i="1"/>
  <c r="A219" i="1"/>
  <c r="B219" i="1"/>
  <c r="D219" i="1"/>
  <c r="E219" i="1" s="1"/>
  <c r="F219" i="1"/>
  <c r="G219" i="1"/>
  <c r="A220" i="1"/>
  <c r="B220" i="1"/>
  <c r="D220" i="1"/>
  <c r="E220" i="1" s="1"/>
  <c r="F220" i="1"/>
  <c r="G220" i="1"/>
  <c r="A221" i="1"/>
  <c r="B221" i="1"/>
  <c r="D221" i="1"/>
  <c r="E221" i="1" s="1"/>
  <c r="F221" i="1"/>
  <c r="G221" i="1"/>
  <c r="A222" i="1"/>
  <c r="B222" i="1"/>
  <c r="D222" i="1"/>
  <c r="E222" i="1" s="1"/>
  <c r="F222" i="1"/>
  <c r="G222" i="1"/>
  <c r="A223" i="1"/>
  <c r="B223" i="1"/>
  <c r="D223" i="1"/>
  <c r="E223" i="1" s="1"/>
  <c r="F223" i="1"/>
  <c r="G223" i="1"/>
  <c r="A224" i="1"/>
  <c r="B224" i="1"/>
  <c r="D224" i="1"/>
  <c r="E224" i="1" s="1"/>
  <c r="F224" i="1"/>
  <c r="G224" i="1"/>
  <c r="A225" i="1"/>
  <c r="B225" i="1"/>
  <c r="D225" i="1"/>
  <c r="E225" i="1" s="1"/>
  <c r="F225" i="1"/>
  <c r="G225" i="1"/>
  <c r="A226" i="1"/>
  <c r="B226" i="1"/>
  <c r="D226" i="1"/>
  <c r="E226" i="1" s="1"/>
  <c r="F226" i="1"/>
  <c r="G226" i="1"/>
  <c r="A227" i="1"/>
  <c r="B227" i="1"/>
  <c r="D227" i="1"/>
  <c r="E227" i="1" s="1"/>
  <c r="F227" i="1"/>
  <c r="G227" i="1"/>
  <c r="A228" i="1"/>
  <c r="B228" i="1"/>
  <c r="D228" i="1"/>
  <c r="E228" i="1" s="1"/>
  <c r="F228" i="1"/>
  <c r="G228" i="1"/>
  <c r="A229" i="1"/>
  <c r="B229" i="1"/>
  <c r="D229" i="1"/>
  <c r="E229" i="1" s="1"/>
  <c r="F229" i="1"/>
  <c r="G229" i="1"/>
  <c r="A230" i="1"/>
  <c r="B230" i="1"/>
  <c r="D230" i="1"/>
  <c r="E230" i="1" s="1"/>
  <c r="F230" i="1"/>
  <c r="G230" i="1"/>
  <c r="A231" i="1"/>
  <c r="B231" i="1"/>
  <c r="D231" i="1"/>
  <c r="E231" i="1" s="1"/>
  <c r="F231" i="1"/>
  <c r="G231" i="1"/>
  <c r="A232" i="1"/>
  <c r="B232" i="1"/>
  <c r="D232" i="1"/>
  <c r="E232" i="1" s="1"/>
  <c r="F232" i="1"/>
  <c r="G232" i="1"/>
  <c r="A233" i="1"/>
  <c r="B233" i="1"/>
  <c r="D233" i="1"/>
  <c r="E233" i="1" s="1"/>
  <c r="F233" i="1"/>
  <c r="G233" i="1"/>
  <c r="A234" i="1"/>
  <c r="B234" i="1"/>
  <c r="D234" i="1"/>
  <c r="E234" i="1" s="1"/>
  <c r="F234" i="1"/>
  <c r="G234" i="1"/>
  <c r="A235" i="1"/>
  <c r="B235" i="1"/>
  <c r="D235" i="1"/>
  <c r="E235" i="1" s="1"/>
  <c r="F235" i="1"/>
  <c r="G235" i="1"/>
  <c r="A236" i="1"/>
  <c r="B236" i="1"/>
  <c r="D236" i="1"/>
  <c r="E236" i="1" s="1"/>
  <c r="F236" i="1"/>
  <c r="G236" i="1"/>
  <c r="A237" i="1"/>
  <c r="B237" i="1"/>
  <c r="D237" i="1"/>
  <c r="E237" i="1" s="1"/>
  <c r="F237" i="1"/>
  <c r="G237" i="1"/>
  <c r="A238" i="1"/>
  <c r="B238" i="1"/>
  <c r="D238" i="1"/>
  <c r="E238" i="1" s="1"/>
  <c r="F238" i="1"/>
  <c r="G238" i="1"/>
  <c r="A239" i="1"/>
  <c r="B239" i="1"/>
  <c r="D239" i="1"/>
  <c r="E239" i="1" s="1"/>
  <c r="F239" i="1"/>
  <c r="G239" i="1"/>
  <c r="A240" i="1"/>
  <c r="B240" i="1"/>
  <c r="D240" i="1"/>
  <c r="E240" i="1" s="1"/>
  <c r="F240" i="1"/>
  <c r="G240" i="1"/>
  <c r="A241" i="1"/>
  <c r="B241" i="1"/>
  <c r="D241" i="1"/>
  <c r="E241" i="1" s="1"/>
  <c r="F241" i="1"/>
  <c r="G241" i="1"/>
  <c r="A242" i="1"/>
  <c r="B242" i="1"/>
  <c r="D242" i="1"/>
  <c r="E242" i="1" s="1"/>
  <c r="F242" i="1"/>
  <c r="G242" i="1"/>
  <c r="A243" i="1"/>
  <c r="B243" i="1"/>
  <c r="D243" i="1"/>
  <c r="E243" i="1" s="1"/>
  <c r="F243" i="1"/>
  <c r="G243" i="1"/>
  <c r="A244" i="1"/>
  <c r="B244" i="1"/>
  <c r="D244" i="1"/>
  <c r="E244" i="1" s="1"/>
  <c r="F244" i="1"/>
  <c r="G244" i="1"/>
  <c r="A245" i="1"/>
  <c r="B245" i="1"/>
  <c r="D245" i="1"/>
  <c r="E245" i="1" s="1"/>
  <c r="F245" i="1"/>
  <c r="G245" i="1"/>
  <c r="A246" i="1"/>
  <c r="B246" i="1"/>
  <c r="D246" i="1"/>
  <c r="E246" i="1" s="1"/>
  <c r="F246" i="1"/>
  <c r="G246" i="1"/>
  <c r="A247" i="1"/>
  <c r="B247" i="1"/>
  <c r="D247" i="1"/>
  <c r="E247" i="1" s="1"/>
  <c r="F247" i="1"/>
  <c r="G247" i="1"/>
  <c r="A248" i="1"/>
  <c r="B248" i="1"/>
  <c r="D248" i="1"/>
  <c r="E248" i="1" s="1"/>
  <c r="F248" i="1"/>
  <c r="G248" i="1"/>
  <c r="A249" i="1"/>
  <c r="B249" i="1"/>
  <c r="D249" i="1"/>
  <c r="E249" i="1" s="1"/>
  <c r="F249" i="1"/>
  <c r="G249" i="1"/>
  <c r="A250" i="1"/>
  <c r="B250" i="1"/>
  <c r="D250" i="1"/>
  <c r="E250" i="1" s="1"/>
  <c r="F250" i="1"/>
  <c r="G250" i="1"/>
  <c r="A251" i="1"/>
  <c r="B251" i="1"/>
  <c r="D251" i="1"/>
  <c r="E251" i="1" s="1"/>
  <c r="F251" i="1"/>
  <c r="G251" i="1"/>
  <c r="A252" i="1"/>
  <c r="B252" i="1"/>
  <c r="D252" i="1"/>
  <c r="E252" i="1" s="1"/>
  <c r="F252" i="1"/>
  <c r="G252" i="1"/>
  <c r="A253" i="1"/>
  <c r="B253" i="1"/>
  <c r="D253" i="1"/>
  <c r="E253" i="1" s="1"/>
  <c r="F253" i="1"/>
  <c r="G253" i="1"/>
  <c r="A254" i="1"/>
  <c r="B254" i="1"/>
  <c r="D254" i="1"/>
  <c r="E254" i="1" s="1"/>
  <c r="F254" i="1"/>
  <c r="G254" i="1"/>
  <c r="A255" i="1"/>
  <c r="B255" i="1"/>
  <c r="D255" i="1"/>
  <c r="E255" i="1" s="1"/>
  <c r="F255" i="1"/>
  <c r="G255" i="1"/>
  <c r="A256" i="1"/>
  <c r="B256" i="1"/>
  <c r="D256" i="1"/>
  <c r="E256" i="1" s="1"/>
  <c r="F256" i="1"/>
  <c r="G256" i="1"/>
  <c r="A257" i="1"/>
  <c r="B257" i="1"/>
  <c r="D257" i="1"/>
  <c r="E257" i="1" s="1"/>
  <c r="F257" i="1"/>
  <c r="G257" i="1"/>
  <c r="A258" i="1"/>
  <c r="B258" i="1"/>
  <c r="D258" i="1"/>
  <c r="E258" i="1" s="1"/>
  <c r="F258" i="1"/>
  <c r="G258" i="1"/>
  <c r="A259" i="1"/>
  <c r="B259" i="1"/>
  <c r="D259" i="1"/>
  <c r="E259" i="1" s="1"/>
  <c r="F259" i="1"/>
  <c r="G259" i="1"/>
  <c r="A260" i="1"/>
  <c r="B260" i="1"/>
  <c r="D260" i="1"/>
  <c r="E260" i="1" s="1"/>
  <c r="F260" i="1"/>
  <c r="G260" i="1"/>
  <c r="A261" i="1"/>
  <c r="B261" i="1"/>
  <c r="D261" i="1"/>
  <c r="E261" i="1" s="1"/>
  <c r="F261" i="1"/>
  <c r="G261" i="1"/>
  <c r="A262" i="1"/>
  <c r="B262" i="1"/>
  <c r="D262" i="1"/>
  <c r="E262" i="1" s="1"/>
  <c r="F262" i="1"/>
  <c r="G262" i="1"/>
  <c r="A263" i="1"/>
  <c r="B263" i="1"/>
  <c r="D263" i="1"/>
  <c r="E263" i="1" s="1"/>
  <c r="F263" i="1"/>
  <c r="G263" i="1"/>
  <c r="A264" i="1"/>
  <c r="B264" i="1"/>
  <c r="D264" i="1"/>
  <c r="E264" i="1" s="1"/>
  <c r="F264" i="1"/>
  <c r="G264" i="1"/>
  <c r="A265" i="1"/>
  <c r="B265" i="1"/>
  <c r="D265" i="1"/>
  <c r="E265" i="1" s="1"/>
  <c r="F265" i="1"/>
  <c r="G265" i="1"/>
  <c r="A266" i="1"/>
  <c r="B266" i="1"/>
  <c r="D266" i="1"/>
  <c r="E266" i="1" s="1"/>
  <c r="F266" i="1"/>
  <c r="G266" i="1"/>
  <c r="A267" i="1"/>
  <c r="B267" i="1"/>
  <c r="D267" i="1"/>
  <c r="E267" i="1" s="1"/>
  <c r="F267" i="1"/>
  <c r="G267" i="1"/>
  <c r="A268" i="1"/>
  <c r="B268" i="1"/>
  <c r="D268" i="1"/>
  <c r="E268" i="1" s="1"/>
  <c r="F268" i="1"/>
  <c r="G268" i="1"/>
  <c r="A269" i="1"/>
  <c r="B269" i="1"/>
  <c r="D269" i="1"/>
  <c r="E269" i="1" s="1"/>
  <c r="F269" i="1"/>
  <c r="G269" i="1"/>
  <c r="A270" i="1"/>
  <c r="B270" i="1"/>
  <c r="D270" i="1"/>
  <c r="E270" i="1" s="1"/>
  <c r="F270" i="1"/>
  <c r="G270" i="1"/>
  <c r="A271" i="1"/>
  <c r="B271" i="1"/>
  <c r="D271" i="1"/>
  <c r="E271" i="1" s="1"/>
  <c r="F271" i="1"/>
  <c r="G271" i="1"/>
  <c r="A272" i="1"/>
  <c r="B272" i="1"/>
  <c r="D272" i="1"/>
  <c r="E272" i="1" s="1"/>
  <c r="F272" i="1"/>
  <c r="G272" i="1"/>
  <c r="A273" i="1"/>
  <c r="B273" i="1"/>
  <c r="D273" i="1"/>
  <c r="E273" i="1" s="1"/>
  <c r="F273" i="1"/>
  <c r="G273" i="1"/>
  <c r="A274" i="1"/>
  <c r="B274" i="1"/>
  <c r="D274" i="1"/>
  <c r="E274" i="1" s="1"/>
  <c r="F274" i="1"/>
  <c r="G274" i="1"/>
  <c r="A275" i="1"/>
  <c r="B275" i="1"/>
  <c r="D275" i="1"/>
  <c r="E275" i="1" s="1"/>
  <c r="F275" i="1"/>
  <c r="G275" i="1"/>
  <c r="A276" i="1"/>
  <c r="B276" i="1"/>
  <c r="D276" i="1"/>
  <c r="E276" i="1" s="1"/>
  <c r="F276" i="1"/>
  <c r="G276" i="1"/>
  <c r="A277" i="1"/>
  <c r="B277" i="1"/>
  <c r="D277" i="1"/>
  <c r="E277" i="1" s="1"/>
  <c r="F277" i="1"/>
  <c r="G277" i="1"/>
  <c r="A278" i="1"/>
  <c r="B278" i="1"/>
  <c r="D278" i="1"/>
  <c r="E278" i="1" s="1"/>
  <c r="F278" i="1"/>
  <c r="G278" i="1"/>
  <c r="A279" i="1"/>
  <c r="B279" i="1"/>
  <c r="D279" i="1"/>
  <c r="E279" i="1" s="1"/>
  <c r="F279" i="1"/>
  <c r="G279" i="1"/>
  <c r="A280" i="1"/>
  <c r="B280" i="1"/>
  <c r="D280" i="1"/>
  <c r="E280" i="1" s="1"/>
  <c r="F280" i="1"/>
  <c r="G280" i="1"/>
  <c r="A281" i="1"/>
  <c r="B281" i="1"/>
  <c r="D281" i="1"/>
  <c r="E281" i="1" s="1"/>
  <c r="F281" i="1"/>
  <c r="G281" i="1"/>
  <c r="A282" i="1"/>
  <c r="B282" i="1"/>
  <c r="D282" i="1"/>
  <c r="E282" i="1" s="1"/>
  <c r="F282" i="1"/>
  <c r="G282" i="1"/>
  <c r="A283" i="1"/>
  <c r="B283" i="1"/>
  <c r="D283" i="1"/>
  <c r="E283" i="1" s="1"/>
  <c r="F283" i="1"/>
  <c r="G283" i="1"/>
  <c r="A284" i="1"/>
  <c r="B284" i="1"/>
  <c r="D284" i="1"/>
  <c r="E284" i="1" s="1"/>
  <c r="F284" i="1"/>
  <c r="G284" i="1"/>
  <c r="A285" i="1"/>
  <c r="B285" i="1"/>
  <c r="D285" i="1"/>
  <c r="E285" i="1" s="1"/>
  <c r="F285" i="1"/>
  <c r="G285" i="1"/>
  <c r="A286" i="1"/>
  <c r="B286" i="1"/>
  <c r="D286" i="1"/>
  <c r="E286" i="1" s="1"/>
  <c r="F286" i="1"/>
  <c r="G286" i="1"/>
  <c r="A287" i="1"/>
  <c r="B287" i="1"/>
  <c r="D287" i="1"/>
  <c r="E287" i="1" s="1"/>
  <c r="F287" i="1"/>
  <c r="G287" i="1"/>
  <c r="A288" i="1"/>
  <c r="B288" i="1"/>
  <c r="D288" i="1"/>
  <c r="E288" i="1" s="1"/>
  <c r="F288" i="1"/>
  <c r="G288" i="1"/>
  <c r="A289" i="1"/>
  <c r="B289" i="1"/>
  <c r="D289" i="1"/>
  <c r="E289" i="1" s="1"/>
  <c r="F289" i="1"/>
  <c r="G289" i="1"/>
  <c r="A290" i="1"/>
  <c r="B290" i="1"/>
  <c r="D290" i="1"/>
  <c r="E290" i="1" s="1"/>
  <c r="F290" i="1"/>
  <c r="G290" i="1"/>
  <c r="A291" i="1"/>
  <c r="B291" i="1"/>
  <c r="D291" i="1"/>
  <c r="E291" i="1" s="1"/>
  <c r="F291" i="1"/>
  <c r="G291" i="1"/>
  <c r="A292" i="1"/>
  <c r="B292" i="1"/>
  <c r="D292" i="1"/>
  <c r="E292" i="1" s="1"/>
  <c r="F292" i="1"/>
  <c r="G292" i="1"/>
  <c r="A293" i="1"/>
  <c r="B293" i="1"/>
  <c r="D293" i="1"/>
  <c r="E293" i="1" s="1"/>
  <c r="F293" i="1"/>
  <c r="G293" i="1"/>
  <c r="A294" i="1"/>
  <c r="B294" i="1"/>
  <c r="D294" i="1"/>
  <c r="E294" i="1" s="1"/>
  <c r="F294" i="1"/>
  <c r="G294" i="1"/>
  <c r="A295" i="1"/>
  <c r="B295" i="1"/>
  <c r="D295" i="1"/>
  <c r="E295" i="1" s="1"/>
  <c r="F295" i="1"/>
  <c r="G295" i="1"/>
  <c r="A296" i="1"/>
  <c r="B296" i="1"/>
  <c r="D296" i="1"/>
  <c r="E296" i="1" s="1"/>
  <c r="F296" i="1"/>
  <c r="G296" i="1"/>
  <c r="A297" i="1"/>
  <c r="B297" i="1"/>
  <c r="D297" i="1"/>
  <c r="E297" i="1" s="1"/>
  <c r="F297" i="1"/>
  <c r="G297" i="1"/>
  <c r="A298" i="1"/>
  <c r="B298" i="1"/>
  <c r="D298" i="1"/>
  <c r="E298" i="1" s="1"/>
  <c r="F298" i="1"/>
  <c r="G298" i="1"/>
  <c r="A299" i="1"/>
  <c r="B299" i="1"/>
  <c r="D299" i="1"/>
  <c r="E299" i="1" s="1"/>
  <c r="F299" i="1"/>
  <c r="G299" i="1"/>
  <c r="A300" i="1"/>
  <c r="B300" i="1"/>
  <c r="D300" i="1"/>
  <c r="E300" i="1" s="1"/>
  <c r="F300" i="1"/>
  <c r="G300" i="1"/>
  <c r="A301" i="1"/>
  <c r="B301" i="1"/>
  <c r="D301" i="1"/>
  <c r="E301" i="1" s="1"/>
  <c r="F301" i="1"/>
  <c r="G301" i="1"/>
  <c r="A302" i="1"/>
  <c r="B302" i="1"/>
  <c r="D302" i="1"/>
  <c r="E302" i="1" s="1"/>
  <c r="F302" i="1"/>
  <c r="G302" i="1"/>
  <c r="A303" i="1"/>
  <c r="B303" i="1"/>
  <c r="D303" i="1"/>
  <c r="E303" i="1" s="1"/>
  <c r="F303" i="1"/>
  <c r="G303" i="1"/>
  <c r="A304" i="1"/>
  <c r="B304" i="1"/>
  <c r="D304" i="1"/>
  <c r="E304" i="1" s="1"/>
  <c r="F304" i="1"/>
  <c r="G304" i="1"/>
  <c r="A305" i="1"/>
  <c r="B305" i="1"/>
  <c r="D305" i="1"/>
  <c r="E305" i="1" s="1"/>
  <c r="F305" i="1"/>
  <c r="G305" i="1"/>
  <c r="A306" i="1"/>
  <c r="B306" i="1"/>
  <c r="D306" i="1"/>
  <c r="E306" i="1" s="1"/>
  <c r="F306" i="1"/>
  <c r="G306" i="1"/>
  <c r="A307" i="1"/>
  <c r="B307" i="1"/>
  <c r="D307" i="1"/>
  <c r="E307" i="1" s="1"/>
  <c r="F307" i="1"/>
  <c r="G307" i="1"/>
  <c r="A308" i="1"/>
  <c r="B308" i="1"/>
  <c r="D308" i="1"/>
  <c r="E308" i="1" s="1"/>
  <c r="F308" i="1"/>
  <c r="G308" i="1"/>
  <c r="A309" i="1"/>
  <c r="B309" i="1"/>
  <c r="D309" i="1"/>
  <c r="E309" i="1" s="1"/>
  <c r="F309" i="1"/>
  <c r="G309" i="1"/>
  <c r="A310" i="1"/>
  <c r="B310" i="1"/>
  <c r="D310" i="1"/>
  <c r="E310" i="1" s="1"/>
  <c r="F310" i="1"/>
  <c r="G310" i="1"/>
  <c r="A311" i="1"/>
  <c r="B311" i="1"/>
  <c r="D311" i="1"/>
  <c r="E311" i="1" s="1"/>
  <c r="F311" i="1"/>
  <c r="G311" i="1"/>
  <c r="A312" i="1"/>
  <c r="B312" i="1"/>
  <c r="D312" i="1"/>
  <c r="E312" i="1" s="1"/>
  <c r="F312" i="1"/>
  <c r="G312" i="1"/>
  <c r="A313" i="1"/>
  <c r="B313" i="1"/>
  <c r="D313" i="1"/>
  <c r="E313" i="1" s="1"/>
  <c r="F313" i="1"/>
  <c r="G313" i="1"/>
  <c r="A314" i="1"/>
  <c r="B314" i="1"/>
  <c r="D314" i="1"/>
  <c r="E314" i="1" s="1"/>
  <c r="F314" i="1"/>
  <c r="G314" i="1"/>
  <c r="A315" i="1"/>
  <c r="B315" i="1"/>
  <c r="D315" i="1"/>
  <c r="E315" i="1" s="1"/>
  <c r="F315" i="1"/>
  <c r="G315" i="1"/>
  <c r="A316" i="1"/>
  <c r="B316" i="1"/>
  <c r="D316" i="1"/>
  <c r="E316" i="1" s="1"/>
  <c r="F316" i="1"/>
  <c r="G316" i="1"/>
  <c r="A317" i="1"/>
  <c r="B317" i="1"/>
  <c r="D317" i="1"/>
  <c r="E317" i="1" s="1"/>
  <c r="F317" i="1"/>
  <c r="G317" i="1"/>
  <c r="A318" i="1"/>
  <c r="B318" i="1"/>
  <c r="D318" i="1"/>
  <c r="E318" i="1" s="1"/>
  <c r="F318" i="1"/>
  <c r="G318" i="1"/>
  <c r="A319" i="1"/>
  <c r="B319" i="1"/>
  <c r="D319" i="1"/>
  <c r="E319" i="1" s="1"/>
  <c r="F319" i="1"/>
  <c r="G319" i="1"/>
  <c r="A320" i="1"/>
  <c r="B320" i="1"/>
  <c r="D320" i="1"/>
  <c r="E320" i="1" s="1"/>
  <c r="F320" i="1"/>
  <c r="G320" i="1"/>
  <c r="A321" i="1"/>
  <c r="B321" i="1"/>
  <c r="D321" i="1"/>
  <c r="E321" i="1" s="1"/>
  <c r="F321" i="1"/>
  <c r="G321" i="1"/>
  <c r="A322" i="1"/>
  <c r="B322" i="1"/>
  <c r="D322" i="1"/>
  <c r="E322" i="1" s="1"/>
  <c r="F322" i="1"/>
  <c r="G322" i="1"/>
  <c r="A323" i="1"/>
  <c r="B323" i="1"/>
  <c r="D323" i="1"/>
  <c r="E323" i="1" s="1"/>
  <c r="F323" i="1"/>
  <c r="G323" i="1"/>
  <c r="A324" i="1"/>
  <c r="B324" i="1"/>
  <c r="D324" i="1"/>
  <c r="E324" i="1" s="1"/>
  <c r="F324" i="1"/>
  <c r="G324" i="1"/>
  <c r="A325" i="1"/>
  <c r="B325" i="1"/>
  <c r="D325" i="1"/>
  <c r="E325" i="1" s="1"/>
  <c r="F325" i="1"/>
  <c r="G325" i="1"/>
  <c r="A326" i="1"/>
  <c r="B326" i="1"/>
  <c r="D326" i="1"/>
  <c r="E326" i="1" s="1"/>
  <c r="F326" i="1"/>
  <c r="G326" i="1"/>
  <c r="A327" i="1"/>
  <c r="B327" i="1"/>
  <c r="D327" i="1"/>
  <c r="E327" i="1" s="1"/>
  <c r="F327" i="1"/>
  <c r="G327" i="1"/>
  <c r="A328" i="1"/>
  <c r="B328" i="1"/>
  <c r="D328" i="1"/>
  <c r="E328" i="1" s="1"/>
  <c r="F328" i="1"/>
  <c r="G328" i="1"/>
  <c r="A329" i="1"/>
  <c r="B329" i="1"/>
  <c r="D329" i="1"/>
  <c r="E329" i="1" s="1"/>
  <c r="F329" i="1"/>
  <c r="G329" i="1"/>
  <c r="A330" i="1"/>
  <c r="B330" i="1"/>
  <c r="D330" i="1"/>
  <c r="E330" i="1" s="1"/>
  <c r="F330" i="1"/>
  <c r="G330" i="1"/>
  <c r="A331" i="1"/>
  <c r="B331" i="1"/>
  <c r="D331" i="1"/>
  <c r="E331" i="1" s="1"/>
  <c r="F331" i="1"/>
  <c r="G331" i="1"/>
  <c r="A332" i="1"/>
  <c r="B332" i="1"/>
  <c r="D332" i="1"/>
  <c r="E332" i="1" s="1"/>
  <c r="F332" i="1"/>
  <c r="G332" i="1"/>
  <c r="A333" i="1"/>
  <c r="B333" i="1"/>
  <c r="D333" i="1"/>
  <c r="E333" i="1" s="1"/>
  <c r="F333" i="1"/>
  <c r="G333" i="1"/>
  <c r="A334" i="1"/>
  <c r="B334" i="1"/>
  <c r="D334" i="1"/>
  <c r="E334" i="1" s="1"/>
  <c r="F334" i="1"/>
  <c r="G334" i="1"/>
  <c r="A335" i="1"/>
  <c r="B335" i="1"/>
  <c r="D335" i="1"/>
  <c r="E335" i="1" s="1"/>
  <c r="F335" i="1"/>
  <c r="G335" i="1"/>
  <c r="A336" i="1"/>
  <c r="B336" i="1"/>
  <c r="D336" i="1"/>
  <c r="E336" i="1" s="1"/>
  <c r="F336" i="1"/>
  <c r="G336" i="1"/>
  <c r="A337" i="1"/>
  <c r="B337" i="1"/>
  <c r="D337" i="1"/>
  <c r="E337" i="1" s="1"/>
  <c r="F337" i="1"/>
  <c r="G337" i="1"/>
  <c r="A338" i="1"/>
  <c r="B338" i="1"/>
  <c r="D338" i="1"/>
  <c r="E338" i="1" s="1"/>
  <c r="F338" i="1"/>
  <c r="G338" i="1"/>
  <c r="A339" i="1"/>
  <c r="B339" i="1"/>
  <c r="D339" i="1"/>
  <c r="E339" i="1" s="1"/>
  <c r="F339" i="1"/>
  <c r="G339" i="1"/>
  <c r="A340" i="1"/>
  <c r="B340" i="1"/>
  <c r="D340" i="1"/>
  <c r="E340" i="1" s="1"/>
  <c r="F340" i="1"/>
  <c r="G340" i="1"/>
  <c r="A341" i="1"/>
  <c r="B341" i="1"/>
  <c r="D341" i="1"/>
  <c r="E341" i="1" s="1"/>
  <c r="F341" i="1"/>
  <c r="G341" i="1"/>
  <c r="A342" i="1"/>
  <c r="B342" i="1"/>
  <c r="D342" i="1"/>
  <c r="E342" i="1" s="1"/>
  <c r="F342" i="1"/>
  <c r="G342" i="1"/>
  <c r="A343" i="1"/>
  <c r="B343" i="1"/>
  <c r="D343" i="1"/>
  <c r="E343" i="1" s="1"/>
  <c r="F343" i="1"/>
  <c r="G343" i="1"/>
  <c r="A344" i="1"/>
  <c r="B344" i="1"/>
  <c r="D344" i="1"/>
  <c r="E344" i="1" s="1"/>
  <c r="F344" i="1"/>
  <c r="G344" i="1"/>
  <c r="A345" i="1"/>
  <c r="B345" i="1"/>
  <c r="D345" i="1"/>
  <c r="E345" i="1" s="1"/>
  <c r="F345" i="1"/>
  <c r="G345" i="1"/>
  <c r="A346" i="1"/>
  <c r="B346" i="1"/>
  <c r="D346" i="1"/>
  <c r="E346" i="1" s="1"/>
  <c r="F346" i="1"/>
  <c r="G346" i="1"/>
  <c r="A347" i="1"/>
  <c r="B347" i="1"/>
  <c r="D347" i="1"/>
  <c r="E347" i="1" s="1"/>
  <c r="F347" i="1"/>
  <c r="G347" i="1"/>
  <c r="A348" i="1"/>
  <c r="B348" i="1"/>
  <c r="D348" i="1"/>
  <c r="E348" i="1" s="1"/>
  <c r="F348" i="1"/>
  <c r="G348" i="1"/>
  <c r="A349" i="1"/>
  <c r="B349" i="1"/>
  <c r="D349" i="1"/>
  <c r="E349" i="1" s="1"/>
  <c r="F349" i="1"/>
  <c r="G349" i="1"/>
  <c r="A350" i="1"/>
  <c r="B350" i="1"/>
  <c r="D350" i="1"/>
  <c r="E350" i="1" s="1"/>
  <c r="F350" i="1"/>
  <c r="G350" i="1"/>
  <c r="A351" i="1"/>
  <c r="B351" i="1"/>
  <c r="D351" i="1"/>
  <c r="E351" i="1" s="1"/>
  <c r="F351" i="1"/>
  <c r="G351" i="1"/>
  <c r="A352" i="1"/>
  <c r="B352" i="1"/>
  <c r="D352" i="1"/>
  <c r="E352" i="1" s="1"/>
  <c r="F352" i="1"/>
  <c r="G352" i="1"/>
  <c r="A353" i="1"/>
  <c r="B353" i="1"/>
  <c r="D353" i="1"/>
  <c r="E353" i="1" s="1"/>
  <c r="F353" i="1"/>
  <c r="G353" i="1"/>
  <c r="A354" i="1"/>
  <c r="B354" i="1"/>
  <c r="D354" i="1"/>
  <c r="E354" i="1" s="1"/>
  <c r="F354" i="1"/>
  <c r="G354" i="1"/>
  <c r="A355" i="1"/>
  <c r="B355" i="1"/>
  <c r="D355" i="1"/>
  <c r="E355" i="1" s="1"/>
  <c r="F355" i="1"/>
  <c r="G355" i="1"/>
  <c r="A356" i="1"/>
  <c r="B356" i="1"/>
  <c r="D356" i="1"/>
  <c r="E356" i="1" s="1"/>
  <c r="F356" i="1"/>
  <c r="G356" i="1"/>
  <c r="A357" i="1"/>
  <c r="B357" i="1"/>
  <c r="D357" i="1"/>
  <c r="E357" i="1" s="1"/>
  <c r="F357" i="1"/>
  <c r="G357" i="1"/>
  <c r="A358" i="1"/>
  <c r="B358" i="1"/>
  <c r="D358" i="1"/>
  <c r="E358" i="1" s="1"/>
  <c r="F358" i="1"/>
  <c r="G358" i="1"/>
  <c r="A359" i="1"/>
  <c r="B359" i="1"/>
  <c r="D359" i="1"/>
  <c r="E359" i="1" s="1"/>
  <c r="F359" i="1"/>
  <c r="G359" i="1"/>
  <c r="A360" i="1"/>
  <c r="B360" i="1"/>
  <c r="D360" i="1"/>
  <c r="E360" i="1" s="1"/>
  <c r="F360" i="1"/>
  <c r="G360" i="1"/>
  <c r="A361" i="1"/>
  <c r="B361" i="1"/>
  <c r="D361" i="1"/>
  <c r="E361" i="1" s="1"/>
  <c r="F361" i="1"/>
  <c r="G361" i="1"/>
  <c r="A362" i="1"/>
  <c r="B362" i="1"/>
  <c r="D362" i="1"/>
  <c r="E362" i="1" s="1"/>
  <c r="F362" i="1"/>
  <c r="G362" i="1"/>
  <c r="A363" i="1"/>
  <c r="B363" i="1"/>
  <c r="D363" i="1"/>
  <c r="E363" i="1" s="1"/>
  <c r="F363" i="1"/>
  <c r="G363" i="1"/>
  <c r="A364" i="1"/>
  <c r="B364" i="1"/>
  <c r="D364" i="1"/>
  <c r="E364" i="1" s="1"/>
  <c r="F364" i="1"/>
  <c r="G364" i="1"/>
  <c r="A365" i="1"/>
  <c r="B365" i="1"/>
  <c r="D365" i="1"/>
  <c r="E365" i="1" s="1"/>
  <c r="F365" i="1"/>
  <c r="G365" i="1"/>
  <c r="A366" i="1"/>
  <c r="B366" i="1"/>
  <c r="D366" i="1"/>
  <c r="E366" i="1" s="1"/>
  <c r="F366" i="1"/>
  <c r="G366" i="1"/>
  <c r="A367" i="1"/>
  <c r="B367" i="1"/>
  <c r="D367" i="1"/>
  <c r="E367" i="1" s="1"/>
  <c r="F367" i="1"/>
  <c r="G367" i="1"/>
  <c r="A368" i="1"/>
  <c r="B368" i="1"/>
  <c r="D368" i="1"/>
  <c r="E368" i="1" s="1"/>
  <c r="F368" i="1"/>
  <c r="G368" i="1"/>
  <c r="A369" i="1"/>
  <c r="B369" i="1"/>
  <c r="D369" i="1"/>
  <c r="E369" i="1" s="1"/>
  <c r="F369" i="1"/>
  <c r="G369" i="1"/>
  <c r="A370" i="1"/>
  <c r="B370" i="1"/>
  <c r="D370" i="1"/>
  <c r="E370" i="1" s="1"/>
  <c r="F370" i="1"/>
  <c r="G370" i="1"/>
  <c r="A371" i="1"/>
  <c r="B371" i="1"/>
  <c r="D371" i="1"/>
  <c r="E371" i="1" s="1"/>
  <c r="F371" i="1"/>
  <c r="G371" i="1"/>
  <c r="A372" i="1"/>
  <c r="B372" i="1"/>
  <c r="D372" i="1"/>
  <c r="E372" i="1" s="1"/>
  <c r="F372" i="1"/>
  <c r="G372" i="1"/>
  <c r="A373" i="1"/>
  <c r="B373" i="1"/>
  <c r="D373" i="1"/>
  <c r="E373" i="1" s="1"/>
  <c r="F373" i="1"/>
  <c r="G373" i="1"/>
  <c r="A374" i="1"/>
  <c r="B374" i="1"/>
  <c r="D374" i="1"/>
  <c r="E374" i="1" s="1"/>
  <c r="F374" i="1"/>
  <c r="G374" i="1"/>
  <c r="A375" i="1"/>
  <c r="B375" i="1"/>
  <c r="D375" i="1"/>
  <c r="E375" i="1" s="1"/>
  <c r="F375" i="1"/>
  <c r="G375" i="1"/>
  <c r="A376" i="1"/>
  <c r="B376" i="1"/>
  <c r="D376" i="1"/>
  <c r="E376" i="1" s="1"/>
  <c r="F376" i="1"/>
  <c r="G376" i="1"/>
  <c r="A377" i="1"/>
  <c r="B377" i="1"/>
  <c r="D377" i="1"/>
  <c r="E377" i="1" s="1"/>
  <c r="F377" i="1"/>
  <c r="G377" i="1"/>
  <c r="A378" i="1"/>
  <c r="B378" i="1"/>
  <c r="D378" i="1"/>
  <c r="E378" i="1" s="1"/>
  <c r="F378" i="1"/>
  <c r="G378" i="1"/>
  <c r="A379" i="1"/>
  <c r="B379" i="1"/>
  <c r="D379" i="1"/>
  <c r="E379" i="1" s="1"/>
  <c r="F379" i="1"/>
  <c r="G379" i="1"/>
  <c r="A380" i="1"/>
  <c r="B380" i="1"/>
  <c r="D380" i="1"/>
  <c r="E380" i="1" s="1"/>
  <c r="F380" i="1"/>
  <c r="G380" i="1"/>
  <c r="A381" i="1"/>
  <c r="B381" i="1"/>
  <c r="D381" i="1"/>
  <c r="E381" i="1" s="1"/>
  <c r="F381" i="1"/>
  <c r="G381" i="1"/>
  <c r="A382" i="1"/>
  <c r="B382" i="1"/>
  <c r="D382" i="1"/>
  <c r="E382" i="1" s="1"/>
  <c r="F382" i="1"/>
  <c r="G382" i="1"/>
  <c r="A383" i="1"/>
  <c r="B383" i="1"/>
  <c r="D383" i="1"/>
  <c r="E383" i="1" s="1"/>
  <c r="F383" i="1"/>
  <c r="G383" i="1"/>
  <c r="A384" i="1"/>
  <c r="B384" i="1"/>
  <c r="D384" i="1"/>
  <c r="E384" i="1" s="1"/>
  <c r="F384" i="1"/>
  <c r="G384" i="1"/>
  <c r="A385" i="1"/>
  <c r="B385" i="1"/>
  <c r="D385" i="1"/>
  <c r="E385" i="1" s="1"/>
  <c r="F385" i="1"/>
  <c r="G385" i="1"/>
  <c r="A386" i="1"/>
  <c r="B386" i="1"/>
  <c r="D386" i="1"/>
  <c r="E386" i="1" s="1"/>
  <c r="F386" i="1"/>
  <c r="G386" i="1"/>
  <c r="A387" i="1"/>
  <c r="B387" i="1"/>
  <c r="D387" i="1"/>
  <c r="E387" i="1" s="1"/>
  <c r="F387" i="1"/>
  <c r="G387" i="1"/>
  <c r="A388" i="1"/>
  <c r="B388" i="1"/>
  <c r="D388" i="1"/>
  <c r="E388" i="1" s="1"/>
  <c r="F388" i="1"/>
  <c r="G388" i="1"/>
  <c r="A389" i="1"/>
  <c r="B389" i="1"/>
  <c r="D389" i="1"/>
  <c r="E389" i="1" s="1"/>
  <c r="F389" i="1"/>
  <c r="G389" i="1"/>
  <c r="A390" i="1"/>
  <c r="B390" i="1"/>
  <c r="D390" i="1"/>
  <c r="E390" i="1" s="1"/>
  <c r="F390" i="1"/>
  <c r="G390" i="1"/>
  <c r="A391" i="1"/>
  <c r="B391" i="1"/>
  <c r="D391" i="1"/>
  <c r="E391" i="1" s="1"/>
  <c r="F391" i="1"/>
  <c r="G391" i="1"/>
  <c r="A392" i="1"/>
  <c r="B392" i="1"/>
  <c r="D392" i="1"/>
  <c r="E392" i="1" s="1"/>
  <c r="F392" i="1"/>
  <c r="G392" i="1"/>
  <c r="A393" i="1"/>
  <c r="B393" i="1"/>
  <c r="D393" i="1"/>
  <c r="E393" i="1" s="1"/>
  <c r="F393" i="1"/>
  <c r="G393" i="1"/>
  <c r="A394" i="1"/>
  <c r="B394" i="1"/>
  <c r="D394" i="1"/>
  <c r="E394" i="1" s="1"/>
  <c r="F394" i="1"/>
  <c r="G394" i="1"/>
  <c r="A395" i="1"/>
  <c r="B395" i="1"/>
  <c r="D395" i="1"/>
  <c r="E395" i="1" s="1"/>
  <c r="F395" i="1"/>
  <c r="G395" i="1"/>
  <c r="A396" i="1"/>
  <c r="B396" i="1"/>
  <c r="D396" i="1"/>
  <c r="E396" i="1" s="1"/>
  <c r="F396" i="1"/>
  <c r="G396" i="1"/>
  <c r="A397" i="1"/>
  <c r="B397" i="1"/>
  <c r="D397" i="1"/>
  <c r="E397" i="1" s="1"/>
  <c r="F397" i="1"/>
  <c r="G397" i="1"/>
  <c r="A398" i="1"/>
  <c r="B398" i="1"/>
  <c r="D398" i="1"/>
  <c r="E398" i="1" s="1"/>
  <c r="F398" i="1"/>
  <c r="G398" i="1"/>
  <c r="A399" i="1"/>
  <c r="B399" i="1"/>
  <c r="D399" i="1"/>
  <c r="E399" i="1" s="1"/>
  <c r="F399" i="1"/>
  <c r="G399" i="1"/>
  <c r="A400" i="1"/>
  <c r="B400" i="1"/>
  <c r="D400" i="1"/>
  <c r="E400" i="1" s="1"/>
  <c r="F400" i="1"/>
  <c r="G400" i="1"/>
  <c r="A401" i="1"/>
  <c r="B401" i="1"/>
  <c r="D401" i="1"/>
  <c r="E401" i="1" s="1"/>
  <c r="F401" i="1"/>
  <c r="G401" i="1"/>
  <c r="A402" i="1"/>
  <c r="B402" i="1"/>
  <c r="D402" i="1"/>
  <c r="E402" i="1" s="1"/>
  <c r="F402" i="1"/>
  <c r="G402" i="1"/>
  <c r="A403" i="1"/>
  <c r="B403" i="1"/>
  <c r="D403" i="1"/>
  <c r="E403" i="1" s="1"/>
  <c r="F403" i="1"/>
  <c r="G403" i="1"/>
  <c r="A404" i="1"/>
  <c r="B404" i="1"/>
  <c r="D404" i="1"/>
  <c r="E404" i="1" s="1"/>
  <c r="F404" i="1"/>
  <c r="G404" i="1"/>
  <c r="A405" i="1"/>
  <c r="B405" i="1"/>
  <c r="D405" i="1"/>
  <c r="E405" i="1" s="1"/>
  <c r="F405" i="1"/>
  <c r="G405" i="1"/>
  <c r="A406" i="1"/>
  <c r="B406" i="1"/>
  <c r="D406" i="1"/>
  <c r="E406" i="1" s="1"/>
  <c r="F406" i="1"/>
  <c r="G406" i="1"/>
  <c r="A407" i="1"/>
  <c r="B407" i="1"/>
  <c r="D407" i="1"/>
  <c r="E407" i="1" s="1"/>
  <c r="F407" i="1"/>
  <c r="G407" i="1"/>
  <c r="A408" i="1"/>
  <c r="B408" i="1"/>
  <c r="D408" i="1"/>
  <c r="E408" i="1" s="1"/>
  <c r="F408" i="1"/>
  <c r="G408" i="1"/>
  <c r="A409" i="1"/>
  <c r="B409" i="1"/>
  <c r="D409" i="1"/>
  <c r="E409" i="1" s="1"/>
  <c r="F409" i="1"/>
  <c r="G409" i="1"/>
  <c r="A410" i="1"/>
  <c r="B410" i="1"/>
  <c r="D410" i="1"/>
  <c r="E410" i="1" s="1"/>
  <c r="F410" i="1"/>
  <c r="G410" i="1"/>
  <c r="A411" i="1"/>
  <c r="B411" i="1"/>
  <c r="D411" i="1"/>
  <c r="E411" i="1" s="1"/>
  <c r="F411" i="1"/>
  <c r="G411" i="1"/>
  <c r="A412" i="1"/>
  <c r="B412" i="1"/>
  <c r="D412" i="1"/>
  <c r="E412" i="1" s="1"/>
  <c r="F412" i="1"/>
  <c r="G412" i="1"/>
  <c r="A413" i="1"/>
  <c r="B413" i="1"/>
  <c r="D413" i="1"/>
  <c r="E413" i="1" s="1"/>
  <c r="F413" i="1"/>
  <c r="G413" i="1"/>
  <c r="A414" i="1"/>
  <c r="B414" i="1"/>
  <c r="D414" i="1"/>
  <c r="E414" i="1" s="1"/>
  <c r="F414" i="1"/>
  <c r="G414" i="1"/>
  <c r="A415" i="1"/>
  <c r="B415" i="1"/>
  <c r="D415" i="1"/>
  <c r="E415" i="1" s="1"/>
  <c r="F415" i="1"/>
  <c r="G415" i="1"/>
  <c r="A416" i="1"/>
  <c r="B416" i="1"/>
  <c r="D416" i="1"/>
  <c r="E416" i="1" s="1"/>
  <c r="F416" i="1"/>
  <c r="G416" i="1"/>
  <c r="A417" i="1"/>
  <c r="B417" i="1"/>
  <c r="D417" i="1"/>
  <c r="E417" i="1" s="1"/>
  <c r="F417" i="1"/>
  <c r="G417" i="1"/>
  <c r="A418" i="1"/>
  <c r="B418" i="1"/>
  <c r="D418" i="1"/>
  <c r="E418" i="1" s="1"/>
  <c r="F418" i="1"/>
  <c r="G418" i="1"/>
  <c r="A419" i="1"/>
  <c r="B419" i="1"/>
  <c r="D419" i="1"/>
  <c r="E419" i="1" s="1"/>
  <c r="F419" i="1"/>
  <c r="G419" i="1"/>
  <c r="A420" i="1"/>
  <c r="B420" i="1"/>
  <c r="D420" i="1"/>
  <c r="E420" i="1" s="1"/>
  <c r="F420" i="1"/>
  <c r="G420" i="1"/>
  <c r="A421" i="1"/>
  <c r="B421" i="1"/>
  <c r="D421" i="1"/>
  <c r="E421" i="1" s="1"/>
  <c r="F421" i="1"/>
  <c r="G421" i="1"/>
  <c r="A422" i="1"/>
  <c r="B422" i="1"/>
  <c r="D422" i="1"/>
  <c r="E422" i="1" s="1"/>
  <c r="F422" i="1"/>
  <c r="G422" i="1"/>
  <c r="A423" i="1"/>
  <c r="B423" i="1"/>
  <c r="D423" i="1"/>
  <c r="E423" i="1" s="1"/>
  <c r="F423" i="1"/>
  <c r="G423" i="1"/>
  <c r="A424" i="1"/>
  <c r="B424" i="1"/>
  <c r="D424" i="1"/>
  <c r="E424" i="1" s="1"/>
  <c r="F424" i="1"/>
  <c r="G424" i="1"/>
  <c r="A425" i="1"/>
  <c r="B425" i="1"/>
  <c r="D425" i="1"/>
  <c r="E425" i="1" s="1"/>
  <c r="F425" i="1"/>
  <c r="G425" i="1"/>
  <c r="A426" i="1"/>
  <c r="B426" i="1"/>
  <c r="D426" i="1"/>
  <c r="E426" i="1" s="1"/>
  <c r="F426" i="1"/>
  <c r="G426" i="1"/>
  <c r="A427" i="1"/>
  <c r="B427" i="1"/>
  <c r="D427" i="1"/>
  <c r="E427" i="1" s="1"/>
  <c r="F427" i="1"/>
  <c r="G427" i="1"/>
  <c r="A428" i="1"/>
  <c r="B428" i="1"/>
  <c r="D428" i="1"/>
  <c r="E428" i="1" s="1"/>
  <c r="F428" i="1"/>
  <c r="G428" i="1"/>
  <c r="A429" i="1"/>
  <c r="B429" i="1"/>
  <c r="D429" i="1"/>
  <c r="E429" i="1" s="1"/>
  <c r="F429" i="1"/>
  <c r="G429" i="1"/>
  <c r="A430" i="1"/>
  <c r="B430" i="1"/>
  <c r="D430" i="1"/>
  <c r="E430" i="1" s="1"/>
  <c r="F430" i="1"/>
  <c r="G430" i="1"/>
  <c r="A431" i="1"/>
  <c r="B431" i="1"/>
  <c r="D431" i="1"/>
  <c r="E431" i="1" s="1"/>
  <c r="F431" i="1"/>
  <c r="G431" i="1"/>
  <c r="A432" i="1"/>
  <c r="B432" i="1"/>
  <c r="D432" i="1"/>
  <c r="E432" i="1" s="1"/>
  <c r="F432" i="1"/>
  <c r="G432" i="1"/>
  <c r="A433" i="1"/>
  <c r="B433" i="1"/>
  <c r="D433" i="1"/>
  <c r="E433" i="1" s="1"/>
  <c r="F433" i="1"/>
  <c r="G433" i="1"/>
  <c r="A434" i="1"/>
  <c r="B434" i="1"/>
  <c r="D434" i="1"/>
  <c r="E434" i="1" s="1"/>
  <c r="F434" i="1"/>
  <c r="G434" i="1"/>
  <c r="A435" i="1"/>
  <c r="B435" i="1"/>
  <c r="D435" i="1"/>
  <c r="E435" i="1" s="1"/>
  <c r="F435" i="1"/>
  <c r="G435" i="1"/>
  <c r="A436" i="1"/>
  <c r="B436" i="1"/>
  <c r="D436" i="1"/>
  <c r="E436" i="1" s="1"/>
  <c r="F436" i="1"/>
  <c r="G436" i="1"/>
  <c r="A437" i="1"/>
  <c r="B437" i="1"/>
  <c r="D437" i="1"/>
  <c r="E437" i="1" s="1"/>
  <c r="F437" i="1"/>
  <c r="G437" i="1"/>
  <c r="A438" i="1"/>
  <c r="B438" i="1"/>
  <c r="D438" i="1"/>
  <c r="E438" i="1" s="1"/>
  <c r="F438" i="1"/>
  <c r="G438" i="1"/>
  <c r="A439" i="1"/>
  <c r="B439" i="1"/>
  <c r="D439" i="1"/>
  <c r="E439" i="1" s="1"/>
  <c r="F439" i="1"/>
  <c r="G439" i="1"/>
  <c r="A440" i="1"/>
  <c r="B440" i="1"/>
  <c r="D440" i="1"/>
  <c r="E440" i="1" s="1"/>
  <c r="F440" i="1"/>
  <c r="G440" i="1"/>
  <c r="A441" i="1"/>
  <c r="B441" i="1"/>
  <c r="D441" i="1"/>
  <c r="E441" i="1" s="1"/>
  <c r="F441" i="1"/>
  <c r="G441" i="1"/>
  <c r="A442" i="1"/>
  <c r="B442" i="1"/>
  <c r="D442" i="1"/>
  <c r="E442" i="1" s="1"/>
  <c r="F442" i="1"/>
  <c r="G442" i="1"/>
  <c r="A443" i="1"/>
  <c r="B443" i="1"/>
  <c r="D443" i="1"/>
  <c r="E443" i="1" s="1"/>
  <c r="F443" i="1"/>
  <c r="G443" i="1"/>
  <c r="A444" i="1"/>
  <c r="B444" i="1"/>
  <c r="D444" i="1"/>
  <c r="E444" i="1" s="1"/>
  <c r="F444" i="1"/>
  <c r="G444" i="1"/>
  <c r="A445" i="1"/>
  <c r="B445" i="1"/>
  <c r="D445" i="1"/>
  <c r="E445" i="1" s="1"/>
  <c r="F445" i="1"/>
  <c r="G445" i="1"/>
  <c r="A446" i="1"/>
  <c r="B446" i="1"/>
  <c r="D446" i="1"/>
  <c r="E446" i="1" s="1"/>
  <c r="F446" i="1"/>
  <c r="G446" i="1"/>
  <c r="A447" i="1"/>
  <c r="B447" i="1"/>
  <c r="D447" i="1"/>
  <c r="E447" i="1" s="1"/>
  <c r="F447" i="1"/>
  <c r="G447" i="1"/>
  <c r="A448" i="1"/>
  <c r="B448" i="1"/>
  <c r="D448" i="1"/>
  <c r="E448" i="1" s="1"/>
  <c r="F448" i="1"/>
  <c r="G448" i="1"/>
  <c r="A449" i="1"/>
  <c r="B449" i="1"/>
  <c r="D449" i="1"/>
  <c r="E449" i="1" s="1"/>
  <c r="F449" i="1"/>
  <c r="G449" i="1"/>
  <c r="A450" i="1"/>
  <c r="B450" i="1"/>
  <c r="D450" i="1"/>
  <c r="E450" i="1" s="1"/>
  <c r="F450" i="1"/>
  <c r="G450" i="1"/>
  <c r="A451" i="1"/>
  <c r="B451" i="1"/>
  <c r="D451" i="1"/>
  <c r="E451" i="1" s="1"/>
  <c r="F451" i="1"/>
  <c r="G451" i="1"/>
  <c r="A452" i="1"/>
  <c r="B452" i="1"/>
  <c r="D452" i="1"/>
  <c r="E452" i="1" s="1"/>
  <c r="F452" i="1"/>
  <c r="G452" i="1"/>
  <c r="A453" i="1"/>
  <c r="B453" i="1"/>
  <c r="D453" i="1"/>
  <c r="E453" i="1" s="1"/>
  <c r="F453" i="1"/>
  <c r="G453" i="1"/>
  <c r="A454" i="1"/>
  <c r="B454" i="1"/>
  <c r="D454" i="1"/>
  <c r="E454" i="1" s="1"/>
  <c r="F454" i="1"/>
  <c r="G454" i="1"/>
  <c r="A455" i="1"/>
  <c r="B455" i="1"/>
  <c r="D455" i="1"/>
  <c r="E455" i="1" s="1"/>
  <c r="F455" i="1"/>
  <c r="G455" i="1"/>
  <c r="A456" i="1"/>
  <c r="B456" i="1"/>
  <c r="D456" i="1"/>
  <c r="E456" i="1" s="1"/>
  <c r="F456" i="1"/>
  <c r="G456" i="1"/>
  <c r="A457" i="1"/>
  <c r="B457" i="1"/>
  <c r="D457" i="1"/>
  <c r="E457" i="1" s="1"/>
  <c r="F457" i="1"/>
  <c r="G457" i="1"/>
  <c r="A458" i="1"/>
  <c r="B458" i="1"/>
  <c r="D458" i="1"/>
  <c r="E458" i="1" s="1"/>
  <c r="F458" i="1"/>
  <c r="G458" i="1"/>
  <c r="A459" i="1"/>
  <c r="B459" i="1"/>
  <c r="D459" i="1"/>
  <c r="E459" i="1" s="1"/>
  <c r="F459" i="1"/>
  <c r="G459" i="1"/>
  <c r="A460" i="1"/>
  <c r="B460" i="1"/>
  <c r="D460" i="1"/>
  <c r="E460" i="1" s="1"/>
  <c r="F460" i="1"/>
  <c r="G460" i="1"/>
  <c r="A461" i="1"/>
  <c r="B461" i="1"/>
  <c r="D461" i="1"/>
  <c r="E461" i="1" s="1"/>
  <c r="F461" i="1"/>
  <c r="G461" i="1"/>
  <c r="A462" i="1"/>
  <c r="B462" i="1"/>
  <c r="D462" i="1"/>
  <c r="E462" i="1" s="1"/>
  <c r="F462" i="1"/>
  <c r="G462" i="1"/>
  <c r="A463" i="1"/>
  <c r="B463" i="1"/>
  <c r="D463" i="1"/>
  <c r="E463" i="1" s="1"/>
  <c r="F463" i="1"/>
  <c r="G463" i="1"/>
  <c r="A464" i="1"/>
  <c r="B464" i="1"/>
  <c r="D464" i="1"/>
  <c r="E464" i="1" s="1"/>
  <c r="F464" i="1"/>
  <c r="G464" i="1"/>
  <c r="A465" i="1"/>
  <c r="B465" i="1"/>
  <c r="D465" i="1"/>
  <c r="E465" i="1" s="1"/>
  <c r="F465" i="1"/>
  <c r="G465" i="1"/>
  <c r="A466" i="1"/>
  <c r="B466" i="1"/>
  <c r="D466" i="1"/>
  <c r="E466" i="1" s="1"/>
  <c r="F466" i="1"/>
  <c r="G466" i="1"/>
  <c r="A467" i="1"/>
  <c r="B467" i="1"/>
  <c r="D467" i="1"/>
  <c r="E467" i="1" s="1"/>
  <c r="F467" i="1"/>
  <c r="G467" i="1"/>
  <c r="A468" i="1"/>
  <c r="B468" i="1"/>
  <c r="D468" i="1"/>
  <c r="E468" i="1" s="1"/>
  <c r="F468" i="1"/>
  <c r="G468" i="1"/>
  <c r="A469" i="1"/>
  <c r="B469" i="1"/>
  <c r="D469" i="1"/>
  <c r="E469" i="1" s="1"/>
  <c r="F469" i="1"/>
  <c r="G469" i="1"/>
  <c r="A470" i="1"/>
  <c r="B470" i="1"/>
  <c r="D470" i="1"/>
  <c r="E470" i="1" s="1"/>
  <c r="F470" i="1"/>
  <c r="G470" i="1"/>
  <c r="A471" i="1"/>
  <c r="B471" i="1"/>
  <c r="D471" i="1"/>
  <c r="E471" i="1" s="1"/>
  <c r="F471" i="1"/>
  <c r="G471" i="1"/>
  <c r="A472" i="1"/>
  <c r="B472" i="1"/>
  <c r="D472" i="1"/>
  <c r="E472" i="1" s="1"/>
  <c r="F472" i="1"/>
  <c r="G472" i="1"/>
  <c r="A473" i="1"/>
  <c r="B473" i="1"/>
  <c r="D473" i="1"/>
  <c r="E473" i="1" s="1"/>
  <c r="F473" i="1"/>
  <c r="G473" i="1"/>
  <c r="A474" i="1"/>
  <c r="B474" i="1"/>
  <c r="D474" i="1"/>
  <c r="E474" i="1" s="1"/>
  <c r="F474" i="1"/>
  <c r="G474" i="1"/>
  <c r="A475" i="1"/>
  <c r="B475" i="1"/>
  <c r="D475" i="1"/>
  <c r="E475" i="1" s="1"/>
  <c r="F475" i="1"/>
  <c r="G475" i="1"/>
  <c r="A476" i="1"/>
  <c r="B476" i="1"/>
  <c r="D476" i="1"/>
  <c r="E476" i="1" s="1"/>
  <c r="F476" i="1"/>
  <c r="G476" i="1"/>
  <c r="A477" i="1"/>
  <c r="B477" i="1"/>
  <c r="D477" i="1"/>
  <c r="E477" i="1" s="1"/>
  <c r="F477" i="1"/>
  <c r="G477" i="1"/>
  <c r="A478" i="1"/>
  <c r="B478" i="1"/>
  <c r="D478" i="1"/>
  <c r="E478" i="1" s="1"/>
  <c r="F478" i="1"/>
  <c r="G478" i="1"/>
  <c r="A479" i="1"/>
  <c r="B479" i="1"/>
  <c r="D479" i="1"/>
  <c r="E479" i="1" s="1"/>
  <c r="F479" i="1"/>
  <c r="G479" i="1"/>
  <c r="A480" i="1"/>
  <c r="B480" i="1"/>
  <c r="D480" i="1"/>
  <c r="E480" i="1" s="1"/>
  <c r="F480" i="1"/>
  <c r="G480" i="1"/>
  <c r="A481" i="1"/>
  <c r="B481" i="1"/>
  <c r="D481" i="1"/>
  <c r="E481" i="1" s="1"/>
  <c r="F481" i="1"/>
  <c r="G481" i="1"/>
  <c r="A482" i="1"/>
  <c r="B482" i="1"/>
  <c r="D482" i="1"/>
  <c r="E482" i="1" s="1"/>
  <c r="F482" i="1"/>
  <c r="G482" i="1"/>
  <c r="A483" i="1"/>
  <c r="B483" i="1"/>
  <c r="D483" i="1"/>
  <c r="E483" i="1" s="1"/>
  <c r="F483" i="1"/>
  <c r="G483" i="1"/>
  <c r="A484" i="1"/>
  <c r="B484" i="1"/>
  <c r="D484" i="1"/>
  <c r="E484" i="1" s="1"/>
  <c r="F484" i="1"/>
  <c r="G484" i="1"/>
  <c r="A485" i="1"/>
  <c r="B485" i="1"/>
  <c r="D485" i="1"/>
  <c r="E485" i="1" s="1"/>
  <c r="F485" i="1"/>
  <c r="G485" i="1"/>
  <c r="A486" i="1"/>
  <c r="B486" i="1"/>
  <c r="D486" i="1"/>
  <c r="E486" i="1" s="1"/>
  <c r="F486" i="1"/>
  <c r="G486" i="1"/>
  <c r="A487" i="1"/>
  <c r="B487" i="1"/>
  <c r="D487" i="1"/>
  <c r="E487" i="1" s="1"/>
  <c r="F487" i="1"/>
  <c r="G487" i="1"/>
  <c r="A488" i="1"/>
  <c r="B488" i="1"/>
  <c r="D488" i="1"/>
  <c r="E488" i="1" s="1"/>
  <c r="F488" i="1"/>
  <c r="G488" i="1"/>
  <c r="A489" i="1"/>
  <c r="B489" i="1"/>
  <c r="D489" i="1"/>
  <c r="E489" i="1" s="1"/>
  <c r="F489" i="1"/>
  <c r="G489" i="1"/>
  <c r="A490" i="1"/>
  <c r="B490" i="1"/>
  <c r="D490" i="1"/>
  <c r="E490" i="1" s="1"/>
  <c r="F490" i="1"/>
  <c r="G490" i="1"/>
  <c r="A491" i="1"/>
  <c r="B491" i="1"/>
  <c r="D491" i="1"/>
  <c r="E491" i="1" s="1"/>
  <c r="F491" i="1"/>
  <c r="G491" i="1"/>
  <c r="A492" i="1"/>
  <c r="B492" i="1"/>
  <c r="D492" i="1"/>
  <c r="E492" i="1" s="1"/>
  <c r="F492" i="1"/>
  <c r="G492" i="1"/>
  <c r="A493" i="1"/>
  <c r="B493" i="1"/>
  <c r="D493" i="1"/>
  <c r="E493" i="1" s="1"/>
  <c r="F493" i="1"/>
  <c r="G493" i="1"/>
  <c r="A494" i="1"/>
  <c r="B494" i="1"/>
  <c r="D494" i="1"/>
  <c r="E494" i="1" s="1"/>
  <c r="F494" i="1"/>
  <c r="G494" i="1"/>
  <c r="A495" i="1"/>
  <c r="B495" i="1"/>
  <c r="D495" i="1"/>
  <c r="E495" i="1" s="1"/>
  <c r="F495" i="1"/>
  <c r="G495" i="1"/>
  <c r="A496" i="1"/>
  <c r="B496" i="1"/>
  <c r="D496" i="1"/>
  <c r="E496" i="1" s="1"/>
  <c r="F496" i="1"/>
  <c r="G496" i="1"/>
  <c r="A497" i="1"/>
  <c r="B497" i="1"/>
  <c r="D497" i="1"/>
  <c r="E497" i="1" s="1"/>
  <c r="F497" i="1"/>
  <c r="G497" i="1"/>
  <c r="A498" i="1"/>
  <c r="B498" i="1"/>
  <c r="D498" i="1"/>
  <c r="E498" i="1" s="1"/>
  <c r="F498" i="1"/>
  <c r="G498" i="1"/>
  <c r="A499" i="1"/>
  <c r="B499" i="1"/>
  <c r="D499" i="1"/>
  <c r="E499" i="1" s="1"/>
  <c r="F499" i="1"/>
  <c r="G499" i="1"/>
  <c r="A500" i="1"/>
  <c r="B500" i="1"/>
  <c r="D500" i="1"/>
  <c r="E500" i="1" s="1"/>
  <c r="F500" i="1"/>
  <c r="G500" i="1"/>
  <c r="A501" i="1"/>
  <c r="B501" i="1"/>
  <c r="D501" i="1"/>
  <c r="E501" i="1" s="1"/>
  <c r="F501" i="1"/>
  <c r="G501" i="1"/>
  <c r="A502" i="1"/>
  <c r="B502" i="1"/>
  <c r="D502" i="1"/>
  <c r="E502" i="1" s="1"/>
  <c r="F502" i="1"/>
  <c r="G502" i="1"/>
  <c r="A503" i="1"/>
  <c r="B503" i="1"/>
  <c r="D503" i="1"/>
  <c r="E503" i="1" s="1"/>
  <c r="F503" i="1"/>
  <c r="G503" i="1"/>
  <c r="A504" i="1"/>
  <c r="B504" i="1"/>
  <c r="D504" i="1"/>
  <c r="E504" i="1" s="1"/>
  <c r="F504" i="1"/>
  <c r="G504" i="1"/>
  <c r="A505" i="1"/>
  <c r="B505" i="1"/>
  <c r="D505" i="1"/>
  <c r="E505" i="1" s="1"/>
  <c r="F505" i="1"/>
  <c r="G505" i="1"/>
  <c r="A506" i="1"/>
  <c r="B506" i="1"/>
  <c r="D506" i="1"/>
  <c r="E506" i="1" s="1"/>
  <c r="F506" i="1"/>
  <c r="G506" i="1"/>
  <c r="A507" i="1"/>
  <c r="B507" i="1"/>
  <c r="D507" i="1"/>
  <c r="E507" i="1" s="1"/>
  <c r="F507" i="1"/>
  <c r="G507" i="1"/>
  <c r="A508" i="1"/>
  <c r="B508" i="1"/>
  <c r="D508" i="1"/>
  <c r="E508" i="1" s="1"/>
  <c r="F508" i="1"/>
  <c r="G508" i="1"/>
  <c r="A509" i="1"/>
  <c r="B509" i="1"/>
  <c r="D509" i="1"/>
  <c r="E509" i="1" s="1"/>
  <c r="F509" i="1"/>
  <c r="G509" i="1"/>
  <c r="A510" i="1"/>
  <c r="B510" i="1"/>
  <c r="D510" i="1"/>
  <c r="E510" i="1" s="1"/>
  <c r="F510" i="1"/>
  <c r="G510" i="1"/>
  <c r="A511" i="1"/>
  <c r="B511" i="1"/>
  <c r="D511" i="1"/>
  <c r="E511" i="1" s="1"/>
  <c r="F511" i="1"/>
  <c r="G511" i="1"/>
  <c r="A512" i="1"/>
  <c r="B512" i="1"/>
  <c r="D512" i="1"/>
  <c r="E512" i="1" s="1"/>
  <c r="F512" i="1"/>
  <c r="G512" i="1"/>
  <c r="A513" i="1"/>
  <c r="B513" i="1"/>
  <c r="D513" i="1"/>
  <c r="E513" i="1" s="1"/>
  <c r="F513" i="1"/>
  <c r="G513" i="1"/>
  <c r="A514" i="1"/>
  <c r="B514" i="1"/>
  <c r="D514" i="1"/>
  <c r="E514" i="1" s="1"/>
  <c r="F514" i="1"/>
  <c r="G514" i="1"/>
  <c r="A515" i="1"/>
  <c r="B515" i="1"/>
  <c r="D515" i="1"/>
  <c r="E515" i="1" s="1"/>
  <c r="F515" i="1"/>
  <c r="G515" i="1"/>
  <c r="A516" i="1"/>
  <c r="B516" i="1"/>
  <c r="D516" i="1"/>
  <c r="E516" i="1" s="1"/>
  <c r="F516" i="1"/>
  <c r="G516" i="1"/>
  <c r="A517" i="1"/>
  <c r="B517" i="1"/>
  <c r="D517" i="1"/>
  <c r="E517" i="1" s="1"/>
  <c r="F517" i="1"/>
  <c r="G517" i="1"/>
  <c r="A518" i="1"/>
  <c r="B518" i="1"/>
  <c r="D518" i="1"/>
  <c r="E518" i="1" s="1"/>
  <c r="F518" i="1"/>
  <c r="G518" i="1"/>
  <c r="A519" i="1"/>
  <c r="B519" i="1"/>
  <c r="D519" i="1"/>
  <c r="E519" i="1" s="1"/>
  <c r="F519" i="1"/>
  <c r="G519" i="1"/>
  <c r="A520" i="1"/>
  <c r="B520" i="1"/>
  <c r="D520" i="1"/>
  <c r="E520" i="1" s="1"/>
  <c r="F520" i="1"/>
  <c r="G520" i="1"/>
  <c r="A521" i="1"/>
  <c r="B521" i="1"/>
  <c r="D521" i="1"/>
  <c r="E521" i="1" s="1"/>
  <c r="F521" i="1"/>
  <c r="G521" i="1"/>
  <c r="A522" i="1"/>
  <c r="B522" i="1"/>
  <c r="D522" i="1"/>
  <c r="E522" i="1" s="1"/>
  <c r="F522" i="1"/>
  <c r="G522" i="1"/>
  <c r="A523" i="1"/>
  <c r="B523" i="1"/>
  <c r="D523" i="1"/>
  <c r="E523" i="1" s="1"/>
  <c r="F523" i="1"/>
  <c r="G523" i="1"/>
  <c r="A524" i="1"/>
  <c r="B524" i="1"/>
  <c r="D524" i="1"/>
  <c r="E524" i="1" s="1"/>
  <c r="F524" i="1"/>
  <c r="G524" i="1"/>
  <c r="A525" i="1"/>
  <c r="B525" i="1"/>
  <c r="D525" i="1"/>
  <c r="E525" i="1" s="1"/>
  <c r="F525" i="1"/>
  <c r="G525" i="1"/>
  <c r="A526" i="1"/>
  <c r="B526" i="1"/>
  <c r="D526" i="1"/>
  <c r="E526" i="1" s="1"/>
  <c r="F526" i="1"/>
  <c r="G526" i="1"/>
  <c r="A527" i="1"/>
  <c r="B527" i="1"/>
  <c r="D527" i="1"/>
  <c r="E527" i="1" s="1"/>
  <c r="F527" i="1"/>
  <c r="G527" i="1"/>
  <c r="A528" i="1"/>
  <c r="B528" i="1"/>
  <c r="D528" i="1"/>
  <c r="E528" i="1" s="1"/>
  <c r="F528" i="1"/>
  <c r="G528" i="1"/>
  <c r="A529" i="1"/>
  <c r="B529" i="1"/>
  <c r="D529" i="1"/>
  <c r="E529" i="1" s="1"/>
  <c r="F529" i="1"/>
  <c r="G529" i="1"/>
  <c r="A530" i="1"/>
  <c r="B530" i="1"/>
  <c r="D530" i="1"/>
  <c r="E530" i="1" s="1"/>
  <c r="F530" i="1"/>
  <c r="G530" i="1"/>
  <c r="A531" i="1"/>
  <c r="B531" i="1"/>
  <c r="D531" i="1"/>
  <c r="E531" i="1" s="1"/>
  <c r="F531" i="1"/>
  <c r="G531" i="1"/>
  <c r="A532" i="1"/>
  <c r="B532" i="1"/>
  <c r="D532" i="1"/>
  <c r="E532" i="1" s="1"/>
  <c r="F532" i="1"/>
  <c r="G532" i="1"/>
  <c r="A533" i="1"/>
  <c r="B533" i="1"/>
  <c r="D533" i="1"/>
  <c r="E533" i="1" s="1"/>
  <c r="F533" i="1"/>
  <c r="G533" i="1"/>
  <c r="A534" i="1"/>
  <c r="B534" i="1"/>
  <c r="D534" i="1"/>
  <c r="E534" i="1" s="1"/>
  <c r="F534" i="1"/>
  <c r="G534" i="1"/>
  <c r="A535" i="1"/>
  <c r="B535" i="1"/>
  <c r="D535" i="1"/>
  <c r="E535" i="1" s="1"/>
  <c r="F535" i="1"/>
  <c r="G535" i="1"/>
  <c r="A536" i="1"/>
  <c r="B536" i="1"/>
  <c r="D536" i="1"/>
  <c r="E536" i="1" s="1"/>
  <c r="F536" i="1"/>
  <c r="G536" i="1"/>
  <c r="A537" i="1"/>
  <c r="B537" i="1"/>
  <c r="D537" i="1"/>
  <c r="E537" i="1" s="1"/>
  <c r="F537" i="1"/>
  <c r="G537" i="1"/>
  <c r="A538" i="1"/>
  <c r="B538" i="1"/>
  <c r="D538" i="1"/>
  <c r="E538" i="1" s="1"/>
  <c r="F538" i="1"/>
  <c r="G538" i="1"/>
  <c r="A539" i="1"/>
  <c r="B539" i="1"/>
  <c r="D539" i="1"/>
  <c r="E539" i="1" s="1"/>
  <c r="F539" i="1"/>
  <c r="G539" i="1"/>
  <c r="A540" i="1"/>
  <c r="B540" i="1"/>
  <c r="D540" i="1"/>
  <c r="E540" i="1" s="1"/>
  <c r="F540" i="1"/>
  <c r="G540" i="1"/>
  <c r="A541" i="1"/>
  <c r="B541" i="1"/>
  <c r="D541" i="1"/>
  <c r="E541" i="1" s="1"/>
  <c r="F541" i="1"/>
  <c r="G541" i="1"/>
  <c r="A542" i="1"/>
  <c r="B542" i="1"/>
  <c r="D542" i="1"/>
  <c r="E542" i="1" s="1"/>
  <c r="F542" i="1"/>
  <c r="G542" i="1"/>
  <c r="A543" i="1"/>
  <c r="B543" i="1"/>
  <c r="D543" i="1"/>
  <c r="E543" i="1" s="1"/>
  <c r="F543" i="1"/>
  <c r="G543" i="1"/>
  <c r="A544" i="1"/>
  <c r="B544" i="1"/>
  <c r="D544" i="1"/>
  <c r="E544" i="1" s="1"/>
  <c r="F544" i="1"/>
  <c r="G544" i="1"/>
  <c r="A545" i="1"/>
  <c r="B545" i="1"/>
  <c r="D545" i="1"/>
  <c r="E545" i="1" s="1"/>
  <c r="F545" i="1"/>
  <c r="G545" i="1"/>
  <c r="A546" i="1"/>
  <c r="B546" i="1"/>
  <c r="D546" i="1"/>
  <c r="E546" i="1" s="1"/>
  <c r="F546" i="1"/>
  <c r="G546" i="1"/>
  <c r="A547" i="1"/>
  <c r="B547" i="1"/>
  <c r="D547" i="1"/>
  <c r="E547" i="1" s="1"/>
  <c r="F547" i="1"/>
  <c r="G547" i="1"/>
  <c r="A548" i="1"/>
  <c r="B548" i="1"/>
  <c r="D548" i="1"/>
  <c r="E548" i="1" s="1"/>
  <c r="F548" i="1"/>
  <c r="G548" i="1"/>
  <c r="A549" i="1"/>
  <c r="B549" i="1"/>
  <c r="D549" i="1"/>
  <c r="E549" i="1" s="1"/>
  <c r="F549" i="1"/>
  <c r="G549" i="1"/>
  <c r="A550" i="1"/>
  <c r="B550" i="1"/>
  <c r="D550" i="1"/>
  <c r="E550" i="1" s="1"/>
  <c r="F550" i="1"/>
  <c r="G550" i="1"/>
  <c r="A551" i="1"/>
  <c r="B551" i="1"/>
  <c r="D551" i="1"/>
  <c r="E551" i="1" s="1"/>
  <c r="F551" i="1"/>
  <c r="G551" i="1"/>
  <c r="A552" i="1"/>
  <c r="B552" i="1"/>
  <c r="D552" i="1"/>
  <c r="E552" i="1" s="1"/>
  <c r="F552" i="1"/>
  <c r="G552" i="1"/>
  <c r="A553" i="1"/>
  <c r="B553" i="1"/>
  <c r="D553" i="1"/>
  <c r="E553" i="1" s="1"/>
  <c r="F553" i="1"/>
  <c r="G553" i="1"/>
  <c r="A554" i="1"/>
  <c r="B554" i="1"/>
  <c r="D554" i="1"/>
  <c r="E554" i="1" s="1"/>
  <c r="F554" i="1"/>
  <c r="G554" i="1"/>
  <c r="A555" i="1"/>
  <c r="B555" i="1"/>
  <c r="D555" i="1"/>
  <c r="E555" i="1" s="1"/>
  <c r="F555" i="1"/>
  <c r="G555" i="1"/>
  <c r="A556" i="1"/>
  <c r="B556" i="1"/>
  <c r="D556" i="1"/>
  <c r="E556" i="1" s="1"/>
  <c r="F556" i="1"/>
  <c r="G556" i="1"/>
  <c r="A557" i="1"/>
  <c r="B557" i="1"/>
  <c r="D557" i="1"/>
  <c r="E557" i="1" s="1"/>
  <c r="F557" i="1"/>
  <c r="G557" i="1"/>
  <c r="A558" i="1"/>
  <c r="B558" i="1"/>
  <c r="D558" i="1"/>
  <c r="E558" i="1" s="1"/>
  <c r="F558" i="1"/>
  <c r="G558" i="1"/>
  <c r="A559" i="1"/>
  <c r="B559" i="1"/>
  <c r="D559" i="1"/>
  <c r="E559" i="1" s="1"/>
  <c r="F559" i="1"/>
  <c r="G559" i="1"/>
  <c r="A560" i="1"/>
  <c r="B560" i="1"/>
  <c r="D560" i="1"/>
  <c r="E560" i="1" s="1"/>
  <c r="F560" i="1"/>
  <c r="G560" i="1"/>
  <c r="A561" i="1"/>
  <c r="B561" i="1"/>
  <c r="D561" i="1"/>
  <c r="E561" i="1" s="1"/>
  <c r="F561" i="1"/>
  <c r="G561" i="1"/>
  <c r="A562" i="1"/>
  <c r="B562" i="1"/>
  <c r="D562" i="1"/>
  <c r="E562" i="1" s="1"/>
  <c r="F562" i="1"/>
  <c r="G562" i="1"/>
  <c r="A563" i="1"/>
  <c r="B563" i="1"/>
  <c r="D563" i="1"/>
  <c r="E563" i="1" s="1"/>
  <c r="F563" i="1"/>
  <c r="G563" i="1"/>
  <c r="A564" i="1"/>
  <c r="B564" i="1"/>
  <c r="D564" i="1"/>
  <c r="E564" i="1" s="1"/>
  <c r="F564" i="1"/>
  <c r="G564" i="1"/>
  <c r="A565" i="1"/>
  <c r="B565" i="1"/>
  <c r="D565" i="1"/>
  <c r="E565" i="1" s="1"/>
  <c r="F565" i="1"/>
  <c r="G565" i="1"/>
  <c r="A566" i="1"/>
  <c r="B566" i="1"/>
  <c r="D566" i="1"/>
  <c r="E566" i="1" s="1"/>
  <c r="F566" i="1"/>
  <c r="G566" i="1"/>
  <c r="A567" i="1"/>
  <c r="B567" i="1"/>
  <c r="D567" i="1"/>
  <c r="E567" i="1" s="1"/>
  <c r="F567" i="1"/>
  <c r="G567" i="1"/>
  <c r="A568" i="1"/>
  <c r="B568" i="1"/>
  <c r="D568" i="1"/>
  <c r="E568" i="1" s="1"/>
  <c r="F568" i="1"/>
  <c r="G568" i="1"/>
  <c r="A569" i="1"/>
  <c r="B569" i="1"/>
  <c r="D569" i="1"/>
  <c r="E569" i="1" s="1"/>
  <c r="F569" i="1"/>
  <c r="G569" i="1"/>
  <c r="A570" i="1"/>
  <c r="B570" i="1"/>
  <c r="D570" i="1"/>
  <c r="E570" i="1" s="1"/>
  <c r="F570" i="1"/>
  <c r="G570" i="1"/>
  <c r="A571" i="1"/>
  <c r="B571" i="1"/>
  <c r="D571" i="1"/>
  <c r="E571" i="1" s="1"/>
  <c r="F571" i="1"/>
  <c r="G571" i="1"/>
  <c r="A572" i="1"/>
  <c r="B572" i="1"/>
  <c r="D572" i="1"/>
  <c r="E572" i="1" s="1"/>
  <c r="F572" i="1"/>
  <c r="G572" i="1"/>
  <c r="A573" i="1"/>
  <c r="B573" i="1"/>
  <c r="D573" i="1"/>
  <c r="E573" i="1" s="1"/>
  <c r="F573" i="1"/>
  <c r="G573" i="1"/>
  <c r="A574" i="1"/>
  <c r="B574" i="1"/>
  <c r="D574" i="1"/>
  <c r="E574" i="1" s="1"/>
  <c r="F574" i="1"/>
  <c r="G574" i="1"/>
  <c r="A575" i="1"/>
  <c r="B575" i="1"/>
  <c r="D575" i="1"/>
  <c r="E575" i="1" s="1"/>
  <c r="F575" i="1"/>
  <c r="G575" i="1"/>
  <c r="A576" i="1"/>
  <c r="B576" i="1"/>
  <c r="D576" i="1"/>
  <c r="E576" i="1" s="1"/>
  <c r="F576" i="1"/>
  <c r="G576" i="1"/>
  <c r="A577" i="1"/>
  <c r="B577" i="1"/>
  <c r="D577" i="1"/>
  <c r="E577" i="1" s="1"/>
  <c r="F577" i="1"/>
  <c r="G577" i="1"/>
  <c r="A578" i="1"/>
  <c r="B578" i="1"/>
  <c r="D578" i="1"/>
  <c r="E578" i="1" s="1"/>
  <c r="F578" i="1"/>
  <c r="G578" i="1"/>
  <c r="A579" i="1"/>
  <c r="B579" i="1"/>
  <c r="D579" i="1"/>
  <c r="E579" i="1" s="1"/>
  <c r="F579" i="1"/>
  <c r="G579" i="1"/>
  <c r="A580" i="1"/>
  <c r="B580" i="1"/>
  <c r="D580" i="1"/>
  <c r="E580" i="1" s="1"/>
  <c r="F580" i="1"/>
  <c r="G580" i="1"/>
  <c r="A581" i="1"/>
  <c r="B581" i="1"/>
  <c r="D581" i="1"/>
  <c r="E581" i="1" s="1"/>
  <c r="F581" i="1"/>
  <c r="G581" i="1"/>
  <c r="A582" i="1"/>
  <c r="B582" i="1"/>
  <c r="D582" i="1"/>
  <c r="E582" i="1" s="1"/>
  <c r="F582" i="1"/>
  <c r="G582" i="1"/>
  <c r="A583" i="1"/>
  <c r="B583" i="1"/>
  <c r="D583" i="1"/>
  <c r="E583" i="1" s="1"/>
  <c r="F583" i="1"/>
  <c r="G583" i="1"/>
  <c r="A584" i="1"/>
  <c r="B584" i="1"/>
  <c r="D584" i="1"/>
  <c r="E584" i="1" s="1"/>
  <c r="F584" i="1"/>
  <c r="G584" i="1"/>
  <c r="A585" i="1"/>
  <c r="B585" i="1"/>
  <c r="D585" i="1"/>
  <c r="E585" i="1" s="1"/>
  <c r="F585" i="1"/>
  <c r="G585" i="1"/>
  <c r="A586" i="1"/>
  <c r="B586" i="1"/>
  <c r="D586" i="1"/>
  <c r="E586" i="1" s="1"/>
  <c r="F586" i="1"/>
  <c r="G586" i="1"/>
  <c r="A587" i="1"/>
  <c r="B587" i="1"/>
  <c r="D587" i="1"/>
  <c r="E587" i="1" s="1"/>
  <c r="F587" i="1"/>
  <c r="G587" i="1"/>
  <c r="A588" i="1"/>
  <c r="B588" i="1"/>
  <c r="D588" i="1"/>
  <c r="E588" i="1" s="1"/>
  <c r="F588" i="1"/>
  <c r="G588" i="1"/>
  <c r="A589" i="1"/>
  <c r="B589" i="1"/>
  <c r="D589" i="1"/>
  <c r="E589" i="1" s="1"/>
  <c r="F589" i="1"/>
  <c r="G589" i="1"/>
  <c r="A590" i="1"/>
  <c r="B590" i="1"/>
  <c r="D590" i="1"/>
  <c r="E590" i="1" s="1"/>
  <c r="F590" i="1"/>
  <c r="G590" i="1"/>
  <c r="A591" i="1"/>
  <c r="B591" i="1"/>
  <c r="D591" i="1"/>
  <c r="E591" i="1" s="1"/>
  <c r="F591" i="1"/>
  <c r="G591" i="1"/>
  <c r="A592" i="1"/>
  <c r="B592" i="1"/>
  <c r="D592" i="1"/>
  <c r="E592" i="1" s="1"/>
  <c r="F592" i="1"/>
  <c r="G592" i="1"/>
  <c r="A593" i="1"/>
  <c r="B593" i="1"/>
  <c r="D593" i="1"/>
  <c r="E593" i="1" s="1"/>
  <c r="F593" i="1"/>
  <c r="G593" i="1"/>
  <c r="A594" i="1"/>
  <c r="B594" i="1"/>
  <c r="D594" i="1"/>
  <c r="E594" i="1" s="1"/>
  <c r="F594" i="1"/>
  <c r="G594" i="1"/>
  <c r="A595" i="1"/>
  <c r="B595" i="1"/>
  <c r="D595" i="1"/>
  <c r="E595" i="1" s="1"/>
  <c r="F595" i="1"/>
  <c r="G595" i="1"/>
  <c r="A596" i="1"/>
  <c r="B596" i="1"/>
  <c r="D596" i="1"/>
  <c r="E596" i="1" s="1"/>
  <c r="F596" i="1"/>
  <c r="G596" i="1"/>
  <c r="A597" i="1"/>
  <c r="B597" i="1"/>
  <c r="D597" i="1"/>
  <c r="E597" i="1" s="1"/>
  <c r="F597" i="1"/>
  <c r="G597" i="1"/>
  <c r="A598" i="1"/>
  <c r="B598" i="1"/>
  <c r="D598" i="1"/>
  <c r="E598" i="1" s="1"/>
  <c r="F598" i="1"/>
  <c r="G598" i="1"/>
  <c r="A599" i="1"/>
  <c r="B599" i="1"/>
  <c r="D599" i="1"/>
  <c r="E599" i="1" s="1"/>
  <c r="F599" i="1"/>
  <c r="G599" i="1"/>
  <c r="A600" i="1"/>
  <c r="B600" i="1"/>
  <c r="D600" i="1"/>
  <c r="E600" i="1" s="1"/>
  <c r="F600" i="1"/>
  <c r="G600" i="1"/>
  <c r="A601" i="1"/>
  <c r="B601" i="1"/>
  <c r="D601" i="1"/>
  <c r="E601" i="1" s="1"/>
  <c r="F601" i="1"/>
  <c r="G601" i="1"/>
  <c r="A602" i="1"/>
  <c r="B602" i="1"/>
  <c r="D602" i="1"/>
  <c r="E602" i="1" s="1"/>
  <c r="F602" i="1"/>
  <c r="G602" i="1"/>
  <c r="A603" i="1"/>
  <c r="B603" i="1"/>
  <c r="D603" i="1"/>
  <c r="E603" i="1" s="1"/>
  <c r="F603" i="1"/>
  <c r="G603" i="1"/>
  <c r="A604" i="1"/>
  <c r="B604" i="1"/>
  <c r="D604" i="1"/>
  <c r="E604" i="1" s="1"/>
  <c r="F604" i="1"/>
  <c r="G604" i="1"/>
  <c r="A605" i="1"/>
  <c r="B605" i="1"/>
  <c r="D605" i="1"/>
  <c r="E605" i="1" s="1"/>
  <c r="F605" i="1"/>
  <c r="G605" i="1"/>
  <c r="A606" i="1"/>
  <c r="B606" i="1"/>
  <c r="D606" i="1"/>
  <c r="E606" i="1" s="1"/>
  <c r="F606" i="1"/>
  <c r="G606" i="1"/>
  <c r="A607" i="1"/>
  <c r="B607" i="1"/>
  <c r="D607" i="1"/>
  <c r="E607" i="1" s="1"/>
  <c r="F607" i="1"/>
  <c r="G607" i="1"/>
  <c r="A608" i="1"/>
  <c r="B608" i="1"/>
  <c r="D608" i="1"/>
  <c r="E608" i="1" s="1"/>
  <c r="F608" i="1"/>
  <c r="G608" i="1"/>
  <c r="A609" i="1"/>
  <c r="B609" i="1"/>
  <c r="D609" i="1"/>
  <c r="E609" i="1" s="1"/>
  <c r="F609" i="1"/>
  <c r="G609" i="1"/>
  <c r="A610" i="1"/>
  <c r="B610" i="1"/>
  <c r="D610" i="1"/>
  <c r="E610" i="1" s="1"/>
  <c r="F610" i="1"/>
  <c r="G610" i="1"/>
  <c r="A611" i="1"/>
  <c r="B611" i="1"/>
  <c r="D611" i="1"/>
  <c r="E611" i="1" s="1"/>
  <c r="F611" i="1"/>
  <c r="G611" i="1"/>
  <c r="A612" i="1"/>
  <c r="B612" i="1"/>
  <c r="D612" i="1"/>
  <c r="E612" i="1" s="1"/>
  <c r="F612" i="1"/>
  <c r="G612" i="1"/>
  <c r="A613" i="1"/>
  <c r="B613" i="1"/>
  <c r="D613" i="1"/>
  <c r="E613" i="1" s="1"/>
  <c r="F613" i="1"/>
  <c r="G613" i="1"/>
  <c r="A614" i="1"/>
  <c r="B614" i="1"/>
  <c r="D614" i="1"/>
  <c r="E614" i="1" s="1"/>
  <c r="F614" i="1"/>
  <c r="G614" i="1"/>
  <c r="A615" i="1"/>
  <c r="B615" i="1"/>
  <c r="D615" i="1"/>
  <c r="E615" i="1" s="1"/>
  <c r="F615" i="1"/>
  <c r="G615" i="1"/>
  <c r="A616" i="1"/>
  <c r="B616" i="1"/>
  <c r="D616" i="1"/>
  <c r="E616" i="1" s="1"/>
  <c r="F616" i="1"/>
  <c r="G616" i="1"/>
  <c r="A617" i="1"/>
  <c r="B617" i="1"/>
  <c r="D617" i="1"/>
  <c r="E617" i="1" s="1"/>
  <c r="F617" i="1"/>
  <c r="G617" i="1"/>
  <c r="A618" i="1"/>
  <c r="B618" i="1"/>
  <c r="D618" i="1"/>
  <c r="E618" i="1" s="1"/>
  <c r="F618" i="1"/>
  <c r="G618" i="1"/>
  <c r="A619" i="1"/>
  <c r="B619" i="1"/>
  <c r="D619" i="1"/>
  <c r="E619" i="1" s="1"/>
  <c r="F619" i="1"/>
  <c r="G619" i="1"/>
  <c r="A620" i="1"/>
  <c r="B620" i="1"/>
  <c r="D620" i="1"/>
  <c r="E620" i="1" s="1"/>
  <c r="F620" i="1"/>
  <c r="G620" i="1"/>
  <c r="A621" i="1"/>
  <c r="B621" i="1"/>
  <c r="D621" i="1"/>
  <c r="E621" i="1" s="1"/>
  <c r="F621" i="1"/>
  <c r="G621" i="1"/>
  <c r="A622" i="1"/>
  <c r="B622" i="1"/>
  <c r="D622" i="1"/>
  <c r="E622" i="1" s="1"/>
  <c r="F622" i="1"/>
  <c r="G622" i="1"/>
  <c r="A623" i="1"/>
  <c r="B623" i="1"/>
  <c r="D623" i="1"/>
  <c r="E623" i="1" s="1"/>
  <c r="F623" i="1"/>
  <c r="G623" i="1"/>
  <c r="A624" i="1"/>
  <c r="B624" i="1"/>
  <c r="D624" i="1"/>
  <c r="E624" i="1" s="1"/>
  <c r="F624" i="1"/>
  <c r="G624" i="1"/>
  <c r="A625" i="1"/>
  <c r="B625" i="1"/>
  <c r="D625" i="1"/>
  <c r="E625" i="1" s="1"/>
  <c r="F625" i="1"/>
  <c r="G625" i="1"/>
  <c r="A626" i="1"/>
  <c r="B626" i="1"/>
  <c r="D626" i="1"/>
  <c r="E626" i="1" s="1"/>
  <c r="F626" i="1"/>
  <c r="G626" i="1"/>
  <c r="A627" i="1"/>
  <c r="B627" i="1"/>
  <c r="D627" i="1"/>
  <c r="E627" i="1" s="1"/>
  <c r="F627" i="1"/>
  <c r="G627" i="1"/>
  <c r="A628" i="1"/>
  <c r="B628" i="1"/>
  <c r="D628" i="1"/>
  <c r="E628" i="1" s="1"/>
  <c r="F628" i="1"/>
  <c r="G628" i="1"/>
  <c r="A629" i="1"/>
  <c r="B629" i="1"/>
  <c r="D629" i="1"/>
  <c r="E629" i="1" s="1"/>
  <c r="F629" i="1"/>
  <c r="G629" i="1"/>
  <c r="A630" i="1"/>
  <c r="B630" i="1"/>
  <c r="D630" i="1"/>
  <c r="E630" i="1" s="1"/>
  <c r="F630" i="1"/>
  <c r="G630" i="1"/>
  <c r="A631" i="1"/>
  <c r="B631" i="1"/>
  <c r="D631" i="1"/>
  <c r="E631" i="1" s="1"/>
  <c r="F631" i="1"/>
  <c r="G631" i="1"/>
  <c r="A632" i="1"/>
  <c r="B632" i="1"/>
  <c r="D632" i="1"/>
  <c r="E632" i="1" s="1"/>
  <c r="F632" i="1"/>
  <c r="G632" i="1"/>
  <c r="A633" i="1"/>
  <c r="B633" i="1"/>
  <c r="D633" i="1"/>
  <c r="E633" i="1" s="1"/>
  <c r="F633" i="1"/>
  <c r="G633" i="1"/>
  <c r="A634" i="1"/>
  <c r="B634" i="1"/>
  <c r="D634" i="1"/>
  <c r="E634" i="1" s="1"/>
  <c r="F634" i="1"/>
  <c r="G634" i="1"/>
  <c r="A635" i="1"/>
  <c r="B635" i="1"/>
  <c r="D635" i="1"/>
  <c r="E635" i="1" s="1"/>
  <c r="F635" i="1"/>
  <c r="G635" i="1"/>
  <c r="A636" i="1"/>
  <c r="B636" i="1"/>
  <c r="D636" i="1"/>
  <c r="E636" i="1" s="1"/>
  <c r="F636" i="1"/>
  <c r="G636" i="1"/>
  <c r="A637" i="1"/>
  <c r="B637" i="1"/>
  <c r="D637" i="1"/>
  <c r="E637" i="1" s="1"/>
  <c r="F637" i="1"/>
  <c r="G637" i="1"/>
  <c r="A638" i="1"/>
  <c r="B638" i="1"/>
  <c r="D638" i="1"/>
  <c r="E638" i="1" s="1"/>
  <c r="F638" i="1"/>
  <c r="G638" i="1"/>
  <c r="A639" i="1"/>
  <c r="B639" i="1"/>
  <c r="D639" i="1"/>
  <c r="E639" i="1" s="1"/>
  <c r="F639" i="1"/>
  <c r="G639" i="1"/>
  <c r="A640" i="1"/>
  <c r="B640" i="1"/>
  <c r="D640" i="1"/>
  <c r="E640" i="1" s="1"/>
  <c r="F640" i="1"/>
  <c r="G640" i="1"/>
  <c r="A641" i="1"/>
  <c r="B641" i="1"/>
  <c r="D641" i="1"/>
  <c r="E641" i="1" s="1"/>
  <c r="F641" i="1"/>
  <c r="G641" i="1"/>
  <c r="A642" i="1"/>
  <c r="B642" i="1"/>
  <c r="D642" i="1"/>
  <c r="E642" i="1" s="1"/>
  <c r="F642" i="1"/>
  <c r="G642" i="1"/>
  <c r="A643" i="1"/>
  <c r="B643" i="1"/>
  <c r="D643" i="1"/>
  <c r="E643" i="1" s="1"/>
  <c r="F643" i="1"/>
  <c r="G643" i="1"/>
  <c r="A644" i="1"/>
  <c r="B644" i="1"/>
  <c r="D644" i="1"/>
  <c r="E644" i="1" s="1"/>
  <c r="F644" i="1"/>
  <c r="G644" i="1"/>
  <c r="A645" i="1"/>
  <c r="B645" i="1"/>
  <c r="D645" i="1"/>
  <c r="E645" i="1" s="1"/>
  <c r="F645" i="1"/>
  <c r="G645" i="1"/>
  <c r="A646" i="1"/>
  <c r="B646" i="1"/>
  <c r="D646" i="1"/>
  <c r="E646" i="1" s="1"/>
  <c r="F646" i="1"/>
  <c r="G646" i="1"/>
  <c r="A647" i="1"/>
  <c r="B647" i="1"/>
  <c r="D647" i="1"/>
  <c r="E647" i="1" s="1"/>
  <c r="F647" i="1"/>
  <c r="G647" i="1"/>
  <c r="A648" i="1"/>
  <c r="B648" i="1"/>
  <c r="D648" i="1"/>
  <c r="E648" i="1" s="1"/>
  <c r="F648" i="1"/>
  <c r="G648" i="1"/>
  <c r="A649" i="1"/>
  <c r="B649" i="1"/>
  <c r="D649" i="1"/>
  <c r="E649" i="1" s="1"/>
  <c r="F649" i="1"/>
  <c r="G649" i="1"/>
  <c r="A650" i="1"/>
  <c r="B650" i="1"/>
  <c r="D650" i="1"/>
  <c r="E650" i="1" s="1"/>
  <c r="F650" i="1"/>
  <c r="G650" i="1"/>
  <c r="A651" i="1"/>
  <c r="B651" i="1"/>
  <c r="D651" i="1"/>
  <c r="E651" i="1" s="1"/>
  <c r="F651" i="1"/>
  <c r="G651" i="1"/>
  <c r="A652" i="1"/>
  <c r="B652" i="1"/>
  <c r="D652" i="1"/>
  <c r="E652" i="1" s="1"/>
  <c r="F652" i="1"/>
  <c r="G652" i="1"/>
  <c r="A653" i="1"/>
  <c r="B653" i="1"/>
  <c r="D653" i="1"/>
  <c r="E653" i="1" s="1"/>
  <c r="F653" i="1"/>
  <c r="G653" i="1"/>
  <c r="A654" i="1"/>
  <c r="B654" i="1"/>
  <c r="D654" i="1"/>
  <c r="E654" i="1" s="1"/>
  <c r="F654" i="1"/>
  <c r="G654" i="1"/>
  <c r="A655" i="1"/>
  <c r="B655" i="1"/>
  <c r="D655" i="1"/>
  <c r="E655" i="1" s="1"/>
  <c r="F655" i="1"/>
  <c r="G655" i="1"/>
  <c r="A656" i="1"/>
  <c r="B656" i="1"/>
  <c r="D656" i="1"/>
  <c r="E656" i="1" s="1"/>
  <c r="F656" i="1"/>
  <c r="G656" i="1"/>
  <c r="A657" i="1"/>
  <c r="B657" i="1"/>
  <c r="D657" i="1"/>
  <c r="E657" i="1" s="1"/>
  <c r="F657" i="1"/>
  <c r="G657" i="1"/>
  <c r="A658" i="1"/>
  <c r="B658" i="1"/>
  <c r="D658" i="1"/>
  <c r="E658" i="1" s="1"/>
  <c r="F658" i="1"/>
  <c r="G658" i="1"/>
  <c r="A659" i="1"/>
  <c r="B659" i="1"/>
  <c r="D659" i="1"/>
  <c r="E659" i="1" s="1"/>
  <c r="F659" i="1"/>
  <c r="G659" i="1"/>
  <c r="A660" i="1"/>
  <c r="B660" i="1"/>
  <c r="D660" i="1"/>
  <c r="E660" i="1" s="1"/>
  <c r="F660" i="1"/>
  <c r="G660" i="1"/>
  <c r="A661" i="1"/>
  <c r="B661" i="1"/>
  <c r="D661" i="1"/>
  <c r="E661" i="1" s="1"/>
  <c r="F661" i="1"/>
  <c r="G661" i="1"/>
  <c r="A662" i="1"/>
  <c r="B662" i="1"/>
  <c r="D662" i="1"/>
  <c r="E662" i="1" s="1"/>
  <c r="F662" i="1"/>
  <c r="G662" i="1"/>
  <c r="A663" i="1"/>
  <c r="B663" i="1"/>
  <c r="D663" i="1"/>
  <c r="E663" i="1" s="1"/>
  <c r="F663" i="1"/>
  <c r="G663" i="1"/>
  <c r="A664" i="1"/>
  <c r="B664" i="1"/>
  <c r="D664" i="1"/>
  <c r="E664" i="1" s="1"/>
  <c r="F664" i="1"/>
  <c r="G664" i="1"/>
  <c r="A665" i="1"/>
  <c r="B665" i="1"/>
  <c r="D665" i="1"/>
  <c r="E665" i="1" s="1"/>
  <c r="F665" i="1"/>
  <c r="G665" i="1"/>
  <c r="A666" i="1"/>
  <c r="B666" i="1"/>
  <c r="D666" i="1"/>
  <c r="E666" i="1" s="1"/>
  <c r="F666" i="1"/>
  <c r="G666" i="1"/>
  <c r="A667" i="1"/>
  <c r="B667" i="1"/>
  <c r="D667" i="1"/>
  <c r="E667" i="1" s="1"/>
  <c r="F667" i="1"/>
  <c r="G667" i="1"/>
  <c r="A668" i="1"/>
  <c r="B668" i="1"/>
  <c r="D668" i="1"/>
  <c r="E668" i="1" s="1"/>
  <c r="F668" i="1"/>
  <c r="G668" i="1"/>
  <c r="A669" i="1"/>
  <c r="B669" i="1"/>
  <c r="D669" i="1"/>
  <c r="E669" i="1" s="1"/>
  <c r="F669" i="1"/>
  <c r="G669" i="1"/>
  <c r="A670" i="1"/>
  <c r="B670" i="1"/>
  <c r="D670" i="1"/>
  <c r="E670" i="1" s="1"/>
  <c r="F670" i="1"/>
  <c r="G670" i="1"/>
  <c r="A671" i="1"/>
  <c r="B671" i="1"/>
  <c r="D671" i="1"/>
  <c r="E671" i="1" s="1"/>
  <c r="F671" i="1"/>
  <c r="G671" i="1"/>
  <c r="A672" i="1"/>
  <c r="B672" i="1"/>
  <c r="D672" i="1"/>
  <c r="E672" i="1" s="1"/>
  <c r="F672" i="1"/>
  <c r="G672" i="1"/>
  <c r="A673" i="1"/>
  <c r="B673" i="1"/>
  <c r="D673" i="1"/>
  <c r="E673" i="1" s="1"/>
  <c r="F673" i="1"/>
  <c r="G673" i="1"/>
  <c r="A674" i="1"/>
  <c r="B674" i="1"/>
  <c r="D674" i="1"/>
  <c r="E674" i="1" s="1"/>
  <c r="F674" i="1"/>
  <c r="G674" i="1"/>
  <c r="A675" i="1"/>
  <c r="B675" i="1"/>
  <c r="D675" i="1"/>
  <c r="E675" i="1" s="1"/>
  <c r="F675" i="1"/>
  <c r="G675" i="1"/>
  <c r="A676" i="1"/>
  <c r="B676" i="1"/>
  <c r="D676" i="1"/>
  <c r="E676" i="1" s="1"/>
  <c r="F676" i="1"/>
  <c r="G676" i="1"/>
  <c r="A677" i="1"/>
  <c r="B677" i="1"/>
  <c r="D677" i="1"/>
  <c r="E677" i="1" s="1"/>
  <c r="F677" i="1"/>
  <c r="G677" i="1"/>
  <c r="A678" i="1"/>
  <c r="B678" i="1"/>
  <c r="D678" i="1"/>
  <c r="E678" i="1" s="1"/>
  <c r="F678" i="1"/>
  <c r="G678" i="1"/>
  <c r="A679" i="1"/>
  <c r="B679" i="1"/>
  <c r="D679" i="1"/>
  <c r="E679" i="1" s="1"/>
  <c r="F679" i="1"/>
  <c r="G679" i="1"/>
  <c r="A680" i="1"/>
  <c r="B680" i="1"/>
  <c r="D680" i="1"/>
  <c r="E680" i="1" s="1"/>
  <c r="F680" i="1"/>
  <c r="G680" i="1"/>
  <c r="A681" i="1"/>
  <c r="B681" i="1"/>
  <c r="D681" i="1"/>
  <c r="E681" i="1" s="1"/>
  <c r="F681" i="1"/>
  <c r="G681" i="1"/>
  <c r="A682" i="1"/>
  <c r="B682" i="1"/>
  <c r="D682" i="1"/>
  <c r="E682" i="1" s="1"/>
  <c r="F682" i="1"/>
  <c r="G682" i="1"/>
  <c r="A683" i="1"/>
  <c r="B683" i="1"/>
  <c r="D683" i="1"/>
  <c r="E683" i="1" s="1"/>
  <c r="F683" i="1"/>
  <c r="G683" i="1"/>
  <c r="A684" i="1"/>
  <c r="B684" i="1"/>
  <c r="D684" i="1"/>
  <c r="E684" i="1" s="1"/>
  <c r="F684" i="1"/>
  <c r="G684" i="1"/>
  <c r="A685" i="1"/>
  <c r="B685" i="1"/>
  <c r="D685" i="1"/>
  <c r="E685" i="1" s="1"/>
  <c r="F685" i="1"/>
  <c r="G685" i="1"/>
  <c r="A686" i="1"/>
  <c r="B686" i="1"/>
  <c r="D686" i="1"/>
  <c r="E686" i="1" s="1"/>
  <c r="F686" i="1"/>
  <c r="G686" i="1"/>
  <c r="A687" i="1"/>
  <c r="B687" i="1"/>
  <c r="D687" i="1"/>
  <c r="E687" i="1" s="1"/>
  <c r="F687" i="1"/>
  <c r="G687" i="1"/>
  <c r="A688" i="1"/>
  <c r="B688" i="1"/>
  <c r="D688" i="1"/>
  <c r="E688" i="1" s="1"/>
  <c r="F688" i="1"/>
  <c r="G688" i="1"/>
  <c r="A689" i="1"/>
  <c r="B689" i="1"/>
  <c r="D689" i="1"/>
  <c r="E689" i="1" s="1"/>
  <c r="F689" i="1"/>
  <c r="G689" i="1"/>
  <c r="A690" i="1"/>
  <c r="B690" i="1"/>
  <c r="D690" i="1"/>
  <c r="E690" i="1" s="1"/>
  <c r="F690" i="1"/>
  <c r="G690" i="1"/>
  <c r="A691" i="1"/>
  <c r="B691" i="1"/>
  <c r="D691" i="1"/>
  <c r="E691" i="1" s="1"/>
  <c r="F691" i="1"/>
  <c r="G691" i="1"/>
  <c r="A692" i="1"/>
  <c r="B692" i="1"/>
  <c r="D692" i="1"/>
  <c r="E692" i="1" s="1"/>
  <c r="F692" i="1"/>
  <c r="G692" i="1"/>
  <c r="A693" i="1"/>
  <c r="B693" i="1"/>
  <c r="D693" i="1"/>
  <c r="E693" i="1" s="1"/>
  <c r="F693" i="1"/>
  <c r="G693" i="1"/>
  <c r="A694" i="1"/>
  <c r="B694" i="1"/>
  <c r="D694" i="1"/>
  <c r="E694" i="1" s="1"/>
  <c r="F694" i="1"/>
  <c r="G694" i="1"/>
  <c r="A695" i="1"/>
  <c r="B695" i="1"/>
  <c r="D695" i="1"/>
  <c r="E695" i="1" s="1"/>
  <c r="F695" i="1"/>
  <c r="G695" i="1"/>
  <c r="A696" i="1"/>
  <c r="B696" i="1"/>
  <c r="D696" i="1"/>
  <c r="E696" i="1" s="1"/>
  <c r="F696" i="1"/>
  <c r="G696" i="1"/>
  <c r="A697" i="1"/>
  <c r="B697" i="1"/>
  <c r="D697" i="1"/>
  <c r="E697" i="1" s="1"/>
  <c r="F697" i="1"/>
  <c r="G697" i="1"/>
  <c r="A698" i="1"/>
  <c r="B698" i="1"/>
  <c r="D698" i="1"/>
  <c r="E698" i="1" s="1"/>
  <c r="F698" i="1"/>
  <c r="G698" i="1"/>
  <c r="A699" i="1"/>
  <c r="B699" i="1"/>
  <c r="D699" i="1"/>
  <c r="E699" i="1" s="1"/>
  <c r="F699" i="1"/>
  <c r="G699" i="1"/>
  <c r="A700" i="1"/>
  <c r="B700" i="1"/>
  <c r="D700" i="1"/>
  <c r="E700" i="1" s="1"/>
  <c r="F700" i="1"/>
  <c r="G700" i="1"/>
  <c r="A701" i="1"/>
  <c r="B701" i="1"/>
  <c r="D701" i="1"/>
  <c r="E701" i="1" s="1"/>
  <c r="F701" i="1"/>
  <c r="G701" i="1"/>
  <c r="A702" i="1"/>
  <c r="B702" i="1"/>
  <c r="D702" i="1"/>
  <c r="E702" i="1" s="1"/>
  <c r="F702" i="1"/>
  <c r="G702" i="1"/>
  <c r="A703" i="1"/>
  <c r="B703" i="1"/>
  <c r="D703" i="1"/>
  <c r="E703" i="1" s="1"/>
  <c r="F703" i="1"/>
  <c r="G703" i="1"/>
  <c r="A704" i="1"/>
  <c r="B704" i="1"/>
  <c r="D704" i="1"/>
  <c r="E704" i="1" s="1"/>
  <c r="F704" i="1"/>
  <c r="G704" i="1"/>
  <c r="A705" i="1"/>
  <c r="B705" i="1"/>
  <c r="D705" i="1"/>
  <c r="E705" i="1" s="1"/>
  <c r="F705" i="1"/>
  <c r="G705" i="1"/>
  <c r="A706" i="1"/>
  <c r="B706" i="1"/>
  <c r="D706" i="1"/>
  <c r="E706" i="1" s="1"/>
  <c r="F706" i="1"/>
  <c r="G706" i="1"/>
  <c r="A707" i="1"/>
  <c r="B707" i="1"/>
  <c r="D707" i="1"/>
  <c r="E707" i="1" s="1"/>
  <c r="F707" i="1"/>
  <c r="G707" i="1"/>
  <c r="A708" i="1"/>
  <c r="B708" i="1"/>
  <c r="D708" i="1"/>
  <c r="E708" i="1" s="1"/>
  <c r="F708" i="1"/>
  <c r="G708" i="1"/>
  <c r="A709" i="1"/>
  <c r="B709" i="1"/>
  <c r="D709" i="1"/>
  <c r="E709" i="1" s="1"/>
  <c r="F709" i="1"/>
  <c r="G709" i="1"/>
  <c r="A710" i="1"/>
  <c r="B710" i="1"/>
  <c r="D710" i="1"/>
  <c r="E710" i="1" s="1"/>
  <c r="F710" i="1"/>
  <c r="G710" i="1"/>
  <c r="A711" i="1"/>
  <c r="B711" i="1"/>
  <c r="D711" i="1"/>
  <c r="E711" i="1" s="1"/>
  <c r="F711" i="1"/>
  <c r="G711" i="1"/>
  <c r="A712" i="1"/>
  <c r="B712" i="1"/>
  <c r="D712" i="1"/>
  <c r="E712" i="1" s="1"/>
  <c r="F712" i="1"/>
  <c r="G712" i="1"/>
  <c r="A713" i="1"/>
  <c r="B713" i="1"/>
  <c r="D713" i="1"/>
  <c r="E713" i="1" s="1"/>
  <c r="F713" i="1"/>
  <c r="G713" i="1"/>
  <c r="A714" i="1"/>
  <c r="B714" i="1"/>
  <c r="D714" i="1"/>
  <c r="E714" i="1" s="1"/>
  <c r="F714" i="1"/>
  <c r="G714" i="1"/>
  <c r="A715" i="1"/>
  <c r="B715" i="1"/>
  <c r="D715" i="1"/>
  <c r="E715" i="1" s="1"/>
  <c r="F715" i="1"/>
  <c r="G715" i="1"/>
  <c r="A716" i="1"/>
  <c r="B716" i="1"/>
  <c r="D716" i="1"/>
  <c r="E716" i="1" s="1"/>
  <c r="F716" i="1"/>
  <c r="G716" i="1"/>
  <c r="A717" i="1"/>
  <c r="B717" i="1"/>
  <c r="D717" i="1"/>
  <c r="E717" i="1" s="1"/>
  <c r="F717" i="1"/>
  <c r="G717" i="1"/>
  <c r="A718" i="1"/>
  <c r="B718" i="1"/>
  <c r="D718" i="1"/>
  <c r="E718" i="1" s="1"/>
  <c r="F718" i="1"/>
  <c r="G718" i="1"/>
  <c r="A719" i="1"/>
  <c r="B719" i="1"/>
  <c r="D719" i="1"/>
  <c r="E719" i="1" s="1"/>
  <c r="F719" i="1"/>
  <c r="G719" i="1"/>
  <c r="A720" i="1"/>
  <c r="B720" i="1"/>
  <c r="D720" i="1"/>
  <c r="E720" i="1" s="1"/>
  <c r="F720" i="1"/>
  <c r="G720" i="1"/>
  <c r="A721" i="1"/>
  <c r="B721" i="1"/>
  <c r="D721" i="1"/>
  <c r="E721" i="1" s="1"/>
  <c r="F721" i="1"/>
  <c r="G721" i="1"/>
  <c r="A722" i="1"/>
  <c r="B722" i="1"/>
  <c r="D722" i="1"/>
  <c r="E722" i="1" s="1"/>
  <c r="F722" i="1"/>
  <c r="G722" i="1"/>
  <c r="A723" i="1"/>
  <c r="B723" i="1"/>
  <c r="D723" i="1"/>
  <c r="E723" i="1" s="1"/>
  <c r="F723" i="1"/>
  <c r="G723" i="1"/>
  <c r="A724" i="1"/>
  <c r="B724" i="1"/>
  <c r="D724" i="1"/>
  <c r="E724" i="1" s="1"/>
  <c r="F724" i="1"/>
  <c r="G724" i="1"/>
  <c r="A725" i="1"/>
  <c r="B725" i="1"/>
  <c r="D725" i="1"/>
  <c r="E725" i="1" s="1"/>
  <c r="F725" i="1"/>
  <c r="G725" i="1"/>
  <c r="A726" i="1"/>
  <c r="B726" i="1"/>
  <c r="D726" i="1"/>
  <c r="E726" i="1" s="1"/>
  <c r="F726" i="1"/>
  <c r="G726" i="1"/>
  <c r="A727" i="1"/>
  <c r="B727" i="1"/>
  <c r="D727" i="1"/>
  <c r="E727" i="1" s="1"/>
  <c r="F727" i="1"/>
  <c r="G727" i="1"/>
  <c r="A728" i="1"/>
  <c r="B728" i="1"/>
  <c r="D728" i="1"/>
  <c r="E728" i="1" s="1"/>
  <c r="F728" i="1"/>
  <c r="G728" i="1"/>
  <c r="A729" i="1"/>
  <c r="B729" i="1"/>
  <c r="D729" i="1"/>
  <c r="E729" i="1" s="1"/>
  <c r="F729" i="1"/>
  <c r="G729" i="1"/>
  <c r="A730" i="1"/>
  <c r="B730" i="1"/>
  <c r="D730" i="1"/>
  <c r="E730" i="1" s="1"/>
  <c r="F730" i="1"/>
  <c r="G730" i="1"/>
  <c r="A731" i="1"/>
  <c r="B731" i="1"/>
  <c r="D731" i="1"/>
  <c r="E731" i="1" s="1"/>
  <c r="F731" i="1"/>
  <c r="G731" i="1"/>
  <c r="A732" i="1"/>
  <c r="B732" i="1"/>
  <c r="D732" i="1"/>
  <c r="E732" i="1" s="1"/>
  <c r="F732" i="1"/>
  <c r="G732" i="1"/>
  <c r="A733" i="1"/>
  <c r="B733" i="1"/>
  <c r="D733" i="1"/>
  <c r="E733" i="1" s="1"/>
  <c r="F733" i="1"/>
  <c r="G733" i="1"/>
  <c r="A734" i="1"/>
  <c r="B734" i="1"/>
  <c r="D734" i="1"/>
  <c r="E734" i="1" s="1"/>
  <c r="F734" i="1"/>
  <c r="G734" i="1"/>
  <c r="A735" i="1"/>
  <c r="B735" i="1"/>
  <c r="D735" i="1"/>
  <c r="E735" i="1" s="1"/>
  <c r="F735" i="1"/>
  <c r="G735" i="1"/>
  <c r="A736" i="1"/>
  <c r="B736" i="1"/>
  <c r="D736" i="1"/>
  <c r="E736" i="1" s="1"/>
  <c r="F736" i="1"/>
  <c r="G736" i="1"/>
  <c r="A737" i="1"/>
  <c r="B737" i="1"/>
  <c r="D737" i="1"/>
  <c r="E737" i="1" s="1"/>
  <c r="F737" i="1"/>
  <c r="G737" i="1"/>
  <c r="A738" i="1"/>
  <c r="B738" i="1"/>
  <c r="D738" i="1"/>
  <c r="E738" i="1" s="1"/>
  <c r="F738" i="1"/>
  <c r="G738" i="1"/>
  <c r="A739" i="1"/>
  <c r="B739" i="1"/>
  <c r="D739" i="1"/>
  <c r="E739" i="1" s="1"/>
  <c r="F739" i="1"/>
  <c r="G739" i="1"/>
  <c r="A740" i="1"/>
  <c r="B740" i="1"/>
  <c r="D740" i="1"/>
  <c r="E740" i="1" s="1"/>
  <c r="F740" i="1"/>
  <c r="G740" i="1"/>
  <c r="A741" i="1"/>
  <c r="B741" i="1"/>
  <c r="D741" i="1"/>
  <c r="E741" i="1" s="1"/>
  <c r="F741" i="1"/>
  <c r="G741" i="1"/>
  <c r="A742" i="1"/>
  <c r="B742" i="1"/>
  <c r="D742" i="1"/>
  <c r="E742" i="1" s="1"/>
  <c r="F742" i="1"/>
  <c r="G742" i="1"/>
  <c r="A743" i="1"/>
  <c r="B743" i="1"/>
  <c r="D743" i="1"/>
  <c r="E743" i="1" s="1"/>
  <c r="F743" i="1"/>
  <c r="G743" i="1"/>
  <c r="A744" i="1"/>
  <c r="B744" i="1"/>
  <c r="D744" i="1"/>
  <c r="E744" i="1" s="1"/>
  <c r="F744" i="1"/>
  <c r="G744" i="1"/>
  <c r="A745" i="1"/>
  <c r="B745" i="1"/>
  <c r="D745" i="1"/>
  <c r="E745" i="1" s="1"/>
  <c r="F745" i="1"/>
  <c r="G745" i="1"/>
  <c r="A746" i="1"/>
  <c r="B746" i="1"/>
  <c r="D746" i="1"/>
  <c r="E746" i="1" s="1"/>
  <c r="F746" i="1"/>
  <c r="G746" i="1"/>
  <c r="A747" i="1"/>
  <c r="B747" i="1"/>
  <c r="D747" i="1"/>
  <c r="E747" i="1" s="1"/>
  <c r="F747" i="1"/>
  <c r="G747" i="1"/>
  <c r="A748" i="1"/>
  <c r="B748" i="1"/>
  <c r="D748" i="1"/>
  <c r="E748" i="1" s="1"/>
  <c r="F748" i="1"/>
  <c r="G748" i="1"/>
  <c r="A749" i="1"/>
  <c r="B749" i="1"/>
  <c r="D749" i="1"/>
  <c r="E749" i="1" s="1"/>
  <c r="F749" i="1"/>
  <c r="G749" i="1"/>
  <c r="A750" i="1"/>
  <c r="B750" i="1"/>
  <c r="D750" i="1"/>
  <c r="E750" i="1" s="1"/>
  <c r="F750" i="1"/>
  <c r="G750" i="1"/>
  <c r="A751" i="1"/>
  <c r="B751" i="1"/>
  <c r="D751" i="1"/>
  <c r="E751" i="1" s="1"/>
  <c r="F751" i="1"/>
  <c r="G751" i="1"/>
  <c r="A752" i="1"/>
  <c r="B752" i="1"/>
  <c r="D752" i="1"/>
  <c r="E752" i="1" s="1"/>
  <c r="F752" i="1"/>
  <c r="G752" i="1"/>
  <c r="A753" i="1"/>
  <c r="B753" i="1"/>
  <c r="D753" i="1"/>
  <c r="E753" i="1" s="1"/>
  <c r="F753" i="1"/>
  <c r="G753" i="1"/>
  <c r="A754" i="1"/>
  <c r="B754" i="1"/>
  <c r="D754" i="1"/>
  <c r="E754" i="1" s="1"/>
  <c r="F754" i="1"/>
  <c r="G754" i="1"/>
  <c r="A755" i="1"/>
  <c r="B755" i="1"/>
  <c r="D755" i="1"/>
  <c r="E755" i="1" s="1"/>
  <c r="F755" i="1"/>
  <c r="G755" i="1"/>
  <c r="A756" i="1"/>
  <c r="B756" i="1"/>
  <c r="D756" i="1"/>
  <c r="E756" i="1" s="1"/>
  <c r="F756" i="1"/>
  <c r="G756" i="1"/>
  <c r="A757" i="1"/>
  <c r="B757" i="1"/>
  <c r="D757" i="1"/>
  <c r="E757" i="1" s="1"/>
  <c r="F757" i="1"/>
  <c r="G757" i="1"/>
  <c r="A758" i="1"/>
  <c r="B758" i="1"/>
  <c r="D758" i="1"/>
  <c r="E758" i="1" s="1"/>
  <c r="F758" i="1"/>
  <c r="G758" i="1"/>
  <c r="A759" i="1"/>
  <c r="B759" i="1"/>
  <c r="D759" i="1"/>
  <c r="E759" i="1" s="1"/>
  <c r="F759" i="1"/>
  <c r="G759" i="1"/>
  <c r="A760" i="1"/>
  <c r="B760" i="1"/>
  <c r="D760" i="1"/>
  <c r="E760" i="1" s="1"/>
  <c r="F760" i="1"/>
  <c r="G760" i="1"/>
  <c r="A761" i="1"/>
  <c r="B761" i="1"/>
  <c r="D761" i="1"/>
  <c r="E761" i="1" s="1"/>
  <c r="F761" i="1"/>
  <c r="G761" i="1"/>
  <c r="A762" i="1"/>
  <c r="B762" i="1"/>
  <c r="D762" i="1"/>
  <c r="E762" i="1" s="1"/>
  <c r="F762" i="1"/>
  <c r="G762" i="1"/>
  <c r="A763" i="1"/>
  <c r="B763" i="1"/>
  <c r="D763" i="1"/>
  <c r="E763" i="1" s="1"/>
  <c r="F763" i="1"/>
  <c r="G763" i="1"/>
  <c r="A764" i="1"/>
  <c r="B764" i="1"/>
  <c r="D764" i="1"/>
  <c r="E764" i="1" s="1"/>
  <c r="F764" i="1"/>
  <c r="G764" i="1"/>
  <c r="A765" i="1"/>
  <c r="B765" i="1"/>
  <c r="D765" i="1"/>
  <c r="E765" i="1" s="1"/>
  <c r="F765" i="1"/>
  <c r="G765" i="1"/>
  <c r="A766" i="1"/>
  <c r="B766" i="1"/>
  <c r="D766" i="1"/>
  <c r="E766" i="1" s="1"/>
  <c r="F766" i="1"/>
  <c r="G766" i="1"/>
  <c r="A767" i="1"/>
  <c r="B767" i="1"/>
  <c r="D767" i="1"/>
  <c r="E767" i="1" s="1"/>
  <c r="F767" i="1"/>
  <c r="G767" i="1"/>
  <c r="A768" i="1"/>
  <c r="B768" i="1"/>
  <c r="D768" i="1"/>
  <c r="E768" i="1" s="1"/>
  <c r="F768" i="1"/>
  <c r="G768" i="1"/>
  <c r="A769" i="1"/>
  <c r="B769" i="1"/>
  <c r="D769" i="1"/>
  <c r="E769" i="1" s="1"/>
  <c r="F769" i="1"/>
  <c r="G769" i="1"/>
  <c r="A770" i="1"/>
  <c r="B770" i="1"/>
  <c r="D770" i="1"/>
  <c r="E770" i="1" s="1"/>
  <c r="F770" i="1"/>
  <c r="G770" i="1"/>
  <c r="A771" i="1"/>
  <c r="B771" i="1"/>
  <c r="D771" i="1"/>
  <c r="E771" i="1" s="1"/>
  <c r="F771" i="1"/>
  <c r="G771" i="1"/>
  <c r="A772" i="1"/>
  <c r="B772" i="1"/>
  <c r="D772" i="1"/>
  <c r="E772" i="1" s="1"/>
  <c r="F772" i="1"/>
  <c r="G772" i="1"/>
  <c r="A773" i="1"/>
  <c r="B773" i="1"/>
  <c r="D773" i="1"/>
  <c r="E773" i="1" s="1"/>
  <c r="F773" i="1"/>
  <c r="G773" i="1"/>
  <c r="A774" i="1"/>
  <c r="B774" i="1"/>
  <c r="D774" i="1"/>
  <c r="E774" i="1" s="1"/>
  <c r="F774" i="1"/>
  <c r="G774" i="1"/>
  <c r="A775" i="1"/>
  <c r="B775" i="1"/>
  <c r="D775" i="1"/>
  <c r="E775" i="1" s="1"/>
  <c r="F775" i="1"/>
  <c r="G775" i="1"/>
  <c r="A776" i="1"/>
  <c r="B776" i="1"/>
  <c r="D776" i="1"/>
  <c r="E776" i="1" s="1"/>
  <c r="F776" i="1"/>
  <c r="G776" i="1"/>
  <c r="A777" i="1"/>
  <c r="B777" i="1"/>
  <c r="D777" i="1"/>
  <c r="E777" i="1" s="1"/>
  <c r="F777" i="1"/>
  <c r="G777" i="1"/>
  <c r="A778" i="1"/>
  <c r="B778" i="1"/>
  <c r="D778" i="1"/>
  <c r="E778" i="1" s="1"/>
  <c r="F778" i="1"/>
  <c r="G778" i="1"/>
  <c r="A779" i="1"/>
  <c r="B779" i="1"/>
  <c r="D779" i="1"/>
  <c r="E779" i="1" s="1"/>
  <c r="F779" i="1"/>
  <c r="G779" i="1"/>
  <c r="A780" i="1"/>
  <c r="B780" i="1"/>
  <c r="D780" i="1"/>
  <c r="E780" i="1" s="1"/>
  <c r="F780" i="1"/>
  <c r="G780" i="1"/>
  <c r="A781" i="1"/>
  <c r="B781" i="1"/>
  <c r="D781" i="1"/>
  <c r="E781" i="1" s="1"/>
  <c r="F781" i="1"/>
  <c r="G781" i="1"/>
  <c r="A782" i="1"/>
  <c r="B782" i="1"/>
  <c r="D782" i="1"/>
  <c r="E782" i="1" s="1"/>
  <c r="F782" i="1"/>
  <c r="G782" i="1"/>
  <c r="A783" i="1"/>
  <c r="B783" i="1"/>
  <c r="D783" i="1"/>
  <c r="E783" i="1" s="1"/>
  <c r="F783" i="1"/>
  <c r="G783" i="1"/>
  <c r="A784" i="1"/>
  <c r="B784" i="1"/>
  <c r="D784" i="1"/>
  <c r="E784" i="1" s="1"/>
  <c r="F784" i="1"/>
  <c r="G784" i="1"/>
  <c r="A785" i="1"/>
  <c r="B785" i="1"/>
  <c r="D785" i="1"/>
  <c r="E785" i="1" s="1"/>
  <c r="F785" i="1"/>
  <c r="G785" i="1"/>
  <c r="A786" i="1"/>
  <c r="B786" i="1"/>
  <c r="D786" i="1"/>
  <c r="E786" i="1" s="1"/>
  <c r="F786" i="1"/>
  <c r="G786" i="1"/>
  <c r="A787" i="1"/>
  <c r="B787" i="1"/>
  <c r="D787" i="1"/>
  <c r="E787" i="1" s="1"/>
  <c r="F787" i="1"/>
  <c r="G787" i="1"/>
  <c r="A788" i="1"/>
  <c r="B788" i="1"/>
  <c r="D788" i="1"/>
  <c r="E788" i="1" s="1"/>
  <c r="F788" i="1"/>
  <c r="G788" i="1"/>
  <c r="A789" i="1"/>
  <c r="B789" i="1"/>
  <c r="D789" i="1"/>
  <c r="E789" i="1" s="1"/>
  <c r="F789" i="1"/>
  <c r="G789" i="1"/>
  <c r="A790" i="1"/>
  <c r="B790" i="1"/>
  <c r="D790" i="1"/>
  <c r="E790" i="1" s="1"/>
  <c r="F790" i="1"/>
  <c r="G790" i="1"/>
  <c r="A791" i="1"/>
  <c r="B791" i="1"/>
  <c r="D791" i="1"/>
  <c r="E791" i="1" s="1"/>
  <c r="F791" i="1"/>
  <c r="G791" i="1"/>
  <c r="A792" i="1"/>
  <c r="B792" i="1"/>
  <c r="D792" i="1"/>
  <c r="E792" i="1" s="1"/>
  <c r="F792" i="1"/>
  <c r="G792" i="1"/>
  <c r="A793" i="1"/>
  <c r="B793" i="1"/>
  <c r="D793" i="1"/>
  <c r="E793" i="1" s="1"/>
  <c r="F793" i="1"/>
  <c r="G793" i="1"/>
  <c r="A794" i="1"/>
  <c r="B794" i="1"/>
  <c r="D794" i="1"/>
  <c r="E794" i="1" s="1"/>
  <c r="F794" i="1"/>
  <c r="G794" i="1"/>
  <c r="A795" i="1"/>
  <c r="B795" i="1"/>
  <c r="D795" i="1"/>
  <c r="E795" i="1" s="1"/>
  <c r="F795" i="1"/>
  <c r="G795" i="1"/>
  <c r="A796" i="1"/>
  <c r="B796" i="1"/>
  <c r="D796" i="1"/>
  <c r="E796" i="1" s="1"/>
  <c r="F796" i="1"/>
  <c r="G796" i="1"/>
  <c r="A797" i="1"/>
  <c r="B797" i="1"/>
  <c r="D797" i="1"/>
  <c r="E797" i="1" s="1"/>
  <c r="F797" i="1"/>
  <c r="G797" i="1"/>
  <c r="A798" i="1"/>
  <c r="B798" i="1"/>
  <c r="D798" i="1"/>
  <c r="E798" i="1" s="1"/>
  <c r="F798" i="1"/>
  <c r="G798" i="1"/>
  <c r="A799" i="1"/>
  <c r="B799" i="1"/>
  <c r="D799" i="1"/>
  <c r="E799" i="1" s="1"/>
  <c r="F799" i="1"/>
  <c r="G799" i="1"/>
  <c r="A800" i="1"/>
  <c r="B800" i="1"/>
  <c r="D800" i="1"/>
  <c r="E800" i="1" s="1"/>
  <c r="F800" i="1"/>
  <c r="G800" i="1"/>
  <c r="A801" i="1"/>
  <c r="B801" i="1"/>
  <c r="D801" i="1"/>
  <c r="E801" i="1" s="1"/>
  <c r="F801" i="1"/>
  <c r="G801" i="1"/>
  <c r="A802" i="1"/>
  <c r="B802" i="1"/>
  <c r="D802" i="1"/>
  <c r="E802" i="1" s="1"/>
  <c r="F802" i="1"/>
  <c r="G802" i="1"/>
  <c r="A803" i="1"/>
  <c r="B803" i="1"/>
  <c r="D803" i="1"/>
  <c r="E803" i="1" s="1"/>
  <c r="F803" i="1"/>
  <c r="G803" i="1"/>
  <c r="A804" i="1"/>
  <c r="B804" i="1"/>
  <c r="D804" i="1"/>
  <c r="E804" i="1" s="1"/>
  <c r="F804" i="1"/>
  <c r="G804" i="1"/>
  <c r="A805" i="1"/>
  <c r="B805" i="1"/>
  <c r="D805" i="1"/>
  <c r="E805" i="1" s="1"/>
  <c r="F805" i="1"/>
  <c r="G805" i="1"/>
  <c r="A806" i="1"/>
  <c r="B806" i="1"/>
  <c r="D806" i="1"/>
  <c r="E806" i="1" s="1"/>
  <c r="F806" i="1"/>
  <c r="G806" i="1"/>
  <c r="A807" i="1"/>
  <c r="B807" i="1"/>
  <c r="D807" i="1"/>
  <c r="E807" i="1" s="1"/>
  <c r="F807" i="1"/>
  <c r="G807" i="1"/>
  <c r="A808" i="1"/>
  <c r="B808" i="1"/>
  <c r="D808" i="1"/>
  <c r="E808" i="1" s="1"/>
  <c r="F808" i="1"/>
  <c r="G808" i="1"/>
  <c r="A809" i="1"/>
  <c r="B809" i="1"/>
  <c r="D809" i="1"/>
  <c r="E809" i="1" s="1"/>
  <c r="F809" i="1"/>
  <c r="G809" i="1"/>
  <c r="A810" i="1"/>
  <c r="B810" i="1"/>
  <c r="D810" i="1"/>
  <c r="E810" i="1" s="1"/>
  <c r="F810" i="1"/>
  <c r="G810" i="1"/>
  <c r="A811" i="1"/>
  <c r="B811" i="1"/>
  <c r="D811" i="1"/>
  <c r="E811" i="1" s="1"/>
  <c r="F811" i="1"/>
  <c r="G811" i="1"/>
  <c r="A812" i="1"/>
  <c r="B812" i="1"/>
  <c r="D812" i="1"/>
  <c r="E812" i="1" s="1"/>
  <c r="F812" i="1"/>
  <c r="G812" i="1"/>
  <c r="A813" i="1"/>
  <c r="B813" i="1"/>
  <c r="D813" i="1"/>
  <c r="E813" i="1" s="1"/>
  <c r="F813" i="1"/>
  <c r="G813" i="1"/>
  <c r="A814" i="1"/>
  <c r="B814" i="1"/>
  <c r="D814" i="1"/>
  <c r="E814" i="1" s="1"/>
  <c r="F814" i="1"/>
  <c r="G814" i="1"/>
  <c r="A815" i="1"/>
  <c r="B815" i="1"/>
  <c r="D815" i="1"/>
  <c r="E815" i="1" s="1"/>
  <c r="F815" i="1"/>
  <c r="G815" i="1"/>
  <c r="A816" i="1"/>
  <c r="B816" i="1"/>
  <c r="D816" i="1"/>
  <c r="E816" i="1" s="1"/>
  <c r="F816" i="1"/>
  <c r="G816" i="1"/>
  <c r="A817" i="1"/>
  <c r="B817" i="1"/>
  <c r="D817" i="1"/>
  <c r="E817" i="1" s="1"/>
  <c r="F817" i="1"/>
  <c r="G817" i="1"/>
  <c r="A818" i="1"/>
  <c r="B818" i="1"/>
  <c r="D818" i="1"/>
  <c r="E818" i="1" s="1"/>
  <c r="F818" i="1"/>
  <c r="G818" i="1"/>
  <c r="A819" i="1"/>
  <c r="B819" i="1"/>
  <c r="D819" i="1"/>
  <c r="E819" i="1" s="1"/>
  <c r="F819" i="1"/>
  <c r="G819" i="1"/>
  <c r="A820" i="1"/>
  <c r="B820" i="1"/>
  <c r="D820" i="1"/>
  <c r="E820" i="1" s="1"/>
  <c r="F820" i="1"/>
  <c r="G820" i="1"/>
  <c r="A821" i="1"/>
  <c r="B821" i="1"/>
  <c r="D821" i="1"/>
  <c r="E821" i="1" s="1"/>
  <c r="F821" i="1"/>
  <c r="G821" i="1"/>
  <c r="A822" i="1"/>
  <c r="B822" i="1"/>
  <c r="D822" i="1"/>
  <c r="E822" i="1" s="1"/>
  <c r="F822" i="1"/>
  <c r="G822" i="1"/>
  <c r="A823" i="1"/>
  <c r="B823" i="1"/>
  <c r="D823" i="1"/>
  <c r="E823" i="1" s="1"/>
  <c r="F823" i="1"/>
  <c r="G823" i="1"/>
  <c r="A824" i="1"/>
  <c r="B824" i="1"/>
  <c r="D824" i="1"/>
  <c r="E824" i="1" s="1"/>
  <c r="F824" i="1"/>
  <c r="G824" i="1"/>
  <c r="A825" i="1"/>
  <c r="B825" i="1"/>
  <c r="D825" i="1"/>
  <c r="E825" i="1" s="1"/>
  <c r="F825" i="1"/>
  <c r="G825" i="1"/>
  <c r="A826" i="1"/>
  <c r="B826" i="1"/>
  <c r="D826" i="1"/>
  <c r="E826" i="1" s="1"/>
  <c r="F826" i="1"/>
  <c r="G826" i="1"/>
  <c r="A827" i="1"/>
  <c r="B827" i="1"/>
  <c r="D827" i="1"/>
  <c r="E827" i="1" s="1"/>
  <c r="F827" i="1"/>
  <c r="G827" i="1"/>
  <c r="A828" i="1"/>
  <c r="B828" i="1"/>
  <c r="D828" i="1"/>
  <c r="E828" i="1" s="1"/>
  <c r="F828" i="1"/>
  <c r="G828" i="1"/>
  <c r="A829" i="1"/>
  <c r="B829" i="1"/>
  <c r="D829" i="1"/>
  <c r="E829" i="1" s="1"/>
  <c r="F829" i="1"/>
  <c r="G829" i="1"/>
  <c r="A830" i="1"/>
  <c r="B830" i="1"/>
  <c r="D830" i="1"/>
  <c r="E830" i="1" s="1"/>
  <c r="F830" i="1"/>
  <c r="G830" i="1"/>
  <c r="A831" i="1"/>
  <c r="B831" i="1"/>
  <c r="D831" i="1"/>
  <c r="E831" i="1" s="1"/>
  <c r="F831" i="1"/>
  <c r="G831" i="1"/>
  <c r="A832" i="1"/>
  <c r="B832" i="1"/>
  <c r="D832" i="1"/>
  <c r="E832" i="1" s="1"/>
  <c r="F832" i="1"/>
  <c r="G832" i="1"/>
  <c r="A833" i="1"/>
  <c r="B833" i="1"/>
  <c r="D833" i="1"/>
  <c r="E833" i="1" s="1"/>
  <c r="F833" i="1"/>
  <c r="G833" i="1"/>
  <c r="A834" i="1"/>
  <c r="B834" i="1"/>
  <c r="D834" i="1"/>
  <c r="E834" i="1" s="1"/>
  <c r="F834" i="1"/>
  <c r="G834" i="1"/>
  <c r="A835" i="1"/>
  <c r="B835" i="1"/>
  <c r="D835" i="1"/>
  <c r="E835" i="1" s="1"/>
  <c r="F835" i="1"/>
  <c r="G835" i="1"/>
  <c r="A836" i="1"/>
  <c r="B836" i="1"/>
  <c r="D836" i="1"/>
  <c r="E836" i="1" s="1"/>
  <c r="F836" i="1"/>
  <c r="G836" i="1"/>
  <c r="A837" i="1"/>
  <c r="B837" i="1"/>
  <c r="D837" i="1"/>
  <c r="E837" i="1" s="1"/>
  <c r="F837" i="1"/>
  <c r="G837" i="1"/>
  <c r="A838" i="1"/>
  <c r="B838" i="1"/>
  <c r="D838" i="1"/>
  <c r="E838" i="1" s="1"/>
  <c r="F838" i="1"/>
  <c r="G838" i="1"/>
  <c r="A839" i="1"/>
  <c r="B839" i="1"/>
  <c r="D839" i="1"/>
  <c r="E839" i="1" s="1"/>
  <c r="F839" i="1"/>
  <c r="G839" i="1"/>
  <c r="A840" i="1"/>
  <c r="B840" i="1"/>
  <c r="D840" i="1"/>
  <c r="E840" i="1" s="1"/>
  <c r="F840" i="1"/>
  <c r="G840" i="1"/>
  <c r="A841" i="1"/>
  <c r="B841" i="1"/>
  <c r="D841" i="1"/>
  <c r="E841" i="1" s="1"/>
  <c r="F841" i="1"/>
  <c r="G841" i="1"/>
  <c r="A842" i="1"/>
  <c r="B842" i="1"/>
  <c r="D842" i="1"/>
  <c r="E842" i="1" s="1"/>
  <c r="F842" i="1"/>
  <c r="G842" i="1"/>
  <c r="A843" i="1"/>
  <c r="B843" i="1"/>
  <c r="D843" i="1"/>
  <c r="E843" i="1" s="1"/>
  <c r="F843" i="1"/>
  <c r="G843" i="1"/>
  <c r="A844" i="1"/>
  <c r="B844" i="1"/>
  <c r="D844" i="1"/>
  <c r="E844" i="1" s="1"/>
  <c r="F844" i="1"/>
  <c r="G844" i="1"/>
  <c r="A845" i="1"/>
  <c r="B845" i="1"/>
  <c r="D845" i="1"/>
  <c r="E845" i="1" s="1"/>
  <c r="F845" i="1"/>
  <c r="G845" i="1"/>
  <c r="A846" i="1"/>
  <c r="B846" i="1"/>
  <c r="D846" i="1"/>
  <c r="E846" i="1" s="1"/>
  <c r="F846" i="1"/>
  <c r="G846" i="1"/>
  <c r="A847" i="1"/>
  <c r="B847" i="1"/>
  <c r="D847" i="1"/>
  <c r="E847" i="1" s="1"/>
  <c r="F847" i="1"/>
  <c r="G847" i="1"/>
  <c r="A848" i="1"/>
  <c r="B848" i="1"/>
  <c r="D848" i="1"/>
  <c r="E848" i="1" s="1"/>
  <c r="F848" i="1"/>
  <c r="G848" i="1"/>
  <c r="A849" i="1"/>
  <c r="B849" i="1"/>
  <c r="D849" i="1"/>
  <c r="E849" i="1" s="1"/>
  <c r="F849" i="1"/>
  <c r="G849" i="1"/>
  <c r="A850" i="1"/>
  <c r="B850" i="1"/>
  <c r="D850" i="1"/>
  <c r="E850" i="1" s="1"/>
  <c r="F850" i="1"/>
  <c r="G850" i="1"/>
  <c r="A851" i="1"/>
  <c r="B851" i="1"/>
  <c r="D851" i="1"/>
  <c r="E851" i="1" s="1"/>
  <c r="F851" i="1"/>
  <c r="G851" i="1"/>
  <c r="A852" i="1"/>
  <c r="B852" i="1"/>
  <c r="D852" i="1"/>
  <c r="E852" i="1" s="1"/>
  <c r="F852" i="1"/>
  <c r="G852" i="1"/>
  <c r="A853" i="1"/>
  <c r="B853" i="1"/>
  <c r="D853" i="1"/>
  <c r="E853" i="1" s="1"/>
  <c r="F853" i="1"/>
  <c r="G853" i="1"/>
  <c r="A854" i="1"/>
  <c r="B854" i="1"/>
  <c r="D854" i="1"/>
  <c r="E854" i="1" s="1"/>
  <c r="F854" i="1"/>
  <c r="G854" i="1"/>
  <c r="A855" i="1"/>
  <c r="B855" i="1"/>
  <c r="D855" i="1"/>
  <c r="E855" i="1" s="1"/>
  <c r="F855" i="1"/>
  <c r="G855" i="1"/>
  <c r="A856" i="1"/>
  <c r="B856" i="1"/>
  <c r="D856" i="1"/>
  <c r="E856" i="1" s="1"/>
  <c r="F856" i="1"/>
  <c r="G856" i="1"/>
  <c r="A857" i="1"/>
  <c r="B857" i="1"/>
  <c r="D857" i="1"/>
  <c r="E857" i="1" s="1"/>
  <c r="F857" i="1"/>
  <c r="G857" i="1"/>
  <c r="A858" i="1"/>
  <c r="B858" i="1"/>
  <c r="D858" i="1"/>
  <c r="E858" i="1" s="1"/>
  <c r="F858" i="1"/>
  <c r="G858" i="1"/>
  <c r="A859" i="1"/>
  <c r="B859" i="1"/>
  <c r="D859" i="1"/>
  <c r="E859" i="1" s="1"/>
  <c r="F859" i="1"/>
  <c r="G859" i="1"/>
  <c r="A860" i="1"/>
  <c r="B860" i="1"/>
  <c r="D860" i="1"/>
  <c r="E860" i="1" s="1"/>
  <c r="F860" i="1"/>
  <c r="G860" i="1"/>
  <c r="A861" i="1"/>
  <c r="B861" i="1"/>
  <c r="D861" i="1"/>
  <c r="E861" i="1" s="1"/>
  <c r="F861" i="1"/>
  <c r="G861" i="1"/>
  <c r="A862" i="1"/>
  <c r="B862" i="1"/>
  <c r="D862" i="1"/>
  <c r="E862" i="1" s="1"/>
  <c r="F862" i="1"/>
  <c r="G862" i="1"/>
  <c r="A863" i="1"/>
  <c r="B863" i="1"/>
  <c r="D863" i="1"/>
  <c r="E863" i="1" s="1"/>
  <c r="F863" i="1"/>
  <c r="G863" i="1"/>
  <c r="A864" i="1"/>
  <c r="B864" i="1"/>
  <c r="D864" i="1"/>
  <c r="E864" i="1" s="1"/>
  <c r="F864" i="1"/>
  <c r="G864" i="1"/>
  <c r="A865" i="1"/>
  <c r="B865" i="1"/>
  <c r="D865" i="1"/>
  <c r="E865" i="1" s="1"/>
  <c r="F865" i="1"/>
  <c r="G865" i="1"/>
  <c r="A866" i="1"/>
  <c r="B866" i="1"/>
  <c r="D866" i="1"/>
  <c r="E866" i="1" s="1"/>
  <c r="F866" i="1"/>
  <c r="G866" i="1"/>
  <c r="A867" i="1"/>
  <c r="B867" i="1"/>
  <c r="D867" i="1"/>
  <c r="E867" i="1" s="1"/>
  <c r="F867" i="1"/>
  <c r="G867" i="1"/>
  <c r="A868" i="1"/>
  <c r="B868" i="1"/>
  <c r="D868" i="1"/>
  <c r="E868" i="1" s="1"/>
  <c r="F868" i="1"/>
  <c r="G868" i="1"/>
  <c r="A869" i="1"/>
  <c r="B869" i="1"/>
  <c r="D869" i="1"/>
  <c r="E869" i="1" s="1"/>
  <c r="F869" i="1"/>
  <c r="G869" i="1"/>
  <c r="A870" i="1"/>
  <c r="B870" i="1"/>
  <c r="D870" i="1"/>
  <c r="E870" i="1" s="1"/>
  <c r="F870" i="1"/>
  <c r="G870" i="1"/>
  <c r="A871" i="1"/>
  <c r="B871" i="1"/>
  <c r="D871" i="1"/>
  <c r="E871" i="1" s="1"/>
  <c r="F871" i="1"/>
  <c r="G871" i="1"/>
  <c r="A872" i="1"/>
  <c r="B872" i="1"/>
  <c r="D872" i="1"/>
  <c r="E872" i="1" s="1"/>
  <c r="F872" i="1"/>
  <c r="G872" i="1"/>
  <c r="A873" i="1"/>
  <c r="B873" i="1"/>
  <c r="D873" i="1"/>
  <c r="E873" i="1" s="1"/>
  <c r="F873" i="1"/>
  <c r="G873" i="1"/>
  <c r="A874" i="1"/>
  <c r="B874" i="1"/>
  <c r="D874" i="1"/>
  <c r="E874" i="1" s="1"/>
  <c r="F874" i="1"/>
  <c r="G874" i="1"/>
  <c r="A875" i="1"/>
  <c r="B875" i="1"/>
  <c r="D875" i="1"/>
  <c r="E875" i="1" s="1"/>
  <c r="F875" i="1"/>
  <c r="G875" i="1"/>
  <c r="A876" i="1"/>
  <c r="B876" i="1"/>
  <c r="D876" i="1"/>
  <c r="E876" i="1" s="1"/>
  <c r="F876" i="1"/>
  <c r="G876" i="1"/>
  <c r="A877" i="1"/>
  <c r="B877" i="1"/>
  <c r="D877" i="1"/>
  <c r="E877" i="1" s="1"/>
  <c r="F877" i="1"/>
  <c r="G877" i="1"/>
  <c r="A878" i="1"/>
  <c r="B878" i="1"/>
  <c r="D878" i="1"/>
  <c r="E878" i="1" s="1"/>
  <c r="F878" i="1"/>
  <c r="G878" i="1"/>
  <c r="A879" i="1"/>
  <c r="B879" i="1"/>
  <c r="D879" i="1"/>
  <c r="E879" i="1" s="1"/>
  <c r="F879" i="1"/>
  <c r="G879" i="1"/>
  <c r="A880" i="1"/>
  <c r="B880" i="1"/>
  <c r="D880" i="1"/>
  <c r="E880" i="1" s="1"/>
  <c r="F880" i="1"/>
  <c r="G880" i="1"/>
  <c r="A881" i="1"/>
  <c r="B881" i="1"/>
  <c r="D881" i="1"/>
  <c r="E881" i="1" s="1"/>
  <c r="F881" i="1"/>
  <c r="G881" i="1"/>
  <c r="A882" i="1"/>
  <c r="B882" i="1"/>
  <c r="D882" i="1"/>
  <c r="E882" i="1" s="1"/>
  <c r="F882" i="1"/>
  <c r="G882" i="1"/>
  <c r="A883" i="1"/>
  <c r="B883" i="1"/>
  <c r="D883" i="1"/>
  <c r="E883" i="1" s="1"/>
  <c r="F883" i="1"/>
  <c r="G883" i="1"/>
  <c r="A884" i="1"/>
  <c r="B884" i="1"/>
  <c r="D884" i="1"/>
  <c r="E884" i="1" s="1"/>
  <c r="F884" i="1"/>
  <c r="G884" i="1"/>
  <c r="A885" i="1"/>
  <c r="B885" i="1"/>
  <c r="D885" i="1"/>
  <c r="E885" i="1" s="1"/>
  <c r="F885" i="1"/>
  <c r="G885" i="1"/>
  <c r="A886" i="1"/>
  <c r="B886" i="1"/>
  <c r="D886" i="1"/>
  <c r="E886" i="1" s="1"/>
  <c r="F886" i="1"/>
  <c r="G886" i="1"/>
  <c r="A887" i="1"/>
  <c r="B887" i="1"/>
  <c r="D887" i="1"/>
  <c r="E887" i="1" s="1"/>
  <c r="F887" i="1"/>
  <c r="G887" i="1"/>
  <c r="A888" i="1"/>
  <c r="B888" i="1"/>
  <c r="D888" i="1"/>
  <c r="E888" i="1" s="1"/>
  <c r="F888" i="1"/>
  <c r="G888" i="1"/>
  <c r="A889" i="1"/>
  <c r="B889" i="1"/>
  <c r="D889" i="1"/>
  <c r="E889" i="1" s="1"/>
  <c r="F889" i="1"/>
  <c r="G889" i="1"/>
  <c r="A890" i="1"/>
  <c r="B890" i="1"/>
  <c r="D890" i="1"/>
  <c r="E890" i="1" s="1"/>
  <c r="F890" i="1"/>
  <c r="G890" i="1"/>
  <c r="A891" i="1"/>
  <c r="B891" i="1"/>
  <c r="D891" i="1"/>
  <c r="E891" i="1" s="1"/>
  <c r="F891" i="1"/>
  <c r="G891" i="1"/>
  <c r="A892" i="1"/>
  <c r="B892" i="1"/>
  <c r="D892" i="1"/>
  <c r="E892" i="1" s="1"/>
  <c r="F892" i="1"/>
  <c r="G892" i="1"/>
  <c r="A893" i="1"/>
  <c r="B893" i="1"/>
  <c r="D893" i="1"/>
  <c r="E893" i="1" s="1"/>
  <c r="F893" i="1"/>
  <c r="G893" i="1"/>
  <c r="A894" i="1"/>
  <c r="B894" i="1"/>
  <c r="D894" i="1"/>
  <c r="E894" i="1" s="1"/>
  <c r="F894" i="1"/>
  <c r="G894" i="1"/>
  <c r="A895" i="1"/>
  <c r="B895" i="1"/>
  <c r="D895" i="1"/>
  <c r="E895" i="1" s="1"/>
  <c r="F895" i="1"/>
  <c r="G895" i="1"/>
  <c r="A896" i="1"/>
  <c r="B896" i="1"/>
  <c r="D896" i="1"/>
  <c r="E896" i="1" s="1"/>
  <c r="F896" i="1"/>
  <c r="G896" i="1"/>
  <c r="A897" i="1"/>
  <c r="B897" i="1"/>
  <c r="D897" i="1"/>
  <c r="E897" i="1" s="1"/>
  <c r="F897" i="1"/>
  <c r="G897" i="1"/>
  <c r="A898" i="1"/>
  <c r="B898" i="1"/>
  <c r="D898" i="1"/>
  <c r="E898" i="1" s="1"/>
  <c r="F898" i="1"/>
  <c r="G898" i="1"/>
  <c r="A899" i="1"/>
  <c r="B899" i="1"/>
  <c r="D899" i="1"/>
  <c r="E899" i="1" s="1"/>
  <c r="F899" i="1"/>
  <c r="G899" i="1"/>
  <c r="A900" i="1"/>
  <c r="B900" i="1"/>
  <c r="D900" i="1"/>
  <c r="E900" i="1" s="1"/>
  <c r="F900" i="1"/>
  <c r="G900" i="1"/>
  <c r="A901" i="1"/>
  <c r="B901" i="1"/>
  <c r="D901" i="1"/>
  <c r="E901" i="1" s="1"/>
  <c r="F901" i="1"/>
  <c r="G901" i="1"/>
  <c r="A902" i="1"/>
  <c r="B902" i="1"/>
  <c r="D902" i="1"/>
  <c r="E902" i="1" s="1"/>
  <c r="F902" i="1"/>
  <c r="G902" i="1"/>
  <c r="A903" i="1"/>
  <c r="B903" i="1"/>
  <c r="D903" i="1"/>
  <c r="E903" i="1" s="1"/>
  <c r="F903" i="1"/>
  <c r="G903" i="1"/>
  <c r="A904" i="1"/>
  <c r="B904" i="1"/>
  <c r="D904" i="1"/>
  <c r="E904" i="1" s="1"/>
  <c r="F904" i="1"/>
  <c r="G904" i="1"/>
  <c r="A905" i="1"/>
  <c r="B905" i="1"/>
  <c r="D905" i="1"/>
  <c r="E905" i="1" s="1"/>
  <c r="F905" i="1"/>
  <c r="G905" i="1"/>
  <c r="A906" i="1"/>
  <c r="B906" i="1"/>
  <c r="D906" i="1"/>
  <c r="E906" i="1" s="1"/>
  <c r="F906" i="1"/>
  <c r="G906" i="1"/>
  <c r="A907" i="1"/>
  <c r="B907" i="1"/>
  <c r="D907" i="1"/>
  <c r="E907" i="1" s="1"/>
  <c r="F907" i="1"/>
  <c r="G907" i="1"/>
  <c r="A908" i="1"/>
  <c r="B908" i="1"/>
  <c r="D908" i="1"/>
  <c r="E908" i="1" s="1"/>
  <c r="F908" i="1"/>
  <c r="G908" i="1"/>
  <c r="A909" i="1"/>
  <c r="B909" i="1"/>
  <c r="D909" i="1"/>
  <c r="E909" i="1" s="1"/>
  <c r="F909" i="1"/>
  <c r="G909" i="1"/>
  <c r="A910" i="1"/>
  <c r="B910" i="1"/>
  <c r="D910" i="1"/>
  <c r="E910" i="1" s="1"/>
  <c r="F910" i="1"/>
  <c r="G910" i="1"/>
  <c r="A911" i="1"/>
  <c r="B911" i="1"/>
  <c r="D911" i="1"/>
  <c r="E911" i="1" s="1"/>
  <c r="F911" i="1"/>
  <c r="G911" i="1"/>
  <c r="A912" i="1"/>
  <c r="B912" i="1"/>
  <c r="D912" i="1"/>
  <c r="E912" i="1" s="1"/>
  <c r="F912" i="1"/>
  <c r="G912" i="1"/>
  <c r="A913" i="1"/>
  <c r="B913" i="1"/>
  <c r="D913" i="1"/>
  <c r="E913" i="1" s="1"/>
  <c r="F913" i="1"/>
  <c r="G913" i="1"/>
  <c r="A914" i="1"/>
  <c r="B914" i="1"/>
  <c r="D914" i="1"/>
  <c r="E914" i="1" s="1"/>
  <c r="F914" i="1"/>
  <c r="G914" i="1"/>
  <c r="A915" i="1"/>
  <c r="B915" i="1"/>
  <c r="D915" i="1"/>
  <c r="E915" i="1" s="1"/>
  <c r="F915" i="1"/>
  <c r="G915" i="1"/>
  <c r="A916" i="1"/>
  <c r="B916" i="1"/>
  <c r="D916" i="1"/>
  <c r="E916" i="1" s="1"/>
  <c r="F916" i="1"/>
  <c r="G916" i="1"/>
  <c r="A917" i="1"/>
  <c r="B917" i="1"/>
  <c r="D917" i="1"/>
  <c r="E917" i="1" s="1"/>
  <c r="F917" i="1"/>
  <c r="G917" i="1"/>
  <c r="A918" i="1"/>
  <c r="B918" i="1"/>
  <c r="D918" i="1"/>
  <c r="E918" i="1" s="1"/>
  <c r="F918" i="1"/>
  <c r="G918" i="1"/>
  <c r="A919" i="1"/>
  <c r="B919" i="1"/>
  <c r="D919" i="1"/>
  <c r="E919" i="1" s="1"/>
  <c r="F919" i="1"/>
  <c r="G919" i="1"/>
  <c r="A920" i="1"/>
  <c r="B920" i="1"/>
  <c r="D920" i="1"/>
  <c r="E920" i="1" s="1"/>
  <c r="F920" i="1"/>
  <c r="G920" i="1"/>
  <c r="A921" i="1"/>
  <c r="B921" i="1"/>
  <c r="D921" i="1"/>
  <c r="E921" i="1" s="1"/>
  <c r="F921" i="1"/>
  <c r="G921" i="1"/>
  <c r="A922" i="1"/>
  <c r="B922" i="1"/>
  <c r="D922" i="1"/>
  <c r="E922" i="1" s="1"/>
  <c r="F922" i="1"/>
  <c r="G922" i="1"/>
  <c r="A923" i="1"/>
  <c r="B923" i="1"/>
  <c r="D923" i="1"/>
  <c r="E923" i="1" s="1"/>
  <c r="F923" i="1"/>
  <c r="G923" i="1"/>
  <c r="A924" i="1"/>
  <c r="B924" i="1"/>
  <c r="D924" i="1"/>
  <c r="E924" i="1" s="1"/>
  <c r="F924" i="1"/>
  <c r="G924" i="1"/>
  <c r="A925" i="1"/>
  <c r="B925" i="1"/>
  <c r="D925" i="1"/>
  <c r="E925" i="1" s="1"/>
  <c r="F925" i="1"/>
  <c r="G925" i="1"/>
  <c r="A926" i="1"/>
  <c r="B926" i="1"/>
  <c r="D926" i="1"/>
  <c r="E926" i="1" s="1"/>
  <c r="F926" i="1"/>
  <c r="G926" i="1"/>
  <c r="A927" i="1"/>
  <c r="B927" i="1"/>
  <c r="D927" i="1"/>
  <c r="E927" i="1" s="1"/>
  <c r="F927" i="1"/>
  <c r="G927" i="1"/>
  <c r="A928" i="1"/>
  <c r="B928" i="1"/>
  <c r="D928" i="1"/>
  <c r="E928" i="1" s="1"/>
  <c r="F928" i="1"/>
  <c r="G928" i="1"/>
  <c r="A929" i="1"/>
  <c r="B929" i="1"/>
  <c r="D929" i="1"/>
  <c r="E929" i="1" s="1"/>
  <c r="F929" i="1"/>
  <c r="G929" i="1"/>
  <c r="A930" i="1"/>
  <c r="B930" i="1"/>
  <c r="D930" i="1"/>
  <c r="E930" i="1" s="1"/>
  <c r="F930" i="1"/>
  <c r="G930" i="1"/>
  <c r="A931" i="1"/>
  <c r="B931" i="1"/>
  <c r="D931" i="1"/>
  <c r="E931" i="1" s="1"/>
  <c r="F931" i="1"/>
  <c r="G931" i="1"/>
  <c r="A932" i="1"/>
  <c r="B932" i="1"/>
  <c r="D932" i="1"/>
  <c r="E932" i="1" s="1"/>
  <c r="F932" i="1"/>
  <c r="G932" i="1"/>
  <c r="A933" i="1"/>
  <c r="B933" i="1"/>
  <c r="D933" i="1"/>
  <c r="E933" i="1" s="1"/>
  <c r="F933" i="1"/>
  <c r="G933" i="1"/>
  <c r="A934" i="1"/>
  <c r="B934" i="1"/>
  <c r="D934" i="1"/>
  <c r="E934" i="1" s="1"/>
  <c r="F934" i="1"/>
  <c r="G934" i="1"/>
  <c r="A935" i="1"/>
  <c r="B935" i="1"/>
  <c r="D935" i="1"/>
  <c r="E935" i="1" s="1"/>
  <c r="F935" i="1"/>
  <c r="G935" i="1"/>
  <c r="A936" i="1"/>
  <c r="B936" i="1"/>
  <c r="D936" i="1"/>
  <c r="E936" i="1" s="1"/>
  <c r="F936" i="1"/>
  <c r="G936" i="1"/>
  <c r="A937" i="1"/>
  <c r="B937" i="1"/>
  <c r="D937" i="1"/>
  <c r="E937" i="1" s="1"/>
  <c r="F937" i="1"/>
  <c r="G937" i="1"/>
  <c r="A938" i="1"/>
  <c r="B938" i="1"/>
  <c r="D938" i="1"/>
  <c r="E938" i="1" s="1"/>
  <c r="F938" i="1"/>
  <c r="G938" i="1"/>
  <c r="A939" i="1"/>
  <c r="B939" i="1"/>
  <c r="D939" i="1"/>
  <c r="E939" i="1" s="1"/>
  <c r="F939" i="1"/>
  <c r="G939" i="1"/>
  <c r="A940" i="1"/>
  <c r="B940" i="1"/>
  <c r="D940" i="1"/>
  <c r="E940" i="1" s="1"/>
  <c r="F940" i="1"/>
  <c r="G940" i="1"/>
  <c r="A941" i="1"/>
  <c r="B941" i="1"/>
  <c r="D941" i="1"/>
  <c r="E941" i="1" s="1"/>
  <c r="F941" i="1"/>
  <c r="G941" i="1"/>
  <c r="A942" i="1"/>
  <c r="B942" i="1"/>
  <c r="D942" i="1"/>
  <c r="E942" i="1" s="1"/>
  <c r="F942" i="1"/>
  <c r="G942" i="1"/>
  <c r="A943" i="1"/>
  <c r="B943" i="1"/>
  <c r="D943" i="1"/>
  <c r="E943" i="1" s="1"/>
  <c r="F943" i="1"/>
  <c r="G943" i="1"/>
  <c r="A944" i="1"/>
  <c r="B944" i="1"/>
  <c r="D944" i="1"/>
  <c r="E944" i="1" s="1"/>
  <c r="F944" i="1"/>
  <c r="G944" i="1"/>
  <c r="A945" i="1"/>
  <c r="B945" i="1"/>
  <c r="D945" i="1"/>
  <c r="E945" i="1" s="1"/>
  <c r="F945" i="1"/>
  <c r="G945" i="1"/>
  <c r="A946" i="1"/>
  <c r="B946" i="1"/>
  <c r="D946" i="1"/>
  <c r="E946" i="1" s="1"/>
  <c r="F946" i="1"/>
  <c r="G946" i="1"/>
  <c r="A947" i="1"/>
  <c r="B947" i="1"/>
  <c r="D947" i="1"/>
  <c r="E947" i="1" s="1"/>
  <c r="F947" i="1"/>
  <c r="G947" i="1"/>
  <c r="A948" i="1"/>
  <c r="B948" i="1"/>
  <c r="D948" i="1"/>
  <c r="E948" i="1" s="1"/>
  <c r="F948" i="1"/>
  <c r="G948" i="1"/>
  <c r="A949" i="1"/>
  <c r="B949" i="1"/>
  <c r="D949" i="1"/>
  <c r="E949" i="1" s="1"/>
  <c r="F949" i="1"/>
  <c r="G949" i="1"/>
  <c r="A950" i="1"/>
  <c r="B950" i="1"/>
  <c r="D950" i="1"/>
  <c r="E950" i="1" s="1"/>
  <c r="F950" i="1"/>
  <c r="G950" i="1"/>
  <c r="A951" i="1"/>
  <c r="B951" i="1"/>
  <c r="D951" i="1"/>
  <c r="E951" i="1" s="1"/>
  <c r="F951" i="1"/>
  <c r="G951" i="1"/>
  <c r="A952" i="1"/>
  <c r="B952" i="1"/>
  <c r="D952" i="1"/>
  <c r="E952" i="1" s="1"/>
  <c r="F952" i="1"/>
  <c r="G952" i="1"/>
  <c r="A953" i="1"/>
  <c r="B953" i="1"/>
  <c r="D953" i="1"/>
  <c r="E953" i="1" s="1"/>
  <c r="F953" i="1"/>
  <c r="G953" i="1"/>
  <c r="A954" i="1"/>
  <c r="B954" i="1"/>
  <c r="D954" i="1"/>
  <c r="E954" i="1" s="1"/>
  <c r="F954" i="1"/>
  <c r="G954" i="1"/>
  <c r="A955" i="1"/>
  <c r="B955" i="1"/>
  <c r="D955" i="1"/>
  <c r="E955" i="1" s="1"/>
  <c r="F955" i="1"/>
  <c r="G955" i="1"/>
  <c r="A956" i="1"/>
  <c r="B956" i="1"/>
  <c r="D956" i="1"/>
  <c r="E956" i="1" s="1"/>
  <c r="F956" i="1"/>
  <c r="G956" i="1"/>
  <c r="A957" i="1"/>
  <c r="B957" i="1"/>
  <c r="D957" i="1"/>
  <c r="E957" i="1" s="1"/>
  <c r="F957" i="1"/>
  <c r="G957" i="1"/>
  <c r="A958" i="1"/>
  <c r="B958" i="1"/>
  <c r="D958" i="1"/>
  <c r="E958" i="1" s="1"/>
  <c r="F958" i="1"/>
  <c r="G958" i="1"/>
  <c r="A959" i="1"/>
  <c r="B959" i="1"/>
  <c r="D959" i="1"/>
  <c r="E959" i="1" s="1"/>
  <c r="F959" i="1"/>
  <c r="G959" i="1"/>
  <c r="A960" i="1"/>
  <c r="B960" i="1"/>
  <c r="D960" i="1"/>
  <c r="E960" i="1" s="1"/>
  <c r="F960" i="1"/>
  <c r="G960" i="1"/>
  <c r="A961" i="1"/>
  <c r="B961" i="1"/>
  <c r="D961" i="1"/>
  <c r="E961" i="1" s="1"/>
  <c r="F961" i="1"/>
  <c r="G961" i="1"/>
  <c r="A962" i="1"/>
  <c r="B962" i="1"/>
  <c r="D962" i="1"/>
  <c r="E962" i="1" s="1"/>
  <c r="F962" i="1"/>
  <c r="G962" i="1"/>
  <c r="A963" i="1"/>
  <c r="B963" i="1"/>
  <c r="D963" i="1"/>
  <c r="E963" i="1" s="1"/>
  <c r="F963" i="1"/>
  <c r="G963" i="1"/>
  <c r="A964" i="1"/>
  <c r="B964" i="1"/>
  <c r="D964" i="1"/>
  <c r="E964" i="1" s="1"/>
  <c r="F964" i="1"/>
  <c r="G964" i="1"/>
  <c r="A965" i="1"/>
  <c r="B965" i="1"/>
  <c r="D965" i="1"/>
  <c r="E965" i="1" s="1"/>
  <c r="F965" i="1"/>
  <c r="G965" i="1"/>
  <c r="A966" i="1"/>
  <c r="B966" i="1"/>
  <c r="D966" i="1"/>
  <c r="E966" i="1" s="1"/>
  <c r="F966" i="1"/>
  <c r="G966" i="1"/>
  <c r="A967" i="1"/>
  <c r="B967" i="1"/>
  <c r="D967" i="1"/>
  <c r="E967" i="1" s="1"/>
  <c r="F967" i="1"/>
  <c r="G967" i="1"/>
  <c r="A968" i="1"/>
  <c r="B968" i="1"/>
  <c r="D968" i="1"/>
  <c r="E968" i="1" s="1"/>
  <c r="F968" i="1"/>
  <c r="G968" i="1"/>
  <c r="A969" i="1"/>
  <c r="B969" i="1"/>
  <c r="D969" i="1"/>
  <c r="E969" i="1" s="1"/>
  <c r="F969" i="1"/>
  <c r="G969" i="1"/>
  <c r="A970" i="1"/>
  <c r="B970" i="1"/>
  <c r="D970" i="1"/>
  <c r="E970" i="1" s="1"/>
  <c r="F970" i="1"/>
  <c r="G970" i="1"/>
  <c r="A971" i="1"/>
  <c r="B971" i="1"/>
  <c r="D971" i="1"/>
  <c r="E971" i="1" s="1"/>
  <c r="F971" i="1"/>
  <c r="G971" i="1"/>
  <c r="A972" i="1"/>
  <c r="B972" i="1"/>
  <c r="D972" i="1"/>
  <c r="E972" i="1" s="1"/>
  <c r="F972" i="1"/>
  <c r="G972" i="1"/>
  <c r="A973" i="1"/>
  <c r="B973" i="1"/>
  <c r="D973" i="1"/>
  <c r="E973" i="1" s="1"/>
  <c r="F973" i="1"/>
  <c r="G973" i="1"/>
  <c r="A974" i="1"/>
  <c r="B974" i="1"/>
  <c r="D974" i="1"/>
  <c r="E974" i="1" s="1"/>
  <c r="F974" i="1"/>
  <c r="G974" i="1"/>
  <c r="A975" i="1"/>
  <c r="B975" i="1"/>
  <c r="D975" i="1"/>
  <c r="E975" i="1" s="1"/>
  <c r="F975" i="1"/>
  <c r="G975" i="1"/>
  <c r="A976" i="1"/>
  <c r="B976" i="1"/>
  <c r="D976" i="1"/>
  <c r="E976" i="1" s="1"/>
  <c r="F976" i="1"/>
  <c r="G976" i="1"/>
  <c r="A977" i="1"/>
  <c r="B977" i="1"/>
  <c r="D977" i="1"/>
  <c r="E977" i="1" s="1"/>
  <c r="F977" i="1"/>
  <c r="G977" i="1"/>
  <c r="A978" i="1"/>
  <c r="B978" i="1"/>
  <c r="D978" i="1"/>
  <c r="E978" i="1" s="1"/>
  <c r="F978" i="1"/>
  <c r="G978" i="1"/>
  <c r="A979" i="1"/>
  <c r="B979" i="1"/>
  <c r="D979" i="1"/>
  <c r="E979" i="1" s="1"/>
  <c r="F979" i="1"/>
  <c r="G979" i="1"/>
  <c r="A980" i="1"/>
  <c r="B980" i="1"/>
  <c r="D980" i="1"/>
  <c r="E980" i="1" s="1"/>
  <c r="F980" i="1"/>
  <c r="G980" i="1"/>
  <c r="A981" i="1"/>
  <c r="B981" i="1"/>
  <c r="D981" i="1"/>
  <c r="E981" i="1" s="1"/>
  <c r="F981" i="1"/>
  <c r="G981" i="1"/>
  <c r="A982" i="1"/>
  <c r="B982" i="1"/>
  <c r="D982" i="1"/>
  <c r="E982" i="1" s="1"/>
  <c r="F982" i="1"/>
  <c r="G982" i="1"/>
  <c r="A983" i="1"/>
  <c r="B983" i="1"/>
  <c r="D983" i="1"/>
  <c r="E983" i="1" s="1"/>
  <c r="F983" i="1"/>
  <c r="G983" i="1"/>
  <c r="A984" i="1"/>
  <c r="B984" i="1"/>
  <c r="D984" i="1"/>
  <c r="E984" i="1" s="1"/>
  <c r="F984" i="1"/>
  <c r="G984" i="1"/>
  <c r="A985" i="1"/>
  <c r="B985" i="1"/>
  <c r="D985" i="1"/>
  <c r="E985" i="1" s="1"/>
  <c r="F985" i="1"/>
  <c r="G985" i="1"/>
  <c r="A986" i="1"/>
  <c r="B986" i="1"/>
  <c r="D986" i="1"/>
  <c r="E986" i="1" s="1"/>
  <c r="F986" i="1"/>
  <c r="G986" i="1"/>
  <c r="A987" i="1"/>
  <c r="B987" i="1"/>
  <c r="D987" i="1"/>
  <c r="E987" i="1" s="1"/>
  <c r="F987" i="1"/>
  <c r="G987" i="1"/>
  <c r="A988" i="1"/>
  <c r="B988" i="1"/>
  <c r="D988" i="1"/>
  <c r="E988" i="1" s="1"/>
  <c r="F988" i="1"/>
  <c r="G988" i="1"/>
  <c r="A989" i="1"/>
  <c r="B989" i="1"/>
  <c r="D989" i="1"/>
  <c r="E989" i="1" s="1"/>
  <c r="F989" i="1"/>
  <c r="G989" i="1"/>
  <c r="A990" i="1"/>
  <c r="B990" i="1"/>
  <c r="D990" i="1"/>
  <c r="E990" i="1" s="1"/>
  <c r="F990" i="1"/>
  <c r="G990" i="1"/>
  <c r="B2" i="1"/>
  <c r="D2" i="1"/>
  <c r="E2" i="1" s="1"/>
  <c r="F2" i="1"/>
  <c r="G2" i="1"/>
  <c r="K2" i="1" s="1"/>
  <c r="A2" i="1"/>
  <c r="AQ2" i="1" l="1"/>
  <c r="AM2" i="1"/>
  <c r="AA2" i="1"/>
  <c r="AE2" i="1"/>
  <c r="S2" i="1"/>
  <c r="O2" i="1"/>
  <c r="K972" i="1"/>
  <c r="I972" i="1"/>
  <c r="H972" i="1"/>
  <c r="J972" i="1"/>
  <c r="K964" i="1"/>
  <c r="J964" i="1"/>
  <c r="I964" i="1"/>
  <c r="H964" i="1"/>
  <c r="K948" i="1"/>
  <c r="J948" i="1"/>
  <c r="I948" i="1"/>
  <c r="H948" i="1"/>
  <c r="K924" i="1"/>
  <c r="H924" i="1"/>
  <c r="I924" i="1"/>
  <c r="J924" i="1"/>
  <c r="K908" i="1"/>
  <c r="I908" i="1"/>
  <c r="H908" i="1"/>
  <c r="J908" i="1"/>
  <c r="K900" i="1"/>
  <c r="J900" i="1"/>
  <c r="I900" i="1"/>
  <c r="H900" i="1"/>
  <c r="K812" i="1"/>
  <c r="I812" i="1"/>
  <c r="H812" i="1"/>
  <c r="J812" i="1"/>
  <c r="K804" i="1"/>
  <c r="J804" i="1"/>
  <c r="I804" i="1"/>
  <c r="H804" i="1"/>
  <c r="K796" i="1"/>
  <c r="H796" i="1"/>
  <c r="I796" i="1"/>
  <c r="J796" i="1"/>
  <c r="K764" i="1"/>
  <c r="J764" i="1"/>
  <c r="I764" i="1"/>
  <c r="H764" i="1"/>
  <c r="K732" i="1"/>
  <c r="J732" i="1"/>
  <c r="I732" i="1"/>
  <c r="H732" i="1"/>
  <c r="K708" i="1"/>
  <c r="J708" i="1"/>
  <c r="I708" i="1"/>
  <c r="H708" i="1"/>
  <c r="K692" i="1"/>
  <c r="J692" i="1"/>
  <c r="I692" i="1"/>
  <c r="H692" i="1"/>
  <c r="K684" i="1"/>
  <c r="J684" i="1"/>
  <c r="H684" i="1"/>
  <c r="I684" i="1"/>
  <c r="K676" i="1"/>
  <c r="J676" i="1"/>
  <c r="I676" i="1"/>
  <c r="H676" i="1"/>
  <c r="K668" i="1"/>
  <c r="H668" i="1"/>
  <c r="J668" i="1"/>
  <c r="I668" i="1"/>
  <c r="K660" i="1"/>
  <c r="J660" i="1"/>
  <c r="I660" i="1"/>
  <c r="H660" i="1"/>
  <c r="K652" i="1"/>
  <c r="I652" i="1"/>
  <c r="H652" i="1"/>
  <c r="J652" i="1"/>
  <c r="K644" i="1"/>
  <c r="J644" i="1"/>
  <c r="I644" i="1"/>
  <c r="H644" i="1"/>
  <c r="K636" i="1"/>
  <c r="J636" i="1"/>
  <c r="I636" i="1"/>
  <c r="H636" i="1"/>
  <c r="K628" i="1"/>
  <c r="J628" i="1"/>
  <c r="I628" i="1"/>
  <c r="H628" i="1"/>
  <c r="K620" i="1"/>
  <c r="J620" i="1"/>
  <c r="I620" i="1"/>
  <c r="H620" i="1"/>
  <c r="K612" i="1"/>
  <c r="J612" i="1"/>
  <c r="I612" i="1"/>
  <c r="H612" i="1"/>
  <c r="K604" i="1"/>
  <c r="J604" i="1"/>
  <c r="H604" i="1"/>
  <c r="I604" i="1"/>
  <c r="K596" i="1"/>
  <c r="J596" i="1"/>
  <c r="I596" i="1"/>
  <c r="H596" i="1"/>
  <c r="K588" i="1"/>
  <c r="J588" i="1"/>
  <c r="I588" i="1"/>
  <c r="H588" i="1"/>
  <c r="K580" i="1"/>
  <c r="I580" i="1"/>
  <c r="J580" i="1"/>
  <c r="H580" i="1"/>
  <c r="K572" i="1"/>
  <c r="I572" i="1"/>
  <c r="H572" i="1"/>
  <c r="J572" i="1"/>
  <c r="K564" i="1"/>
  <c r="I564" i="1"/>
  <c r="J564" i="1"/>
  <c r="H564" i="1"/>
  <c r="K556" i="1"/>
  <c r="J556" i="1"/>
  <c r="I556" i="1"/>
  <c r="H556" i="1"/>
  <c r="K548" i="1"/>
  <c r="I548" i="1"/>
  <c r="J548" i="1"/>
  <c r="H548" i="1"/>
  <c r="K540" i="1"/>
  <c r="I540" i="1"/>
  <c r="H540" i="1"/>
  <c r="J540" i="1"/>
  <c r="K532" i="1"/>
  <c r="I532" i="1"/>
  <c r="H532" i="1"/>
  <c r="J532" i="1"/>
  <c r="K524" i="1"/>
  <c r="H524" i="1"/>
  <c r="J524" i="1"/>
  <c r="I524" i="1"/>
  <c r="K516" i="1"/>
  <c r="I516" i="1"/>
  <c r="H516" i="1"/>
  <c r="J516" i="1"/>
  <c r="K508" i="1"/>
  <c r="J508" i="1"/>
  <c r="I508" i="1"/>
  <c r="H508" i="1"/>
  <c r="K500" i="1"/>
  <c r="I500" i="1"/>
  <c r="J500" i="1"/>
  <c r="H500" i="1"/>
  <c r="K492" i="1"/>
  <c r="J492" i="1"/>
  <c r="I492" i="1"/>
  <c r="H492" i="1"/>
  <c r="K484" i="1"/>
  <c r="I484" i="1"/>
  <c r="J484" i="1"/>
  <c r="H484" i="1"/>
  <c r="K476" i="1"/>
  <c r="J476" i="1"/>
  <c r="I476" i="1"/>
  <c r="H476" i="1"/>
  <c r="K468" i="1"/>
  <c r="I468" i="1"/>
  <c r="J468" i="1"/>
  <c r="H468" i="1"/>
  <c r="K460" i="1"/>
  <c r="H460" i="1"/>
  <c r="J460" i="1"/>
  <c r="I460" i="1"/>
  <c r="K452" i="1"/>
  <c r="I452" i="1"/>
  <c r="H452" i="1"/>
  <c r="J452" i="1"/>
  <c r="K444" i="1"/>
  <c r="J444" i="1"/>
  <c r="I444" i="1"/>
  <c r="H444" i="1"/>
  <c r="K436" i="1"/>
  <c r="H436" i="1"/>
  <c r="J436" i="1"/>
  <c r="I436" i="1"/>
  <c r="K428" i="1"/>
  <c r="J428" i="1"/>
  <c r="I428" i="1"/>
  <c r="H428" i="1"/>
  <c r="K420" i="1"/>
  <c r="I420" i="1"/>
  <c r="J420" i="1"/>
  <c r="H420" i="1"/>
  <c r="K412" i="1"/>
  <c r="J412" i="1"/>
  <c r="I412" i="1"/>
  <c r="H412" i="1"/>
  <c r="K404" i="1"/>
  <c r="J404" i="1"/>
  <c r="I404" i="1"/>
  <c r="H404" i="1"/>
  <c r="K396" i="1"/>
  <c r="J396" i="1"/>
  <c r="I396" i="1"/>
  <c r="H396" i="1"/>
  <c r="K388" i="1"/>
  <c r="J388" i="1"/>
  <c r="I388" i="1"/>
  <c r="H388" i="1"/>
  <c r="K380" i="1"/>
  <c r="J380" i="1"/>
  <c r="I380" i="1"/>
  <c r="H380" i="1"/>
  <c r="K372" i="1"/>
  <c r="J372" i="1"/>
  <c r="I372" i="1"/>
  <c r="H372" i="1"/>
  <c r="K364" i="1"/>
  <c r="J364" i="1"/>
  <c r="I364" i="1"/>
  <c r="H364" i="1"/>
  <c r="K356" i="1"/>
  <c r="H356" i="1"/>
  <c r="J356" i="1"/>
  <c r="I356" i="1"/>
  <c r="K348" i="1"/>
  <c r="J348" i="1"/>
  <c r="I348" i="1"/>
  <c r="H348" i="1"/>
  <c r="K340" i="1"/>
  <c r="I340" i="1"/>
  <c r="H340" i="1"/>
  <c r="J340" i="1"/>
  <c r="K332" i="1"/>
  <c r="J332" i="1"/>
  <c r="I332" i="1"/>
  <c r="H332" i="1"/>
  <c r="K324" i="1"/>
  <c r="J324" i="1"/>
  <c r="I324" i="1"/>
  <c r="H324" i="1"/>
  <c r="K316" i="1"/>
  <c r="J316" i="1"/>
  <c r="I316" i="1"/>
  <c r="H316" i="1"/>
  <c r="I308" i="1"/>
  <c r="H308" i="1"/>
  <c r="J308" i="1"/>
  <c r="K308" i="1"/>
  <c r="I300" i="1"/>
  <c r="H300" i="1"/>
  <c r="K300" i="1"/>
  <c r="J300" i="1"/>
  <c r="I292" i="1"/>
  <c r="H292" i="1"/>
  <c r="J292" i="1"/>
  <c r="K292" i="1"/>
  <c r="I284" i="1"/>
  <c r="H284" i="1"/>
  <c r="K284" i="1"/>
  <c r="J284" i="1"/>
  <c r="I276" i="1"/>
  <c r="H276" i="1"/>
  <c r="J276" i="1"/>
  <c r="K276" i="1"/>
  <c r="I268" i="1"/>
  <c r="H268" i="1"/>
  <c r="J268" i="1"/>
  <c r="K268" i="1"/>
  <c r="I260" i="1"/>
  <c r="H260" i="1"/>
  <c r="J260" i="1"/>
  <c r="K260" i="1"/>
  <c r="I252" i="1"/>
  <c r="H252" i="1"/>
  <c r="K252" i="1"/>
  <c r="J252" i="1"/>
  <c r="H983" i="1"/>
  <c r="K983" i="1"/>
  <c r="J983" i="1"/>
  <c r="I983" i="1"/>
  <c r="H975" i="1"/>
  <c r="K975" i="1"/>
  <c r="I975" i="1"/>
  <c r="J975" i="1"/>
  <c r="H967" i="1"/>
  <c r="K967" i="1"/>
  <c r="J967" i="1"/>
  <c r="I967" i="1"/>
  <c r="H959" i="1"/>
  <c r="K959" i="1"/>
  <c r="J959" i="1"/>
  <c r="I959" i="1"/>
  <c r="H951" i="1"/>
  <c r="K951" i="1"/>
  <c r="J951" i="1"/>
  <c r="I951" i="1"/>
  <c r="H943" i="1"/>
  <c r="K943" i="1"/>
  <c r="J943" i="1"/>
  <c r="I943" i="1"/>
  <c r="H935" i="1"/>
  <c r="K935" i="1"/>
  <c r="J935" i="1"/>
  <c r="I935" i="1"/>
  <c r="H927" i="1"/>
  <c r="K927" i="1"/>
  <c r="J927" i="1"/>
  <c r="I927" i="1"/>
  <c r="H919" i="1"/>
  <c r="K919" i="1"/>
  <c r="J919" i="1"/>
  <c r="I919" i="1"/>
  <c r="H911" i="1"/>
  <c r="K911" i="1"/>
  <c r="J911" i="1"/>
  <c r="I911" i="1"/>
  <c r="H903" i="1"/>
  <c r="K903" i="1"/>
  <c r="J903" i="1"/>
  <c r="I903" i="1"/>
  <c r="H895" i="1"/>
  <c r="K895" i="1"/>
  <c r="J895" i="1"/>
  <c r="I895" i="1"/>
  <c r="H887" i="1"/>
  <c r="K887" i="1"/>
  <c r="J887" i="1"/>
  <c r="I887" i="1"/>
  <c r="H879" i="1"/>
  <c r="K879" i="1"/>
  <c r="J879" i="1"/>
  <c r="I879" i="1"/>
  <c r="H871" i="1"/>
  <c r="K871" i="1"/>
  <c r="J871" i="1"/>
  <c r="I871" i="1"/>
  <c r="H863" i="1"/>
  <c r="K863" i="1"/>
  <c r="J863" i="1"/>
  <c r="I863" i="1"/>
  <c r="H855" i="1"/>
  <c r="K855" i="1"/>
  <c r="J855" i="1"/>
  <c r="I855" i="1"/>
  <c r="H847" i="1"/>
  <c r="K847" i="1"/>
  <c r="I847" i="1"/>
  <c r="J847" i="1"/>
  <c r="H839" i="1"/>
  <c r="K839" i="1"/>
  <c r="J839" i="1"/>
  <c r="I839" i="1"/>
  <c r="H831" i="1"/>
  <c r="K831" i="1"/>
  <c r="J831" i="1"/>
  <c r="I831" i="1"/>
  <c r="H823" i="1"/>
  <c r="K823" i="1"/>
  <c r="J823" i="1"/>
  <c r="I823" i="1"/>
  <c r="H815" i="1"/>
  <c r="K815" i="1"/>
  <c r="J815" i="1"/>
  <c r="I815" i="1"/>
  <c r="H807" i="1"/>
  <c r="K807" i="1"/>
  <c r="J807" i="1"/>
  <c r="I807" i="1"/>
  <c r="H799" i="1"/>
  <c r="K799" i="1"/>
  <c r="J799" i="1"/>
  <c r="I799" i="1"/>
  <c r="H791" i="1"/>
  <c r="K791" i="1"/>
  <c r="J791" i="1"/>
  <c r="I791" i="1"/>
  <c r="H783" i="1"/>
  <c r="K783" i="1"/>
  <c r="J783" i="1"/>
  <c r="I783" i="1"/>
  <c r="H775" i="1"/>
  <c r="K775" i="1"/>
  <c r="J775" i="1"/>
  <c r="I775" i="1"/>
  <c r="H767" i="1"/>
  <c r="K767" i="1"/>
  <c r="J767" i="1"/>
  <c r="I767" i="1"/>
  <c r="H759" i="1"/>
  <c r="K759" i="1"/>
  <c r="J759" i="1"/>
  <c r="I759" i="1"/>
  <c r="H751" i="1"/>
  <c r="K751" i="1"/>
  <c r="J751" i="1"/>
  <c r="I751" i="1"/>
  <c r="H743" i="1"/>
  <c r="K743" i="1"/>
  <c r="J743" i="1"/>
  <c r="I743" i="1"/>
  <c r="H735" i="1"/>
  <c r="K735" i="1"/>
  <c r="J735" i="1"/>
  <c r="I735" i="1"/>
  <c r="H727" i="1"/>
  <c r="K727" i="1"/>
  <c r="J727" i="1"/>
  <c r="I727" i="1"/>
  <c r="H719" i="1"/>
  <c r="K719" i="1"/>
  <c r="I719" i="1"/>
  <c r="J719" i="1"/>
  <c r="H711" i="1"/>
  <c r="K711" i="1"/>
  <c r="J711" i="1"/>
  <c r="I711" i="1"/>
  <c r="H703" i="1"/>
  <c r="K703" i="1"/>
  <c r="J703" i="1"/>
  <c r="I703" i="1"/>
  <c r="H695" i="1"/>
  <c r="K695" i="1"/>
  <c r="J695" i="1"/>
  <c r="I695" i="1"/>
  <c r="H687" i="1"/>
  <c r="K687" i="1"/>
  <c r="J687" i="1"/>
  <c r="I687" i="1"/>
  <c r="H679" i="1"/>
  <c r="K679" i="1"/>
  <c r="J679" i="1"/>
  <c r="I679" i="1"/>
  <c r="H671" i="1"/>
  <c r="K671" i="1"/>
  <c r="J671" i="1"/>
  <c r="I671" i="1"/>
  <c r="H663" i="1"/>
  <c r="K663" i="1"/>
  <c r="J663" i="1"/>
  <c r="I663" i="1"/>
  <c r="H655" i="1"/>
  <c r="K655" i="1"/>
  <c r="J655" i="1"/>
  <c r="I655" i="1"/>
  <c r="H647" i="1"/>
  <c r="K647" i="1"/>
  <c r="J647" i="1"/>
  <c r="I647" i="1"/>
  <c r="H639" i="1"/>
  <c r="K639" i="1"/>
  <c r="J639" i="1"/>
  <c r="I639" i="1"/>
  <c r="H631" i="1"/>
  <c r="K631" i="1"/>
  <c r="J631" i="1"/>
  <c r="I631" i="1"/>
  <c r="H623" i="1"/>
  <c r="K623" i="1"/>
  <c r="J623" i="1"/>
  <c r="I623" i="1"/>
  <c r="H615" i="1"/>
  <c r="K615" i="1"/>
  <c r="J615" i="1"/>
  <c r="I615" i="1"/>
  <c r="H607" i="1"/>
  <c r="K607" i="1"/>
  <c r="J607" i="1"/>
  <c r="I607" i="1"/>
  <c r="H599" i="1"/>
  <c r="K599" i="1"/>
  <c r="J599" i="1"/>
  <c r="I599" i="1"/>
  <c r="H591" i="1"/>
  <c r="K591" i="1"/>
  <c r="J591" i="1"/>
  <c r="I591" i="1"/>
  <c r="H583" i="1"/>
  <c r="K583" i="1"/>
  <c r="J583" i="1"/>
  <c r="I583" i="1"/>
  <c r="H575" i="1"/>
  <c r="K575" i="1"/>
  <c r="J575" i="1"/>
  <c r="I575" i="1"/>
  <c r="H567" i="1"/>
  <c r="K567" i="1"/>
  <c r="J567" i="1"/>
  <c r="I567" i="1"/>
  <c r="H559" i="1"/>
  <c r="K559" i="1"/>
  <c r="J559" i="1"/>
  <c r="I559" i="1"/>
  <c r="H551" i="1"/>
  <c r="K551" i="1"/>
  <c r="J551" i="1"/>
  <c r="I551" i="1"/>
  <c r="H543" i="1"/>
  <c r="K543" i="1"/>
  <c r="J543" i="1"/>
  <c r="I543" i="1"/>
  <c r="H535" i="1"/>
  <c r="K535" i="1"/>
  <c r="J535" i="1"/>
  <c r="I535" i="1"/>
  <c r="H527" i="1"/>
  <c r="K527" i="1"/>
  <c r="J527" i="1"/>
  <c r="I527" i="1"/>
  <c r="H519" i="1"/>
  <c r="K519" i="1"/>
  <c r="J519" i="1"/>
  <c r="I519" i="1"/>
  <c r="H511" i="1"/>
  <c r="K511" i="1"/>
  <c r="J511" i="1"/>
  <c r="I511" i="1"/>
  <c r="H503" i="1"/>
  <c r="K503" i="1"/>
  <c r="J503" i="1"/>
  <c r="I503" i="1"/>
  <c r="H495" i="1"/>
  <c r="K495" i="1"/>
  <c r="J495" i="1"/>
  <c r="I495" i="1"/>
  <c r="H487" i="1"/>
  <c r="K487" i="1"/>
  <c r="J487" i="1"/>
  <c r="I487" i="1"/>
  <c r="H479" i="1"/>
  <c r="K479" i="1"/>
  <c r="J479" i="1"/>
  <c r="I479" i="1"/>
  <c r="H471" i="1"/>
  <c r="K471" i="1"/>
  <c r="J471" i="1"/>
  <c r="I471" i="1"/>
  <c r="H463" i="1"/>
  <c r="K463" i="1"/>
  <c r="I463" i="1"/>
  <c r="J463" i="1"/>
  <c r="H455" i="1"/>
  <c r="K455" i="1"/>
  <c r="J455" i="1"/>
  <c r="I455" i="1"/>
  <c r="H447" i="1"/>
  <c r="K447" i="1"/>
  <c r="J447" i="1"/>
  <c r="I447" i="1"/>
  <c r="H439" i="1"/>
  <c r="K439" i="1"/>
  <c r="J439" i="1"/>
  <c r="I439" i="1"/>
  <c r="H431" i="1"/>
  <c r="K431" i="1"/>
  <c r="J431" i="1"/>
  <c r="I431" i="1"/>
  <c r="H423" i="1"/>
  <c r="K423" i="1"/>
  <c r="J423" i="1"/>
  <c r="I423" i="1"/>
  <c r="H415" i="1"/>
  <c r="K415" i="1"/>
  <c r="J415" i="1"/>
  <c r="I415" i="1"/>
  <c r="H407" i="1"/>
  <c r="K407" i="1"/>
  <c r="I407" i="1"/>
  <c r="J407" i="1"/>
  <c r="H399" i="1"/>
  <c r="K399" i="1"/>
  <c r="J399" i="1"/>
  <c r="I399" i="1"/>
  <c r="H391" i="1"/>
  <c r="K391" i="1"/>
  <c r="J391" i="1"/>
  <c r="I391" i="1"/>
  <c r="H383" i="1"/>
  <c r="K383" i="1"/>
  <c r="J383" i="1"/>
  <c r="I383" i="1"/>
  <c r="H375" i="1"/>
  <c r="K375" i="1"/>
  <c r="J375" i="1"/>
  <c r="I375" i="1"/>
  <c r="H367" i="1"/>
  <c r="K367" i="1"/>
  <c r="J367" i="1"/>
  <c r="I367" i="1"/>
  <c r="H359" i="1"/>
  <c r="K359" i="1"/>
  <c r="I359" i="1"/>
  <c r="J359" i="1"/>
  <c r="H351" i="1"/>
  <c r="K351" i="1"/>
  <c r="J351" i="1"/>
  <c r="I351" i="1"/>
  <c r="H343" i="1"/>
  <c r="K343" i="1"/>
  <c r="J343" i="1"/>
  <c r="I343" i="1"/>
  <c r="H335" i="1"/>
  <c r="K335" i="1"/>
  <c r="J335" i="1"/>
  <c r="I335" i="1"/>
  <c r="H327" i="1"/>
  <c r="K327" i="1"/>
  <c r="J327" i="1"/>
  <c r="I327" i="1"/>
  <c r="H319" i="1"/>
  <c r="K319" i="1"/>
  <c r="J319" i="1"/>
  <c r="I319" i="1"/>
  <c r="H311" i="1"/>
  <c r="K311" i="1"/>
  <c r="J311" i="1"/>
  <c r="I311" i="1"/>
  <c r="K303" i="1"/>
  <c r="H303" i="1"/>
  <c r="J303" i="1"/>
  <c r="I303" i="1"/>
  <c r="K295" i="1"/>
  <c r="I295" i="1"/>
  <c r="H295" i="1"/>
  <c r="J295" i="1"/>
  <c r="K287" i="1"/>
  <c r="H287" i="1"/>
  <c r="J287" i="1"/>
  <c r="I287" i="1"/>
  <c r="K279" i="1"/>
  <c r="I279" i="1"/>
  <c r="J279" i="1"/>
  <c r="H279" i="1"/>
  <c r="K271" i="1"/>
  <c r="H271" i="1"/>
  <c r="J271" i="1"/>
  <c r="I271" i="1"/>
  <c r="K263" i="1"/>
  <c r="I263" i="1"/>
  <c r="J263" i="1"/>
  <c r="H263" i="1"/>
  <c r="K255" i="1"/>
  <c r="H255" i="1"/>
  <c r="J255" i="1"/>
  <c r="I255" i="1"/>
  <c r="K247" i="1"/>
  <c r="I247" i="1"/>
  <c r="H247" i="1"/>
  <c r="J247" i="1"/>
  <c r="K239" i="1"/>
  <c r="H239" i="1"/>
  <c r="J239" i="1"/>
  <c r="I239" i="1"/>
  <c r="K231" i="1"/>
  <c r="I231" i="1"/>
  <c r="J231" i="1"/>
  <c r="H231" i="1"/>
  <c r="K223" i="1"/>
  <c r="H223" i="1"/>
  <c r="J223" i="1"/>
  <c r="I223" i="1"/>
  <c r="K215" i="1"/>
  <c r="I215" i="1"/>
  <c r="J215" i="1"/>
  <c r="H215" i="1"/>
  <c r="K207" i="1"/>
  <c r="H207" i="1"/>
  <c r="J207" i="1"/>
  <c r="I207" i="1"/>
  <c r="K199" i="1"/>
  <c r="I199" i="1"/>
  <c r="J199" i="1"/>
  <c r="H199" i="1"/>
  <c r="K191" i="1"/>
  <c r="H191" i="1"/>
  <c r="J191" i="1"/>
  <c r="I191" i="1"/>
  <c r="K183" i="1"/>
  <c r="I183" i="1"/>
  <c r="H183" i="1"/>
  <c r="J183" i="1"/>
  <c r="K175" i="1"/>
  <c r="H175" i="1"/>
  <c r="I175" i="1"/>
  <c r="J175" i="1"/>
  <c r="K167" i="1"/>
  <c r="J167" i="1"/>
  <c r="I167" i="1"/>
  <c r="H167" i="1"/>
  <c r="K159" i="1"/>
  <c r="H159" i="1"/>
  <c r="J159" i="1"/>
  <c r="I159" i="1"/>
  <c r="K151" i="1"/>
  <c r="J151" i="1"/>
  <c r="I151" i="1"/>
  <c r="H151" i="1"/>
  <c r="K143" i="1"/>
  <c r="H143" i="1"/>
  <c r="I143" i="1"/>
  <c r="J143" i="1"/>
  <c r="K135" i="1"/>
  <c r="J135" i="1"/>
  <c r="I135" i="1"/>
  <c r="H135" i="1"/>
  <c r="K127" i="1"/>
  <c r="I127" i="1"/>
  <c r="H127" i="1"/>
  <c r="J127" i="1"/>
  <c r="K119" i="1"/>
  <c r="J119" i="1"/>
  <c r="I119" i="1"/>
  <c r="H119" i="1"/>
  <c r="K111" i="1"/>
  <c r="I111" i="1"/>
  <c r="J111" i="1"/>
  <c r="H111" i="1"/>
  <c r="K103" i="1"/>
  <c r="I103" i="1"/>
  <c r="H103" i="1"/>
  <c r="J103" i="1"/>
  <c r="K95" i="1"/>
  <c r="I95" i="1"/>
  <c r="J95" i="1"/>
  <c r="H95" i="1"/>
  <c r="K87" i="1"/>
  <c r="J87" i="1"/>
  <c r="I87" i="1"/>
  <c r="H87" i="1"/>
  <c r="K79" i="1"/>
  <c r="I79" i="1"/>
  <c r="H79" i="1"/>
  <c r="J79" i="1"/>
  <c r="K71" i="1"/>
  <c r="J71" i="1"/>
  <c r="I71" i="1"/>
  <c r="H71" i="1"/>
  <c r="K69" i="1"/>
  <c r="J69" i="1"/>
  <c r="I69" i="1"/>
  <c r="H69" i="1"/>
  <c r="K67" i="1"/>
  <c r="H67" i="1"/>
  <c r="J67" i="1"/>
  <c r="I67" i="1"/>
  <c r="K59" i="1"/>
  <c r="I59" i="1"/>
  <c r="H59" i="1"/>
  <c r="J59" i="1"/>
  <c r="I46" i="1"/>
  <c r="H46" i="1"/>
  <c r="J46" i="1"/>
  <c r="K46" i="1"/>
  <c r="I38" i="1"/>
  <c r="H38" i="1"/>
  <c r="K38" i="1"/>
  <c r="J38" i="1"/>
  <c r="I30" i="1"/>
  <c r="H30" i="1"/>
  <c r="K30" i="1"/>
  <c r="J30" i="1"/>
  <c r="I22" i="1"/>
  <c r="H22" i="1"/>
  <c r="K22" i="1"/>
  <c r="J22" i="1"/>
  <c r="I14" i="1"/>
  <c r="H14" i="1"/>
  <c r="K14" i="1"/>
  <c r="J14" i="1"/>
  <c r="I6" i="1"/>
  <c r="H6" i="1"/>
  <c r="K6" i="1"/>
  <c r="J6" i="1"/>
  <c r="H2" i="1"/>
  <c r="I2" i="1"/>
  <c r="J2" i="1"/>
  <c r="K986" i="1"/>
  <c r="J986" i="1"/>
  <c r="I986" i="1"/>
  <c r="H986" i="1"/>
  <c r="K978" i="1"/>
  <c r="H978" i="1"/>
  <c r="J978" i="1"/>
  <c r="I978" i="1"/>
  <c r="K970" i="1"/>
  <c r="J970" i="1"/>
  <c r="I970" i="1"/>
  <c r="H970" i="1"/>
  <c r="K962" i="1"/>
  <c r="H962" i="1"/>
  <c r="J962" i="1"/>
  <c r="I962" i="1"/>
  <c r="K954" i="1"/>
  <c r="J954" i="1"/>
  <c r="H954" i="1"/>
  <c r="I954" i="1"/>
  <c r="K946" i="1"/>
  <c r="H946" i="1"/>
  <c r="J946" i="1"/>
  <c r="I946" i="1"/>
  <c r="K938" i="1"/>
  <c r="J938" i="1"/>
  <c r="I938" i="1"/>
  <c r="H938" i="1"/>
  <c r="K930" i="1"/>
  <c r="H930" i="1"/>
  <c r="J930" i="1"/>
  <c r="I930" i="1"/>
  <c r="K922" i="1"/>
  <c r="J922" i="1"/>
  <c r="I922" i="1"/>
  <c r="H922" i="1"/>
  <c r="K914" i="1"/>
  <c r="H914" i="1"/>
  <c r="J914" i="1"/>
  <c r="I914" i="1"/>
  <c r="K906" i="1"/>
  <c r="J906" i="1"/>
  <c r="I906" i="1"/>
  <c r="H906" i="1"/>
  <c r="K898" i="1"/>
  <c r="H898" i="1"/>
  <c r="I898" i="1"/>
  <c r="J898" i="1"/>
  <c r="K890" i="1"/>
  <c r="J890" i="1"/>
  <c r="H890" i="1"/>
  <c r="I890" i="1"/>
  <c r="K882" i="1"/>
  <c r="H882" i="1"/>
  <c r="J882" i="1"/>
  <c r="I882" i="1"/>
  <c r="K874" i="1"/>
  <c r="J874" i="1"/>
  <c r="H874" i="1"/>
  <c r="I874" i="1"/>
  <c r="K866" i="1"/>
  <c r="H866" i="1"/>
  <c r="J866" i="1"/>
  <c r="I866" i="1"/>
  <c r="K858" i="1"/>
  <c r="J858" i="1"/>
  <c r="H858" i="1"/>
  <c r="I858" i="1"/>
  <c r="K850" i="1"/>
  <c r="H850" i="1"/>
  <c r="J850" i="1"/>
  <c r="I850" i="1"/>
  <c r="K842" i="1"/>
  <c r="J842" i="1"/>
  <c r="H842" i="1"/>
  <c r="I842" i="1"/>
  <c r="K834" i="1"/>
  <c r="H834" i="1"/>
  <c r="J834" i="1"/>
  <c r="I834" i="1"/>
  <c r="K826" i="1"/>
  <c r="J826" i="1"/>
  <c r="H826" i="1"/>
  <c r="I826" i="1"/>
  <c r="K818" i="1"/>
  <c r="H818" i="1"/>
  <c r="J818" i="1"/>
  <c r="I818" i="1"/>
  <c r="K810" i="1"/>
  <c r="J810" i="1"/>
  <c r="I810" i="1"/>
  <c r="H810" i="1"/>
  <c r="K802" i="1"/>
  <c r="H802" i="1"/>
  <c r="J802" i="1"/>
  <c r="I802" i="1"/>
  <c r="K794" i="1"/>
  <c r="J794" i="1"/>
  <c r="I794" i="1"/>
  <c r="H794" i="1"/>
  <c r="K786" i="1"/>
  <c r="H786" i="1"/>
  <c r="J786" i="1"/>
  <c r="I786" i="1"/>
  <c r="K778" i="1"/>
  <c r="J778" i="1"/>
  <c r="I778" i="1"/>
  <c r="H778" i="1"/>
  <c r="K770" i="1"/>
  <c r="H770" i="1"/>
  <c r="I770" i="1"/>
  <c r="J770" i="1"/>
  <c r="K762" i="1"/>
  <c r="J762" i="1"/>
  <c r="H762" i="1"/>
  <c r="I762" i="1"/>
  <c r="K754" i="1"/>
  <c r="H754" i="1"/>
  <c r="J754" i="1"/>
  <c r="I754" i="1"/>
  <c r="K746" i="1"/>
  <c r="J746" i="1"/>
  <c r="H746" i="1"/>
  <c r="I746" i="1"/>
  <c r="K738" i="1"/>
  <c r="H738" i="1"/>
  <c r="J738" i="1"/>
  <c r="I738" i="1"/>
  <c r="K730" i="1"/>
  <c r="J730" i="1"/>
  <c r="H730" i="1"/>
  <c r="I730" i="1"/>
  <c r="K722" i="1"/>
  <c r="H722" i="1"/>
  <c r="J722" i="1"/>
  <c r="I722" i="1"/>
  <c r="K714" i="1"/>
  <c r="J714" i="1"/>
  <c r="H714" i="1"/>
  <c r="I714" i="1"/>
  <c r="K706" i="1"/>
  <c r="H706" i="1"/>
  <c r="J706" i="1"/>
  <c r="I706" i="1"/>
  <c r="K698" i="1"/>
  <c r="J698" i="1"/>
  <c r="H698" i="1"/>
  <c r="I698" i="1"/>
  <c r="K690" i="1"/>
  <c r="H690" i="1"/>
  <c r="J690" i="1"/>
  <c r="I690" i="1"/>
  <c r="K682" i="1"/>
  <c r="J682" i="1"/>
  <c r="I682" i="1"/>
  <c r="H682" i="1"/>
  <c r="K674" i="1"/>
  <c r="H674" i="1"/>
  <c r="J674" i="1"/>
  <c r="I674" i="1"/>
  <c r="K666" i="1"/>
  <c r="J666" i="1"/>
  <c r="I666" i="1"/>
  <c r="H666" i="1"/>
  <c r="K658" i="1"/>
  <c r="H658" i="1"/>
  <c r="J658" i="1"/>
  <c r="I658" i="1"/>
  <c r="K650" i="1"/>
  <c r="J650" i="1"/>
  <c r="I650" i="1"/>
  <c r="H650" i="1"/>
  <c r="K642" i="1"/>
  <c r="H642" i="1"/>
  <c r="I642" i="1"/>
  <c r="J642" i="1"/>
  <c r="K634" i="1"/>
  <c r="J634" i="1"/>
  <c r="I634" i="1"/>
  <c r="H634" i="1"/>
  <c r="K626" i="1"/>
  <c r="H626" i="1"/>
  <c r="J626" i="1"/>
  <c r="I626" i="1"/>
  <c r="K618" i="1"/>
  <c r="J618" i="1"/>
  <c r="I618" i="1"/>
  <c r="H618" i="1"/>
  <c r="K610" i="1"/>
  <c r="H610" i="1"/>
  <c r="J610" i="1"/>
  <c r="I610" i="1"/>
  <c r="K602" i="1"/>
  <c r="J602" i="1"/>
  <c r="I602" i="1"/>
  <c r="H602" i="1"/>
  <c r="K594" i="1"/>
  <c r="H594" i="1"/>
  <c r="J594" i="1"/>
  <c r="I594" i="1"/>
  <c r="K586" i="1"/>
  <c r="J586" i="1"/>
  <c r="I586" i="1"/>
  <c r="H586" i="1"/>
  <c r="K578" i="1"/>
  <c r="H578" i="1"/>
  <c r="J578" i="1"/>
  <c r="I578" i="1"/>
  <c r="K570" i="1"/>
  <c r="J570" i="1"/>
  <c r="H570" i="1"/>
  <c r="I570" i="1"/>
  <c r="K562" i="1"/>
  <c r="H562" i="1"/>
  <c r="I562" i="1"/>
  <c r="J562" i="1"/>
  <c r="K554" i="1"/>
  <c r="J554" i="1"/>
  <c r="I554" i="1"/>
  <c r="H554" i="1"/>
  <c r="K546" i="1"/>
  <c r="H546" i="1"/>
  <c r="J546" i="1"/>
  <c r="I546" i="1"/>
  <c r="K538" i="1"/>
  <c r="J538" i="1"/>
  <c r="I538" i="1"/>
  <c r="H538" i="1"/>
  <c r="K530" i="1"/>
  <c r="H530" i="1"/>
  <c r="J530" i="1"/>
  <c r="I530" i="1"/>
  <c r="K522" i="1"/>
  <c r="J522" i="1"/>
  <c r="I522" i="1"/>
  <c r="H522" i="1"/>
  <c r="K514" i="1"/>
  <c r="H514" i="1"/>
  <c r="J514" i="1"/>
  <c r="I514" i="1"/>
  <c r="K506" i="1"/>
  <c r="J506" i="1"/>
  <c r="H506" i="1"/>
  <c r="I506" i="1"/>
  <c r="K498" i="1"/>
  <c r="H498" i="1"/>
  <c r="J498" i="1"/>
  <c r="I498" i="1"/>
  <c r="K490" i="1"/>
  <c r="J490" i="1"/>
  <c r="I490" i="1"/>
  <c r="H490" i="1"/>
  <c r="K482" i="1"/>
  <c r="J482" i="1"/>
  <c r="I482" i="1"/>
  <c r="H482" i="1"/>
  <c r="K474" i="1"/>
  <c r="J474" i="1"/>
  <c r="H474" i="1"/>
  <c r="I474" i="1"/>
  <c r="K466" i="1"/>
  <c r="J466" i="1"/>
  <c r="I466" i="1"/>
  <c r="H466" i="1"/>
  <c r="K458" i="1"/>
  <c r="J458" i="1"/>
  <c r="I458" i="1"/>
  <c r="H458" i="1"/>
  <c r="K450" i="1"/>
  <c r="J450" i="1"/>
  <c r="I450" i="1"/>
  <c r="H450" i="1"/>
  <c r="K442" i="1"/>
  <c r="H442" i="1"/>
  <c r="J442" i="1"/>
  <c r="I442" i="1"/>
  <c r="K434" i="1"/>
  <c r="J434" i="1"/>
  <c r="H434" i="1"/>
  <c r="I434" i="1"/>
  <c r="K426" i="1"/>
  <c r="H426" i="1"/>
  <c r="J426" i="1"/>
  <c r="I426" i="1"/>
  <c r="K418" i="1"/>
  <c r="J418" i="1"/>
  <c r="H418" i="1"/>
  <c r="I418" i="1"/>
  <c r="K410" i="1"/>
  <c r="H410" i="1"/>
  <c r="I410" i="1"/>
  <c r="J410" i="1"/>
  <c r="K402" i="1"/>
  <c r="J402" i="1"/>
  <c r="H402" i="1"/>
  <c r="I402" i="1"/>
  <c r="K394" i="1"/>
  <c r="H394" i="1"/>
  <c r="J394" i="1"/>
  <c r="I394" i="1"/>
  <c r="K386" i="1"/>
  <c r="J386" i="1"/>
  <c r="H386" i="1"/>
  <c r="I386" i="1"/>
  <c r="K378" i="1"/>
  <c r="H378" i="1"/>
  <c r="I378" i="1"/>
  <c r="J378" i="1"/>
  <c r="K370" i="1"/>
  <c r="J370" i="1"/>
  <c r="I370" i="1"/>
  <c r="H370" i="1"/>
  <c r="K362" i="1"/>
  <c r="H362" i="1"/>
  <c r="I362" i="1"/>
  <c r="J362" i="1"/>
  <c r="K354" i="1"/>
  <c r="J354" i="1"/>
  <c r="I354" i="1"/>
  <c r="H354" i="1"/>
  <c r="K346" i="1"/>
  <c r="H346" i="1"/>
  <c r="I346" i="1"/>
  <c r="J346" i="1"/>
  <c r="K338" i="1"/>
  <c r="J338" i="1"/>
  <c r="H338" i="1"/>
  <c r="I338" i="1"/>
  <c r="K330" i="1"/>
  <c r="H330" i="1"/>
  <c r="I330" i="1"/>
  <c r="J330" i="1"/>
  <c r="K322" i="1"/>
  <c r="J322" i="1"/>
  <c r="I322" i="1"/>
  <c r="H322" i="1"/>
  <c r="K314" i="1"/>
  <c r="H314" i="1"/>
  <c r="J314" i="1"/>
  <c r="I314" i="1"/>
  <c r="I306" i="1"/>
  <c r="H306" i="1"/>
  <c r="J306" i="1"/>
  <c r="K306" i="1"/>
  <c r="I298" i="1"/>
  <c r="H298" i="1"/>
  <c r="K298" i="1"/>
  <c r="J298" i="1"/>
  <c r="I290" i="1"/>
  <c r="H290" i="1"/>
  <c r="J290" i="1"/>
  <c r="K290" i="1"/>
  <c r="I282" i="1"/>
  <c r="H282" i="1"/>
  <c r="K282" i="1"/>
  <c r="J282" i="1"/>
  <c r="I274" i="1"/>
  <c r="H274" i="1"/>
  <c r="J274" i="1"/>
  <c r="K274" i="1"/>
  <c r="I266" i="1"/>
  <c r="H266" i="1"/>
  <c r="K266" i="1"/>
  <c r="J266" i="1"/>
  <c r="I258" i="1"/>
  <c r="H258" i="1"/>
  <c r="J258" i="1"/>
  <c r="K258" i="1"/>
  <c r="I250" i="1"/>
  <c r="H250" i="1"/>
  <c r="K250" i="1"/>
  <c r="J250" i="1"/>
  <c r="I242" i="1"/>
  <c r="H242" i="1"/>
  <c r="J242" i="1"/>
  <c r="K242" i="1"/>
  <c r="I234" i="1"/>
  <c r="H234" i="1"/>
  <c r="K234" i="1"/>
  <c r="J234" i="1"/>
  <c r="I226" i="1"/>
  <c r="H226" i="1"/>
  <c r="J226" i="1"/>
  <c r="K226" i="1"/>
  <c r="I218" i="1"/>
  <c r="H218" i="1"/>
  <c r="K218" i="1"/>
  <c r="J218" i="1"/>
  <c r="I210" i="1"/>
  <c r="H210" i="1"/>
  <c r="J210" i="1"/>
  <c r="K210" i="1"/>
  <c r="I202" i="1"/>
  <c r="H202" i="1"/>
  <c r="K202" i="1"/>
  <c r="J202" i="1"/>
  <c r="I194" i="1"/>
  <c r="H194" i="1"/>
  <c r="J194" i="1"/>
  <c r="K194" i="1"/>
  <c r="I186" i="1"/>
  <c r="H186" i="1"/>
  <c r="K186" i="1"/>
  <c r="J186" i="1"/>
  <c r="I178" i="1"/>
  <c r="H178" i="1"/>
  <c r="J178" i="1"/>
  <c r="K178" i="1"/>
  <c r="I170" i="1"/>
  <c r="H170" i="1"/>
  <c r="K170" i="1"/>
  <c r="J170" i="1"/>
  <c r="I162" i="1"/>
  <c r="H162" i="1"/>
  <c r="J162" i="1"/>
  <c r="K162" i="1"/>
  <c r="I154" i="1"/>
  <c r="H154" i="1"/>
  <c r="J154" i="1"/>
  <c r="K154" i="1"/>
  <c r="I146" i="1"/>
  <c r="H146" i="1"/>
  <c r="J146" i="1"/>
  <c r="K146" i="1"/>
  <c r="I138" i="1"/>
  <c r="H138" i="1"/>
  <c r="J138" i="1"/>
  <c r="K138" i="1"/>
  <c r="I130" i="1"/>
  <c r="H130" i="1"/>
  <c r="J130" i="1"/>
  <c r="K130" i="1"/>
  <c r="I122" i="1"/>
  <c r="H122" i="1"/>
  <c r="K122" i="1"/>
  <c r="J122" i="1"/>
  <c r="I114" i="1"/>
  <c r="H114" i="1"/>
  <c r="K114" i="1"/>
  <c r="J114" i="1"/>
  <c r="I106" i="1"/>
  <c r="H106" i="1"/>
  <c r="K106" i="1"/>
  <c r="J106" i="1"/>
  <c r="I98" i="1"/>
  <c r="H98" i="1"/>
  <c r="K98" i="1"/>
  <c r="J98" i="1"/>
  <c r="I90" i="1"/>
  <c r="H90" i="1"/>
  <c r="K90" i="1"/>
  <c r="J90" i="1"/>
  <c r="I82" i="1"/>
  <c r="H82" i="1"/>
  <c r="K82" i="1"/>
  <c r="J82" i="1"/>
  <c r="I74" i="1"/>
  <c r="H74" i="1"/>
  <c r="J74" i="1"/>
  <c r="K74" i="1"/>
  <c r="I62" i="1"/>
  <c r="H62" i="1"/>
  <c r="K62" i="1"/>
  <c r="J62" i="1"/>
  <c r="I54" i="1"/>
  <c r="H54" i="1"/>
  <c r="J54" i="1"/>
  <c r="K54" i="1"/>
  <c r="K49" i="1"/>
  <c r="J49" i="1"/>
  <c r="I49" i="1"/>
  <c r="H49" i="1"/>
  <c r="K41" i="1"/>
  <c r="J41" i="1"/>
  <c r="I41" i="1"/>
  <c r="H41" i="1"/>
  <c r="K33" i="1"/>
  <c r="H33" i="1"/>
  <c r="J33" i="1"/>
  <c r="I33" i="1"/>
  <c r="K25" i="1"/>
  <c r="I25" i="1"/>
  <c r="H25" i="1"/>
  <c r="J25" i="1"/>
  <c r="K17" i="1"/>
  <c r="J17" i="1"/>
  <c r="I17" i="1"/>
  <c r="H17" i="1"/>
  <c r="K9" i="1"/>
  <c r="J9" i="1"/>
  <c r="I9" i="1"/>
  <c r="H9" i="1"/>
  <c r="H989" i="1"/>
  <c r="K989" i="1"/>
  <c r="J989" i="1"/>
  <c r="I989" i="1"/>
  <c r="H981" i="1"/>
  <c r="K981" i="1"/>
  <c r="I981" i="1"/>
  <c r="J981" i="1"/>
  <c r="H973" i="1"/>
  <c r="K973" i="1"/>
  <c r="J973" i="1"/>
  <c r="I973" i="1"/>
  <c r="H965" i="1"/>
  <c r="K965" i="1"/>
  <c r="I965" i="1"/>
  <c r="J965" i="1"/>
  <c r="H957" i="1"/>
  <c r="K957" i="1"/>
  <c r="J957" i="1"/>
  <c r="I957" i="1"/>
  <c r="H949" i="1"/>
  <c r="K949" i="1"/>
  <c r="I949" i="1"/>
  <c r="J949" i="1"/>
  <c r="H941" i="1"/>
  <c r="K941" i="1"/>
  <c r="J941" i="1"/>
  <c r="I941" i="1"/>
  <c r="H933" i="1"/>
  <c r="K933" i="1"/>
  <c r="I933" i="1"/>
  <c r="J933" i="1"/>
  <c r="H925" i="1"/>
  <c r="K925" i="1"/>
  <c r="J925" i="1"/>
  <c r="I925" i="1"/>
  <c r="H917" i="1"/>
  <c r="K917" i="1"/>
  <c r="I917" i="1"/>
  <c r="J917" i="1"/>
  <c r="H909" i="1"/>
  <c r="K909" i="1"/>
  <c r="J909" i="1"/>
  <c r="I909" i="1"/>
  <c r="H901" i="1"/>
  <c r="K901" i="1"/>
  <c r="I901" i="1"/>
  <c r="J901" i="1"/>
  <c r="H893" i="1"/>
  <c r="K893" i="1"/>
  <c r="J893" i="1"/>
  <c r="I893" i="1"/>
  <c r="H885" i="1"/>
  <c r="K885" i="1"/>
  <c r="I885" i="1"/>
  <c r="J885" i="1"/>
  <c r="H877" i="1"/>
  <c r="K877" i="1"/>
  <c r="I877" i="1"/>
  <c r="J877" i="1"/>
  <c r="H869" i="1"/>
  <c r="K869" i="1"/>
  <c r="I869" i="1"/>
  <c r="J869" i="1"/>
  <c r="H861" i="1"/>
  <c r="K861" i="1"/>
  <c r="J861" i="1"/>
  <c r="I861" i="1"/>
  <c r="H853" i="1"/>
  <c r="K853" i="1"/>
  <c r="I853" i="1"/>
  <c r="J853" i="1"/>
  <c r="H845" i="1"/>
  <c r="K845" i="1"/>
  <c r="J845" i="1"/>
  <c r="I845" i="1"/>
  <c r="H837" i="1"/>
  <c r="K837" i="1"/>
  <c r="I837" i="1"/>
  <c r="J837" i="1"/>
  <c r="H829" i="1"/>
  <c r="K829" i="1"/>
  <c r="J829" i="1"/>
  <c r="I829" i="1"/>
  <c r="H821" i="1"/>
  <c r="K821" i="1"/>
  <c r="I821" i="1"/>
  <c r="J821" i="1"/>
  <c r="H813" i="1"/>
  <c r="K813" i="1"/>
  <c r="I813" i="1"/>
  <c r="J813" i="1"/>
  <c r="H805" i="1"/>
  <c r="K805" i="1"/>
  <c r="I805" i="1"/>
  <c r="J805" i="1"/>
  <c r="H797" i="1"/>
  <c r="K797" i="1"/>
  <c r="J797" i="1"/>
  <c r="I797" i="1"/>
  <c r="H789" i="1"/>
  <c r="K789" i="1"/>
  <c r="I789" i="1"/>
  <c r="J789" i="1"/>
  <c r="H781" i="1"/>
  <c r="K781" i="1"/>
  <c r="I781" i="1"/>
  <c r="J781" i="1"/>
  <c r="H773" i="1"/>
  <c r="K773" i="1"/>
  <c r="I773" i="1"/>
  <c r="J773" i="1"/>
  <c r="H765" i="1"/>
  <c r="K765" i="1"/>
  <c r="J765" i="1"/>
  <c r="I765" i="1"/>
  <c r="H757" i="1"/>
  <c r="K757" i="1"/>
  <c r="I757" i="1"/>
  <c r="J757" i="1"/>
  <c r="H749" i="1"/>
  <c r="K749" i="1"/>
  <c r="I749" i="1"/>
  <c r="J749" i="1"/>
  <c r="H741" i="1"/>
  <c r="K741" i="1"/>
  <c r="I741" i="1"/>
  <c r="J741" i="1"/>
  <c r="H733" i="1"/>
  <c r="K733" i="1"/>
  <c r="J733" i="1"/>
  <c r="I733" i="1"/>
  <c r="H725" i="1"/>
  <c r="K725" i="1"/>
  <c r="I725" i="1"/>
  <c r="J725" i="1"/>
  <c r="H717" i="1"/>
  <c r="K717" i="1"/>
  <c r="J717" i="1"/>
  <c r="I717" i="1"/>
  <c r="H709" i="1"/>
  <c r="K709" i="1"/>
  <c r="I709" i="1"/>
  <c r="J709" i="1"/>
  <c r="H701" i="1"/>
  <c r="K701" i="1"/>
  <c r="J701" i="1"/>
  <c r="I701" i="1"/>
  <c r="H693" i="1"/>
  <c r="K693" i="1"/>
  <c r="I693" i="1"/>
  <c r="J693" i="1"/>
  <c r="H685" i="1"/>
  <c r="K685" i="1"/>
  <c r="I685" i="1"/>
  <c r="J685" i="1"/>
  <c r="H677" i="1"/>
  <c r="K677" i="1"/>
  <c r="I677" i="1"/>
  <c r="J677" i="1"/>
  <c r="H669" i="1"/>
  <c r="K669" i="1"/>
  <c r="I669" i="1"/>
  <c r="J669" i="1"/>
  <c r="H661" i="1"/>
  <c r="K661" i="1"/>
  <c r="I661" i="1"/>
  <c r="J661" i="1"/>
  <c r="H653" i="1"/>
  <c r="K653" i="1"/>
  <c r="I653" i="1"/>
  <c r="J653" i="1"/>
  <c r="H645" i="1"/>
  <c r="K645" i="1"/>
  <c r="I645" i="1"/>
  <c r="J645" i="1"/>
  <c r="H637" i="1"/>
  <c r="K637" i="1"/>
  <c r="I637" i="1"/>
  <c r="J637" i="1"/>
  <c r="H629" i="1"/>
  <c r="K629" i="1"/>
  <c r="I629" i="1"/>
  <c r="J629" i="1"/>
  <c r="H621" i="1"/>
  <c r="K621" i="1"/>
  <c r="I621" i="1"/>
  <c r="J621" i="1"/>
  <c r="H613" i="1"/>
  <c r="K613" i="1"/>
  <c r="I613" i="1"/>
  <c r="J613" i="1"/>
  <c r="H605" i="1"/>
  <c r="K605" i="1"/>
  <c r="J605" i="1"/>
  <c r="I605" i="1"/>
  <c r="H597" i="1"/>
  <c r="K597" i="1"/>
  <c r="I597" i="1"/>
  <c r="J597" i="1"/>
  <c r="H589" i="1"/>
  <c r="K589" i="1"/>
  <c r="J589" i="1"/>
  <c r="I589" i="1"/>
  <c r="H581" i="1"/>
  <c r="K581" i="1"/>
  <c r="I581" i="1"/>
  <c r="J581" i="1"/>
  <c r="H573" i="1"/>
  <c r="K573" i="1"/>
  <c r="J573" i="1"/>
  <c r="I573" i="1"/>
  <c r="H565" i="1"/>
  <c r="K565" i="1"/>
  <c r="I565" i="1"/>
  <c r="J565" i="1"/>
  <c r="H557" i="1"/>
  <c r="K557" i="1"/>
  <c r="I557" i="1"/>
  <c r="J557" i="1"/>
  <c r="H549" i="1"/>
  <c r="K549" i="1"/>
  <c r="I549" i="1"/>
  <c r="J549" i="1"/>
  <c r="H541" i="1"/>
  <c r="K541" i="1"/>
  <c r="I541" i="1"/>
  <c r="J541" i="1"/>
  <c r="H533" i="1"/>
  <c r="K533" i="1"/>
  <c r="I533" i="1"/>
  <c r="J533" i="1"/>
  <c r="H525" i="1"/>
  <c r="K525" i="1"/>
  <c r="J525" i="1"/>
  <c r="I525" i="1"/>
  <c r="H517" i="1"/>
  <c r="K517" i="1"/>
  <c r="I517" i="1"/>
  <c r="J517" i="1"/>
  <c r="H509" i="1"/>
  <c r="K509" i="1"/>
  <c r="J509" i="1"/>
  <c r="I509" i="1"/>
  <c r="H501" i="1"/>
  <c r="K501" i="1"/>
  <c r="I501" i="1"/>
  <c r="J501" i="1"/>
  <c r="H493" i="1"/>
  <c r="K493" i="1"/>
  <c r="I493" i="1"/>
  <c r="J493" i="1"/>
  <c r="H485" i="1"/>
  <c r="K485" i="1"/>
  <c r="I485" i="1"/>
  <c r="J485" i="1"/>
  <c r="H477" i="1"/>
  <c r="K477" i="1"/>
  <c r="J477" i="1"/>
  <c r="I477" i="1"/>
  <c r="H469" i="1"/>
  <c r="K469" i="1"/>
  <c r="J469" i="1"/>
  <c r="I469" i="1"/>
  <c r="H461" i="1"/>
  <c r="K461" i="1"/>
  <c r="J461" i="1"/>
  <c r="I461" i="1"/>
  <c r="H453" i="1"/>
  <c r="K453" i="1"/>
  <c r="J453" i="1"/>
  <c r="I453" i="1"/>
  <c r="H445" i="1"/>
  <c r="K445" i="1"/>
  <c r="I445" i="1"/>
  <c r="J445" i="1"/>
  <c r="H437" i="1"/>
  <c r="K437" i="1"/>
  <c r="I437" i="1"/>
  <c r="J437" i="1"/>
  <c r="H429" i="1"/>
  <c r="K429" i="1"/>
  <c r="I429" i="1"/>
  <c r="J429" i="1"/>
  <c r="H421" i="1"/>
  <c r="K421" i="1"/>
  <c r="J421" i="1"/>
  <c r="I421" i="1"/>
  <c r="H413" i="1"/>
  <c r="K413" i="1"/>
  <c r="I413" i="1"/>
  <c r="J413" i="1"/>
  <c r="H405" i="1"/>
  <c r="K405" i="1"/>
  <c r="J405" i="1"/>
  <c r="I405" i="1"/>
  <c r="H397" i="1"/>
  <c r="K397" i="1"/>
  <c r="I397" i="1"/>
  <c r="J397" i="1"/>
  <c r="H389" i="1"/>
  <c r="K389" i="1"/>
  <c r="I389" i="1"/>
  <c r="J389" i="1"/>
  <c r="H381" i="1"/>
  <c r="K381" i="1"/>
  <c r="I381" i="1"/>
  <c r="J381" i="1"/>
  <c r="H373" i="1"/>
  <c r="K373" i="1"/>
  <c r="J373" i="1"/>
  <c r="I373" i="1"/>
  <c r="H365" i="1"/>
  <c r="K365" i="1"/>
  <c r="I365" i="1"/>
  <c r="J365" i="1"/>
  <c r="H357" i="1"/>
  <c r="K357" i="1"/>
  <c r="I357" i="1"/>
  <c r="J357" i="1"/>
  <c r="H349" i="1"/>
  <c r="K349" i="1"/>
  <c r="I349" i="1"/>
  <c r="J349" i="1"/>
  <c r="H341" i="1"/>
  <c r="K341" i="1"/>
  <c r="I341" i="1"/>
  <c r="J341" i="1"/>
  <c r="H333" i="1"/>
  <c r="K333" i="1"/>
  <c r="I333" i="1"/>
  <c r="J333" i="1"/>
  <c r="H325" i="1"/>
  <c r="K325" i="1"/>
  <c r="I325" i="1"/>
  <c r="J325" i="1"/>
  <c r="H317" i="1"/>
  <c r="K317" i="1"/>
  <c r="I317" i="1"/>
  <c r="J317" i="1"/>
  <c r="K309" i="1"/>
  <c r="I309" i="1"/>
  <c r="H309" i="1"/>
  <c r="J309" i="1"/>
  <c r="K301" i="1"/>
  <c r="J301" i="1"/>
  <c r="H301" i="1"/>
  <c r="I301" i="1"/>
  <c r="K293" i="1"/>
  <c r="I293" i="1"/>
  <c r="H293" i="1"/>
  <c r="J293" i="1"/>
  <c r="K285" i="1"/>
  <c r="J285" i="1"/>
  <c r="H285" i="1"/>
  <c r="I285" i="1"/>
  <c r="K277" i="1"/>
  <c r="I277" i="1"/>
  <c r="H277" i="1"/>
  <c r="J277" i="1"/>
  <c r="K269" i="1"/>
  <c r="J269" i="1"/>
  <c r="I269" i="1"/>
  <c r="H269" i="1"/>
  <c r="K261" i="1"/>
  <c r="I261" i="1"/>
  <c r="H261" i="1"/>
  <c r="J261" i="1"/>
  <c r="K253" i="1"/>
  <c r="J253" i="1"/>
  <c r="I253" i="1"/>
  <c r="H253" i="1"/>
  <c r="K245" i="1"/>
  <c r="I245" i="1"/>
  <c r="H245" i="1"/>
  <c r="J245" i="1"/>
  <c r="K237" i="1"/>
  <c r="J237" i="1"/>
  <c r="H237" i="1"/>
  <c r="I237" i="1"/>
  <c r="K229" i="1"/>
  <c r="I229" i="1"/>
  <c r="H229" i="1"/>
  <c r="J229" i="1"/>
  <c r="K221" i="1"/>
  <c r="J221" i="1"/>
  <c r="I221" i="1"/>
  <c r="H221" i="1"/>
  <c r="K213" i="1"/>
  <c r="I213" i="1"/>
  <c r="H213" i="1"/>
  <c r="J213" i="1"/>
  <c r="K205" i="1"/>
  <c r="J205" i="1"/>
  <c r="I205" i="1"/>
  <c r="H205" i="1"/>
  <c r="K197" i="1"/>
  <c r="I197" i="1"/>
  <c r="H197" i="1"/>
  <c r="J197" i="1"/>
  <c r="K189" i="1"/>
  <c r="I189" i="1"/>
  <c r="H189" i="1"/>
  <c r="J189" i="1"/>
  <c r="K181" i="1"/>
  <c r="I181" i="1"/>
  <c r="H181" i="1"/>
  <c r="J181" i="1"/>
  <c r="K173" i="1"/>
  <c r="J173" i="1"/>
  <c r="I173" i="1"/>
  <c r="H173" i="1"/>
  <c r="K165" i="1"/>
  <c r="I165" i="1"/>
  <c r="H165" i="1"/>
  <c r="J165" i="1"/>
  <c r="K157" i="1"/>
  <c r="J157" i="1"/>
  <c r="I157" i="1"/>
  <c r="H157" i="1"/>
  <c r="K149" i="1"/>
  <c r="I149" i="1"/>
  <c r="J149" i="1"/>
  <c r="H149" i="1"/>
  <c r="K141" i="1"/>
  <c r="I141" i="1"/>
  <c r="H141" i="1"/>
  <c r="J141" i="1"/>
  <c r="K133" i="1"/>
  <c r="I133" i="1"/>
  <c r="J133" i="1"/>
  <c r="H133" i="1"/>
  <c r="K125" i="1"/>
  <c r="I125" i="1"/>
  <c r="H125" i="1"/>
  <c r="J125" i="1"/>
  <c r="K117" i="1"/>
  <c r="J117" i="1"/>
  <c r="I117" i="1"/>
  <c r="H117" i="1"/>
  <c r="K109" i="1"/>
  <c r="J109" i="1"/>
  <c r="I109" i="1"/>
  <c r="H109" i="1"/>
  <c r="K101" i="1"/>
  <c r="J101" i="1"/>
  <c r="H101" i="1"/>
  <c r="I101" i="1"/>
  <c r="K93" i="1"/>
  <c r="J93" i="1"/>
  <c r="I93" i="1"/>
  <c r="H93" i="1"/>
  <c r="K85" i="1"/>
  <c r="J85" i="1"/>
  <c r="H85" i="1"/>
  <c r="I85" i="1"/>
  <c r="K77" i="1"/>
  <c r="J77" i="1"/>
  <c r="I77" i="1"/>
  <c r="H77" i="1"/>
  <c r="K65" i="1"/>
  <c r="J65" i="1"/>
  <c r="I65" i="1"/>
  <c r="H65" i="1"/>
  <c r="K57" i="1"/>
  <c r="H57" i="1"/>
  <c r="I57" i="1"/>
  <c r="J57" i="1"/>
  <c r="I52" i="1"/>
  <c r="H52" i="1"/>
  <c r="J52" i="1"/>
  <c r="K52" i="1"/>
  <c r="I44" i="1"/>
  <c r="H44" i="1"/>
  <c r="K44" i="1"/>
  <c r="J44" i="1"/>
  <c r="I36" i="1"/>
  <c r="H36" i="1"/>
  <c r="K36" i="1"/>
  <c r="J36" i="1"/>
  <c r="I28" i="1"/>
  <c r="H28" i="1"/>
  <c r="K28" i="1"/>
  <c r="J28" i="1"/>
  <c r="I20" i="1"/>
  <c r="H20" i="1"/>
  <c r="K20" i="1"/>
  <c r="J20" i="1"/>
  <c r="I12" i="1"/>
  <c r="H12" i="1"/>
  <c r="K12" i="1"/>
  <c r="J12" i="1"/>
  <c r="I4" i="1"/>
  <c r="H4" i="1"/>
  <c r="K4" i="1"/>
  <c r="J4" i="1"/>
  <c r="K988" i="1"/>
  <c r="J988" i="1"/>
  <c r="I988" i="1"/>
  <c r="H988" i="1"/>
  <c r="K940" i="1"/>
  <c r="I940" i="1"/>
  <c r="H940" i="1"/>
  <c r="J940" i="1"/>
  <c r="K916" i="1"/>
  <c r="J916" i="1"/>
  <c r="I916" i="1"/>
  <c r="H916" i="1"/>
  <c r="K884" i="1"/>
  <c r="J884" i="1"/>
  <c r="I884" i="1"/>
  <c r="H884" i="1"/>
  <c r="K868" i="1"/>
  <c r="J868" i="1"/>
  <c r="I868" i="1"/>
  <c r="H868" i="1"/>
  <c r="K860" i="1"/>
  <c r="J860" i="1"/>
  <c r="I860" i="1"/>
  <c r="H860" i="1"/>
  <c r="K852" i="1"/>
  <c r="J852" i="1"/>
  <c r="I852" i="1"/>
  <c r="H852" i="1"/>
  <c r="K844" i="1"/>
  <c r="I844" i="1"/>
  <c r="H844" i="1"/>
  <c r="J844" i="1"/>
  <c r="K828" i="1"/>
  <c r="I828" i="1"/>
  <c r="H828" i="1"/>
  <c r="J828" i="1"/>
  <c r="K788" i="1"/>
  <c r="J788" i="1"/>
  <c r="I788" i="1"/>
  <c r="H788" i="1"/>
  <c r="K780" i="1"/>
  <c r="I780" i="1"/>
  <c r="H780" i="1"/>
  <c r="J780" i="1"/>
  <c r="K772" i="1"/>
  <c r="J772" i="1"/>
  <c r="I772" i="1"/>
  <c r="H772" i="1"/>
  <c r="K756" i="1"/>
  <c r="J756" i="1"/>
  <c r="I756" i="1"/>
  <c r="H756" i="1"/>
  <c r="K724" i="1"/>
  <c r="J724" i="1"/>
  <c r="I724" i="1"/>
  <c r="H724" i="1"/>
  <c r="K700" i="1"/>
  <c r="J700" i="1"/>
  <c r="I700" i="1"/>
  <c r="H700" i="1"/>
  <c r="K984" i="1"/>
  <c r="I984" i="1"/>
  <c r="H984" i="1"/>
  <c r="J984" i="1"/>
  <c r="K968" i="1"/>
  <c r="I968" i="1"/>
  <c r="H968" i="1"/>
  <c r="J968" i="1"/>
  <c r="K952" i="1"/>
  <c r="I952" i="1"/>
  <c r="H952" i="1"/>
  <c r="J952" i="1"/>
  <c r="K928" i="1"/>
  <c r="I928" i="1"/>
  <c r="H928" i="1"/>
  <c r="J928" i="1"/>
  <c r="K920" i="1"/>
  <c r="I920" i="1"/>
  <c r="H920" i="1"/>
  <c r="J920" i="1"/>
  <c r="K912" i="1"/>
  <c r="J912" i="1"/>
  <c r="I912" i="1"/>
  <c r="H912" i="1"/>
  <c r="K896" i="1"/>
  <c r="J896" i="1"/>
  <c r="I896" i="1"/>
  <c r="H896" i="1"/>
  <c r="K864" i="1"/>
  <c r="J864" i="1"/>
  <c r="I864" i="1"/>
  <c r="H864" i="1"/>
  <c r="K848" i="1"/>
  <c r="J848" i="1"/>
  <c r="I848" i="1"/>
  <c r="H848" i="1"/>
  <c r="K832" i="1"/>
  <c r="J832" i="1"/>
  <c r="I832" i="1"/>
  <c r="H832" i="1"/>
  <c r="K816" i="1"/>
  <c r="H816" i="1"/>
  <c r="J816" i="1"/>
  <c r="I816" i="1"/>
  <c r="K808" i="1"/>
  <c r="I808" i="1"/>
  <c r="H808" i="1"/>
  <c r="J808" i="1"/>
  <c r="K800" i="1"/>
  <c r="I800" i="1"/>
  <c r="H800" i="1"/>
  <c r="J800" i="1"/>
  <c r="K776" i="1"/>
  <c r="I776" i="1"/>
  <c r="H776" i="1"/>
  <c r="J776" i="1"/>
  <c r="K760" i="1"/>
  <c r="I760" i="1"/>
  <c r="H760" i="1"/>
  <c r="J760" i="1"/>
  <c r="K744" i="1"/>
  <c r="I744" i="1"/>
  <c r="H744" i="1"/>
  <c r="J744" i="1"/>
  <c r="K720" i="1"/>
  <c r="J720" i="1"/>
  <c r="I720" i="1"/>
  <c r="H720" i="1"/>
  <c r="K704" i="1"/>
  <c r="J704" i="1"/>
  <c r="I704" i="1"/>
  <c r="H704" i="1"/>
  <c r="K696" i="1"/>
  <c r="I696" i="1"/>
  <c r="H696" i="1"/>
  <c r="J696" i="1"/>
  <c r="K680" i="1"/>
  <c r="I680" i="1"/>
  <c r="H680" i="1"/>
  <c r="J680" i="1"/>
  <c r="K672" i="1"/>
  <c r="I672" i="1"/>
  <c r="H672" i="1"/>
  <c r="J672" i="1"/>
  <c r="K656" i="1"/>
  <c r="J656" i="1"/>
  <c r="I656" i="1"/>
  <c r="H656" i="1"/>
  <c r="K648" i="1"/>
  <c r="I648" i="1"/>
  <c r="H648" i="1"/>
  <c r="J648" i="1"/>
  <c r="K616" i="1"/>
  <c r="I616" i="1"/>
  <c r="H616" i="1"/>
  <c r="J616" i="1"/>
  <c r="K600" i="1"/>
  <c r="I600" i="1"/>
  <c r="H600" i="1"/>
  <c r="J600" i="1"/>
  <c r="K584" i="1"/>
  <c r="I584" i="1"/>
  <c r="J584" i="1"/>
  <c r="H584" i="1"/>
  <c r="K568" i="1"/>
  <c r="I568" i="1"/>
  <c r="H568" i="1"/>
  <c r="J568" i="1"/>
  <c r="K544" i="1"/>
  <c r="I544" i="1"/>
  <c r="H544" i="1"/>
  <c r="J544" i="1"/>
  <c r="K528" i="1"/>
  <c r="H528" i="1"/>
  <c r="J528" i="1"/>
  <c r="I528" i="1"/>
  <c r="K520" i="1"/>
  <c r="I520" i="1"/>
  <c r="J520" i="1"/>
  <c r="H520" i="1"/>
  <c r="K504" i="1"/>
  <c r="I504" i="1"/>
  <c r="H504" i="1"/>
  <c r="J504" i="1"/>
  <c r="K488" i="1"/>
  <c r="I488" i="1"/>
  <c r="J488" i="1"/>
  <c r="H488" i="1"/>
  <c r="K472" i="1"/>
  <c r="J472" i="1"/>
  <c r="I472" i="1"/>
  <c r="H472" i="1"/>
  <c r="K456" i="1"/>
  <c r="H456" i="1"/>
  <c r="J456" i="1"/>
  <c r="I456" i="1"/>
  <c r="K448" i="1"/>
  <c r="I448" i="1"/>
  <c r="H448" i="1"/>
  <c r="J448" i="1"/>
  <c r="K432" i="1"/>
  <c r="I432" i="1"/>
  <c r="H432" i="1"/>
  <c r="J432" i="1"/>
  <c r="K416" i="1"/>
  <c r="I416" i="1"/>
  <c r="H416" i="1"/>
  <c r="J416" i="1"/>
  <c r="K408" i="1"/>
  <c r="J408" i="1"/>
  <c r="I408" i="1"/>
  <c r="H408" i="1"/>
  <c r="K392" i="1"/>
  <c r="J392" i="1"/>
  <c r="I392" i="1"/>
  <c r="H392" i="1"/>
  <c r="K368" i="1"/>
  <c r="I368" i="1"/>
  <c r="H368" i="1"/>
  <c r="J368" i="1"/>
  <c r="K352" i="1"/>
  <c r="I352" i="1"/>
  <c r="H352" i="1"/>
  <c r="J352" i="1"/>
  <c r="K336" i="1"/>
  <c r="I336" i="1"/>
  <c r="H336" i="1"/>
  <c r="J336" i="1"/>
  <c r="I304" i="1"/>
  <c r="H304" i="1"/>
  <c r="K304" i="1"/>
  <c r="J304" i="1"/>
  <c r="I296" i="1"/>
  <c r="H296" i="1"/>
  <c r="K296" i="1"/>
  <c r="J296" i="1"/>
  <c r="I280" i="1"/>
  <c r="H280" i="1"/>
  <c r="K280" i="1"/>
  <c r="J280" i="1"/>
  <c r="I272" i="1"/>
  <c r="H272" i="1"/>
  <c r="K272" i="1"/>
  <c r="J272" i="1"/>
  <c r="I256" i="1"/>
  <c r="H256" i="1"/>
  <c r="K256" i="1"/>
  <c r="J256" i="1"/>
  <c r="I224" i="1"/>
  <c r="H224" i="1"/>
  <c r="K224" i="1"/>
  <c r="J224" i="1"/>
  <c r="I216" i="1"/>
  <c r="H216" i="1"/>
  <c r="K216" i="1"/>
  <c r="J216" i="1"/>
  <c r="I208" i="1"/>
  <c r="H208" i="1"/>
  <c r="K208" i="1"/>
  <c r="J208" i="1"/>
  <c r="I168" i="1"/>
  <c r="H168" i="1"/>
  <c r="K168" i="1"/>
  <c r="J168" i="1"/>
  <c r="I160" i="1"/>
  <c r="H160" i="1"/>
  <c r="K160" i="1"/>
  <c r="J160" i="1"/>
  <c r="I152" i="1"/>
  <c r="H152" i="1"/>
  <c r="K152" i="1"/>
  <c r="J152" i="1"/>
  <c r="I144" i="1"/>
  <c r="H144" i="1"/>
  <c r="K144" i="1"/>
  <c r="J144" i="1"/>
  <c r="I136" i="1"/>
  <c r="H136" i="1"/>
  <c r="K136" i="1"/>
  <c r="J136" i="1"/>
  <c r="I128" i="1"/>
  <c r="H128" i="1"/>
  <c r="K128" i="1"/>
  <c r="J128" i="1"/>
  <c r="I104" i="1"/>
  <c r="H104" i="1"/>
  <c r="K104" i="1"/>
  <c r="J104" i="1"/>
  <c r="I88" i="1"/>
  <c r="H88" i="1"/>
  <c r="K88" i="1"/>
  <c r="J88" i="1"/>
  <c r="I72" i="1"/>
  <c r="H72" i="1"/>
  <c r="K72" i="1"/>
  <c r="J72" i="1"/>
  <c r="I60" i="1"/>
  <c r="H60" i="1"/>
  <c r="J60" i="1"/>
  <c r="K60" i="1"/>
  <c r="I39" i="1"/>
  <c r="H39" i="1"/>
  <c r="K39" i="1"/>
  <c r="J39" i="1"/>
  <c r="I31" i="1"/>
  <c r="J31" i="1"/>
  <c r="H31" i="1"/>
  <c r="K31" i="1"/>
  <c r="I23" i="1"/>
  <c r="K23" i="1"/>
  <c r="J23" i="1"/>
  <c r="H23" i="1"/>
  <c r="I15" i="1"/>
  <c r="K15" i="1"/>
  <c r="J15" i="1"/>
  <c r="H15" i="1"/>
  <c r="I7" i="1"/>
  <c r="K7" i="1"/>
  <c r="J7" i="1"/>
  <c r="H7" i="1"/>
  <c r="H987" i="1"/>
  <c r="K987" i="1"/>
  <c r="J987" i="1"/>
  <c r="I987" i="1"/>
  <c r="H955" i="1"/>
  <c r="K955" i="1"/>
  <c r="J955" i="1"/>
  <c r="I955" i="1"/>
  <c r="H939" i="1"/>
  <c r="K939" i="1"/>
  <c r="J939" i="1"/>
  <c r="I939" i="1"/>
  <c r="H915" i="1"/>
  <c r="K915" i="1"/>
  <c r="I915" i="1"/>
  <c r="J915" i="1"/>
  <c r="H899" i="1"/>
  <c r="K899" i="1"/>
  <c r="I899" i="1"/>
  <c r="J899" i="1"/>
  <c r="H883" i="1"/>
  <c r="K883" i="1"/>
  <c r="I883" i="1"/>
  <c r="J883" i="1"/>
  <c r="H851" i="1"/>
  <c r="K851" i="1"/>
  <c r="J851" i="1"/>
  <c r="I851" i="1"/>
  <c r="H835" i="1"/>
  <c r="K835" i="1"/>
  <c r="J835" i="1"/>
  <c r="I835" i="1"/>
  <c r="H811" i="1"/>
  <c r="K811" i="1"/>
  <c r="J811" i="1"/>
  <c r="I811" i="1"/>
  <c r="H787" i="1"/>
  <c r="K787" i="1"/>
  <c r="I787" i="1"/>
  <c r="J787" i="1"/>
  <c r="H779" i="1"/>
  <c r="K779" i="1"/>
  <c r="J779" i="1"/>
  <c r="I779" i="1"/>
  <c r="H763" i="1"/>
  <c r="K763" i="1"/>
  <c r="J763" i="1"/>
  <c r="I763" i="1"/>
  <c r="H723" i="1"/>
  <c r="K723" i="1"/>
  <c r="J723" i="1"/>
  <c r="I723" i="1"/>
  <c r="H707" i="1"/>
  <c r="K707" i="1"/>
  <c r="J707" i="1"/>
  <c r="I707" i="1"/>
  <c r="H691" i="1"/>
  <c r="K691" i="1"/>
  <c r="J691" i="1"/>
  <c r="I691" i="1"/>
  <c r="H683" i="1"/>
  <c r="K683" i="1"/>
  <c r="J683" i="1"/>
  <c r="I683" i="1"/>
  <c r="H659" i="1"/>
  <c r="K659" i="1"/>
  <c r="J659" i="1"/>
  <c r="I659" i="1"/>
  <c r="H651" i="1"/>
  <c r="K651" i="1"/>
  <c r="J651" i="1"/>
  <c r="I651" i="1"/>
  <c r="H627" i="1"/>
  <c r="K627" i="1"/>
  <c r="J627" i="1"/>
  <c r="I627" i="1"/>
  <c r="H603" i="1"/>
  <c r="K603" i="1"/>
  <c r="J603" i="1"/>
  <c r="I603" i="1"/>
  <c r="H595" i="1"/>
  <c r="K595" i="1"/>
  <c r="J595" i="1"/>
  <c r="I595" i="1"/>
  <c r="H587" i="1"/>
  <c r="K587" i="1"/>
  <c r="J587" i="1"/>
  <c r="I587" i="1"/>
  <c r="H579" i="1"/>
  <c r="K579" i="1"/>
  <c r="J579" i="1"/>
  <c r="I579" i="1"/>
  <c r="H571" i="1"/>
  <c r="K571" i="1"/>
  <c r="J571" i="1"/>
  <c r="I571" i="1"/>
  <c r="H555" i="1"/>
  <c r="K555" i="1"/>
  <c r="J555" i="1"/>
  <c r="I555" i="1"/>
  <c r="H547" i="1"/>
  <c r="K547" i="1"/>
  <c r="J547" i="1"/>
  <c r="I547" i="1"/>
  <c r="H539" i="1"/>
  <c r="K539" i="1"/>
  <c r="J539" i="1"/>
  <c r="I539" i="1"/>
  <c r="H531" i="1"/>
  <c r="K531" i="1"/>
  <c r="J531" i="1"/>
  <c r="I531" i="1"/>
  <c r="H523" i="1"/>
  <c r="K523" i="1"/>
  <c r="J523" i="1"/>
  <c r="I523" i="1"/>
  <c r="H515" i="1"/>
  <c r="K515" i="1"/>
  <c r="J515" i="1"/>
  <c r="I515" i="1"/>
  <c r="H507" i="1"/>
  <c r="K507" i="1"/>
  <c r="J507" i="1"/>
  <c r="I507" i="1"/>
  <c r="H499" i="1"/>
  <c r="K499" i="1"/>
  <c r="J499" i="1"/>
  <c r="I499" i="1"/>
  <c r="H491" i="1"/>
  <c r="K491" i="1"/>
  <c r="J491" i="1"/>
  <c r="I491" i="1"/>
  <c r="H483" i="1"/>
  <c r="K483" i="1"/>
  <c r="J483" i="1"/>
  <c r="I483" i="1"/>
  <c r="H475" i="1"/>
  <c r="K475" i="1"/>
  <c r="I475" i="1"/>
  <c r="J475" i="1"/>
  <c r="H467" i="1"/>
  <c r="K467" i="1"/>
  <c r="J467" i="1"/>
  <c r="I467" i="1"/>
  <c r="H459" i="1"/>
  <c r="K459" i="1"/>
  <c r="J459" i="1"/>
  <c r="I459" i="1"/>
  <c r="H451" i="1"/>
  <c r="K451" i="1"/>
  <c r="J451" i="1"/>
  <c r="I451" i="1"/>
  <c r="H443" i="1"/>
  <c r="K443" i="1"/>
  <c r="J443" i="1"/>
  <c r="I443" i="1"/>
  <c r="H435" i="1"/>
  <c r="K435" i="1"/>
  <c r="J435" i="1"/>
  <c r="I435" i="1"/>
  <c r="H427" i="1"/>
  <c r="K427" i="1"/>
  <c r="I427" i="1"/>
  <c r="J427" i="1"/>
  <c r="H419" i="1"/>
  <c r="K419" i="1"/>
  <c r="J419" i="1"/>
  <c r="I419" i="1"/>
  <c r="H411" i="1"/>
  <c r="K411" i="1"/>
  <c r="J411" i="1"/>
  <c r="I411" i="1"/>
  <c r="H403" i="1"/>
  <c r="K403" i="1"/>
  <c r="J403" i="1"/>
  <c r="I403" i="1"/>
  <c r="H395" i="1"/>
  <c r="K395" i="1"/>
  <c r="J395" i="1"/>
  <c r="I395" i="1"/>
  <c r="H387" i="1"/>
  <c r="K387" i="1"/>
  <c r="J387" i="1"/>
  <c r="I387" i="1"/>
  <c r="H379" i="1"/>
  <c r="K379" i="1"/>
  <c r="I379" i="1"/>
  <c r="J379" i="1"/>
  <c r="H371" i="1"/>
  <c r="K371" i="1"/>
  <c r="J371" i="1"/>
  <c r="I371" i="1"/>
  <c r="H363" i="1"/>
  <c r="K363" i="1"/>
  <c r="J363" i="1"/>
  <c r="I363" i="1"/>
  <c r="H355" i="1"/>
  <c r="K355" i="1"/>
  <c r="J355" i="1"/>
  <c r="I355" i="1"/>
  <c r="H347" i="1"/>
  <c r="K347" i="1"/>
  <c r="J347" i="1"/>
  <c r="I347" i="1"/>
  <c r="H339" i="1"/>
  <c r="K339" i="1"/>
  <c r="J339" i="1"/>
  <c r="I339" i="1"/>
  <c r="H331" i="1"/>
  <c r="K331" i="1"/>
  <c r="J331" i="1"/>
  <c r="I331" i="1"/>
  <c r="H323" i="1"/>
  <c r="K323" i="1"/>
  <c r="J323" i="1"/>
  <c r="I323" i="1"/>
  <c r="H315" i="1"/>
  <c r="K315" i="1"/>
  <c r="J315" i="1"/>
  <c r="I315" i="1"/>
  <c r="K307" i="1"/>
  <c r="J307" i="1"/>
  <c r="I307" i="1"/>
  <c r="H307" i="1"/>
  <c r="K299" i="1"/>
  <c r="J299" i="1"/>
  <c r="I299" i="1"/>
  <c r="H299" i="1"/>
  <c r="K291" i="1"/>
  <c r="J291" i="1"/>
  <c r="H291" i="1"/>
  <c r="I291" i="1"/>
  <c r="K283" i="1"/>
  <c r="J283" i="1"/>
  <c r="I283" i="1"/>
  <c r="H283" i="1"/>
  <c r="K275" i="1"/>
  <c r="H275" i="1"/>
  <c r="J275" i="1"/>
  <c r="I275" i="1"/>
  <c r="K267" i="1"/>
  <c r="J267" i="1"/>
  <c r="I267" i="1"/>
  <c r="H267" i="1"/>
  <c r="K259" i="1"/>
  <c r="J259" i="1"/>
  <c r="I259" i="1"/>
  <c r="H259" i="1"/>
  <c r="K251" i="1"/>
  <c r="J251" i="1"/>
  <c r="I251" i="1"/>
  <c r="H251" i="1"/>
  <c r="K243" i="1"/>
  <c r="J243" i="1"/>
  <c r="I243" i="1"/>
  <c r="H243" i="1"/>
  <c r="K235" i="1"/>
  <c r="J235" i="1"/>
  <c r="I235" i="1"/>
  <c r="H235" i="1"/>
  <c r="K227" i="1"/>
  <c r="H227" i="1"/>
  <c r="J227" i="1"/>
  <c r="I227" i="1"/>
  <c r="K219" i="1"/>
  <c r="J219" i="1"/>
  <c r="I219" i="1"/>
  <c r="H219" i="1"/>
  <c r="K211" i="1"/>
  <c r="I211" i="1"/>
  <c r="H211" i="1"/>
  <c r="J211" i="1"/>
  <c r="K203" i="1"/>
  <c r="J203" i="1"/>
  <c r="I203" i="1"/>
  <c r="H203" i="1"/>
  <c r="K195" i="1"/>
  <c r="J195" i="1"/>
  <c r="I195" i="1"/>
  <c r="H195" i="1"/>
  <c r="K187" i="1"/>
  <c r="J187" i="1"/>
  <c r="I187" i="1"/>
  <c r="H187" i="1"/>
  <c r="K179" i="1"/>
  <c r="I179" i="1"/>
  <c r="H179" i="1"/>
  <c r="J179" i="1"/>
  <c r="K171" i="1"/>
  <c r="J171" i="1"/>
  <c r="I171" i="1"/>
  <c r="H171" i="1"/>
  <c r="K163" i="1"/>
  <c r="J163" i="1"/>
  <c r="I163" i="1"/>
  <c r="H163" i="1"/>
  <c r="K155" i="1"/>
  <c r="J155" i="1"/>
  <c r="I155" i="1"/>
  <c r="H155" i="1"/>
  <c r="K147" i="1"/>
  <c r="H147" i="1"/>
  <c r="J147" i="1"/>
  <c r="I147" i="1"/>
  <c r="K139" i="1"/>
  <c r="J139" i="1"/>
  <c r="I139" i="1"/>
  <c r="H139" i="1"/>
  <c r="K131" i="1"/>
  <c r="J131" i="1"/>
  <c r="H131" i="1"/>
  <c r="I131" i="1"/>
  <c r="K123" i="1"/>
  <c r="J123" i="1"/>
  <c r="H123" i="1"/>
  <c r="I123" i="1"/>
  <c r="K115" i="1"/>
  <c r="J115" i="1"/>
  <c r="I115" i="1"/>
  <c r="H115" i="1"/>
  <c r="K107" i="1"/>
  <c r="H107" i="1"/>
  <c r="J107" i="1"/>
  <c r="I107" i="1"/>
  <c r="K99" i="1"/>
  <c r="J99" i="1"/>
  <c r="I99" i="1"/>
  <c r="H99" i="1"/>
  <c r="K91" i="1"/>
  <c r="J91" i="1"/>
  <c r="I91" i="1"/>
  <c r="H91" i="1"/>
  <c r="K83" i="1"/>
  <c r="I83" i="1"/>
  <c r="H83" i="1"/>
  <c r="J83" i="1"/>
  <c r="K75" i="1"/>
  <c r="J75" i="1"/>
  <c r="I75" i="1"/>
  <c r="H75" i="1"/>
  <c r="I70" i="1"/>
  <c r="H70" i="1"/>
  <c r="K70" i="1"/>
  <c r="J70" i="1"/>
  <c r="I68" i="1"/>
  <c r="H68" i="1"/>
  <c r="K68" i="1"/>
  <c r="J68" i="1"/>
  <c r="K63" i="1"/>
  <c r="I63" i="1"/>
  <c r="H63" i="1"/>
  <c r="J63" i="1"/>
  <c r="K55" i="1"/>
  <c r="J55" i="1"/>
  <c r="I55" i="1"/>
  <c r="H55" i="1"/>
  <c r="I50" i="1"/>
  <c r="H50" i="1"/>
  <c r="K50" i="1"/>
  <c r="J50" i="1"/>
  <c r="I42" i="1"/>
  <c r="H42" i="1"/>
  <c r="J42" i="1"/>
  <c r="K42" i="1"/>
  <c r="I34" i="1"/>
  <c r="H34" i="1"/>
  <c r="J34" i="1"/>
  <c r="K34" i="1"/>
  <c r="I26" i="1"/>
  <c r="H26" i="1"/>
  <c r="K26" i="1"/>
  <c r="J26" i="1"/>
  <c r="I18" i="1"/>
  <c r="H18" i="1"/>
  <c r="K18" i="1"/>
  <c r="J18" i="1"/>
  <c r="I10" i="1"/>
  <c r="H10" i="1"/>
  <c r="K10" i="1"/>
  <c r="J10" i="1"/>
  <c r="K980" i="1"/>
  <c r="J980" i="1"/>
  <c r="I980" i="1"/>
  <c r="H980" i="1"/>
  <c r="K956" i="1"/>
  <c r="I956" i="1"/>
  <c r="H956" i="1"/>
  <c r="J956" i="1"/>
  <c r="K932" i="1"/>
  <c r="J932" i="1"/>
  <c r="I932" i="1"/>
  <c r="H932" i="1"/>
  <c r="K892" i="1"/>
  <c r="J892" i="1"/>
  <c r="I892" i="1"/>
  <c r="H892" i="1"/>
  <c r="K876" i="1"/>
  <c r="J876" i="1"/>
  <c r="I876" i="1"/>
  <c r="H876" i="1"/>
  <c r="K836" i="1"/>
  <c r="J836" i="1"/>
  <c r="I836" i="1"/>
  <c r="H836" i="1"/>
  <c r="K820" i="1"/>
  <c r="J820" i="1"/>
  <c r="I820" i="1"/>
  <c r="H820" i="1"/>
  <c r="K748" i="1"/>
  <c r="J748" i="1"/>
  <c r="I748" i="1"/>
  <c r="H748" i="1"/>
  <c r="K740" i="1"/>
  <c r="J740" i="1"/>
  <c r="I740" i="1"/>
  <c r="H740" i="1"/>
  <c r="K716" i="1"/>
  <c r="J716" i="1"/>
  <c r="H716" i="1"/>
  <c r="I716" i="1"/>
  <c r="K976" i="1"/>
  <c r="H976" i="1"/>
  <c r="J976" i="1"/>
  <c r="I976" i="1"/>
  <c r="K960" i="1"/>
  <c r="H960" i="1"/>
  <c r="J960" i="1"/>
  <c r="I960" i="1"/>
  <c r="K944" i="1"/>
  <c r="H944" i="1"/>
  <c r="J944" i="1"/>
  <c r="I944" i="1"/>
  <c r="K936" i="1"/>
  <c r="I936" i="1"/>
  <c r="H936" i="1"/>
  <c r="J936" i="1"/>
  <c r="K904" i="1"/>
  <c r="I904" i="1"/>
  <c r="H904" i="1"/>
  <c r="J904" i="1"/>
  <c r="K888" i="1"/>
  <c r="I888" i="1"/>
  <c r="H888" i="1"/>
  <c r="J888" i="1"/>
  <c r="K880" i="1"/>
  <c r="J880" i="1"/>
  <c r="I880" i="1"/>
  <c r="H880" i="1"/>
  <c r="K872" i="1"/>
  <c r="I872" i="1"/>
  <c r="H872" i="1"/>
  <c r="J872" i="1"/>
  <c r="K856" i="1"/>
  <c r="I856" i="1"/>
  <c r="H856" i="1"/>
  <c r="J856" i="1"/>
  <c r="K840" i="1"/>
  <c r="I840" i="1"/>
  <c r="H840" i="1"/>
  <c r="J840" i="1"/>
  <c r="K824" i="1"/>
  <c r="I824" i="1"/>
  <c r="H824" i="1"/>
  <c r="J824" i="1"/>
  <c r="K792" i="1"/>
  <c r="I792" i="1"/>
  <c r="H792" i="1"/>
  <c r="J792" i="1"/>
  <c r="K784" i="1"/>
  <c r="J784" i="1"/>
  <c r="I784" i="1"/>
  <c r="H784" i="1"/>
  <c r="K768" i="1"/>
  <c r="J768" i="1"/>
  <c r="I768" i="1"/>
  <c r="H768" i="1"/>
  <c r="K752" i="1"/>
  <c r="J752" i="1"/>
  <c r="I752" i="1"/>
  <c r="H752" i="1"/>
  <c r="K736" i="1"/>
  <c r="J736" i="1"/>
  <c r="I736" i="1"/>
  <c r="H736" i="1"/>
  <c r="K728" i="1"/>
  <c r="I728" i="1"/>
  <c r="H728" i="1"/>
  <c r="J728" i="1"/>
  <c r="K712" i="1"/>
  <c r="I712" i="1"/>
  <c r="H712" i="1"/>
  <c r="J712" i="1"/>
  <c r="K688" i="1"/>
  <c r="H688" i="1"/>
  <c r="J688" i="1"/>
  <c r="I688" i="1"/>
  <c r="K664" i="1"/>
  <c r="I664" i="1"/>
  <c r="H664" i="1"/>
  <c r="J664" i="1"/>
  <c r="K640" i="1"/>
  <c r="J640" i="1"/>
  <c r="I640" i="1"/>
  <c r="H640" i="1"/>
  <c r="K632" i="1"/>
  <c r="I632" i="1"/>
  <c r="H632" i="1"/>
  <c r="J632" i="1"/>
  <c r="K624" i="1"/>
  <c r="J624" i="1"/>
  <c r="I624" i="1"/>
  <c r="H624" i="1"/>
  <c r="K608" i="1"/>
  <c r="J608" i="1"/>
  <c r="I608" i="1"/>
  <c r="H608" i="1"/>
  <c r="K592" i="1"/>
  <c r="H592" i="1"/>
  <c r="J592" i="1"/>
  <c r="I592" i="1"/>
  <c r="K576" i="1"/>
  <c r="J576" i="1"/>
  <c r="I576" i="1"/>
  <c r="H576" i="1"/>
  <c r="K560" i="1"/>
  <c r="J560" i="1"/>
  <c r="I560" i="1"/>
  <c r="H560" i="1"/>
  <c r="K552" i="1"/>
  <c r="I552" i="1"/>
  <c r="J552" i="1"/>
  <c r="H552" i="1"/>
  <c r="K536" i="1"/>
  <c r="I536" i="1"/>
  <c r="H536" i="1"/>
  <c r="J536" i="1"/>
  <c r="K512" i="1"/>
  <c r="J512" i="1"/>
  <c r="I512" i="1"/>
  <c r="H512" i="1"/>
  <c r="K496" i="1"/>
  <c r="J496" i="1"/>
  <c r="I496" i="1"/>
  <c r="H496" i="1"/>
  <c r="K480" i="1"/>
  <c r="J480" i="1"/>
  <c r="I480" i="1"/>
  <c r="H480" i="1"/>
  <c r="K464" i="1"/>
  <c r="J464" i="1"/>
  <c r="I464" i="1"/>
  <c r="H464" i="1"/>
  <c r="K440" i="1"/>
  <c r="I440" i="1"/>
  <c r="H440" i="1"/>
  <c r="J440" i="1"/>
  <c r="K424" i="1"/>
  <c r="J424" i="1"/>
  <c r="I424" i="1"/>
  <c r="H424" i="1"/>
  <c r="K400" i="1"/>
  <c r="I400" i="1"/>
  <c r="H400" i="1"/>
  <c r="J400" i="1"/>
  <c r="K384" i="1"/>
  <c r="I384" i="1"/>
  <c r="H384" i="1"/>
  <c r="J384" i="1"/>
  <c r="K376" i="1"/>
  <c r="H376" i="1"/>
  <c r="J376" i="1"/>
  <c r="I376" i="1"/>
  <c r="K360" i="1"/>
  <c r="I360" i="1"/>
  <c r="H360" i="1"/>
  <c r="J360" i="1"/>
  <c r="K344" i="1"/>
  <c r="J344" i="1"/>
  <c r="I344" i="1"/>
  <c r="H344" i="1"/>
  <c r="K328" i="1"/>
  <c r="H328" i="1"/>
  <c r="J328" i="1"/>
  <c r="I328" i="1"/>
  <c r="K320" i="1"/>
  <c r="I320" i="1"/>
  <c r="H320" i="1"/>
  <c r="J320" i="1"/>
  <c r="K312" i="1"/>
  <c r="I312" i="1"/>
  <c r="H312" i="1"/>
  <c r="J312" i="1"/>
  <c r="I288" i="1"/>
  <c r="H288" i="1"/>
  <c r="J288" i="1"/>
  <c r="K288" i="1"/>
  <c r="I264" i="1"/>
  <c r="H264" i="1"/>
  <c r="K264" i="1"/>
  <c r="J264" i="1"/>
  <c r="I248" i="1"/>
  <c r="H248" i="1"/>
  <c r="K248" i="1"/>
  <c r="J248" i="1"/>
  <c r="I240" i="1"/>
  <c r="H240" i="1"/>
  <c r="K240" i="1"/>
  <c r="J240" i="1"/>
  <c r="I232" i="1"/>
  <c r="H232" i="1"/>
  <c r="K232" i="1"/>
  <c r="J232" i="1"/>
  <c r="I200" i="1"/>
  <c r="H200" i="1"/>
  <c r="K200" i="1"/>
  <c r="J200" i="1"/>
  <c r="I192" i="1"/>
  <c r="H192" i="1"/>
  <c r="J192" i="1"/>
  <c r="K192" i="1"/>
  <c r="I184" i="1"/>
  <c r="H184" i="1"/>
  <c r="K184" i="1"/>
  <c r="J184" i="1"/>
  <c r="I176" i="1"/>
  <c r="H176" i="1"/>
  <c r="K176" i="1"/>
  <c r="J176" i="1"/>
  <c r="I120" i="1"/>
  <c r="H120" i="1"/>
  <c r="K120" i="1"/>
  <c r="J120" i="1"/>
  <c r="I112" i="1"/>
  <c r="H112" i="1"/>
  <c r="J112" i="1"/>
  <c r="K112" i="1"/>
  <c r="I96" i="1"/>
  <c r="H96" i="1"/>
  <c r="J96" i="1"/>
  <c r="K96" i="1"/>
  <c r="I80" i="1"/>
  <c r="H80" i="1"/>
  <c r="K80" i="1"/>
  <c r="J80" i="1"/>
  <c r="K47" i="1"/>
  <c r="I47" i="1"/>
  <c r="J47" i="1"/>
  <c r="H47" i="1"/>
  <c r="H979" i="1"/>
  <c r="K979" i="1"/>
  <c r="J979" i="1"/>
  <c r="I979" i="1"/>
  <c r="H971" i="1"/>
  <c r="K971" i="1"/>
  <c r="J971" i="1"/>
  <c r="I971" i="1"/>
  <c r="H963" i="1"/>
  <c r="K963" i="1"/>
  <c r="J963" i="1"/>
  <c r="I963" i="1"/>
  <c r="H947" i="1"/>
  <c r="K947" i="1"/>
  <c r="J947" i="1"/>
  <c r="I947" i="1"/>
  <c r="H931" i="1"/>
  <c r="K931" i="1"/>
  <c r="I931" i="1"/>
  <c r="J931" i="1"/>
  <c r="H923" i="1"/>
  <c r="K923" i="1"/>
  <c r="J923" i="1"/>
  <c r="I923" i="1"/>
  <c r="H907" i="1"/>
  <c r="K907" i="1"/>
  <c r="J907" i="1"/>
  <c r="I907" i="1"/>
  <c r="H891" i="1"/>
  <c r="K891" i="1"/>
  <c r="J891" i="1"/>
  <c r="I891" i="1"/>
  <c r="H875" i="1"/>
  <c r="K875" i="1"/>
  <c r="J875" i="1"/>
  <c r="I875" i="1"/>
  <c r="H867" i="1"/>
  <c r="K867" i="1"/>
  <c r="I867" i="1"/>
  <c r="J867" i="1"/>
  <c r="H859" i="1"/>
  <c r="K859" i="1"/>
  <c r="J859" i="1"/>
  <c r="I859" i="1"/>
  <c r="H843" i="1"/>
  <c r="K843" i="1"/>
  <c r="J843" i="1"/>
  <c r="I843" i="1"/>
  <c r="H827" i="1"/>
  <c r="K827" i="1"/>
  <c r="J827" i="1"/>
  <c r="I827" i="1"/>
  <c r="H819" i="1"/>
  <c r="K819" i="1"/>
  <c r="J819" i="1"/>
  <c r="I819" i="1"/>
  <c r="H803" i="1"/>
  <c r="K803" i="1"/>
  <c r="I803" i="1"/>
  <c r="J803" i="1"/>
  <c r="H795" i="1"/>
  <c r="K795" i="1"/>
  <c r="J795" i="1"/>
  <c r="I795" i="1"/>
  <c r="H771" i="1"/>
  <c r="K771" i="1"/>
  <c r="I771" i="1"/>
  <c r="J771" i="1"/>
  <c r="H755" i="1"/>
  <c r="K755" i="1"/>
  <c r="I755" i="1"/>
  <c r="J755" i="1"/>
  <c r="H747" i="1"/>
  <c r="K747" i="1"/>
  <c r="J747" i="1"/>
  <c r="I747" i="1"/>
  <c r="H739" i="1"/>
  <c r="K739" i="1"/>
  <c r="I739" i="1"/>
  <c r="J739" i="1"/>
  <c r="H731" i="1"/>
  <c r="K731" i="1"/>
  <c r="J731" i="1"/>
  <c r="I731" i="1"/>
  <c r="H715" i="1"/>
  <c r="K715" i="1"/>
  <c r="J715" i="1"/>
  <c r="I715" i="1"/>
  <c r="H699" i="1"/>
  <c r="K699" i="1"/>
  <c r="J699" i="1"/>
  <c r="I699" i="1"/>
  <c r="H675" i="1"/>
  <c r="K675" i="1"/>
  <c r="J675" i="1"/>
  <c r="I675" i="1"/>
  <c r="H667" i="1"/>
  <c r="K667" i="1"/>
  <c r="J667" i="1"/>
  <c r="I667" i="1"/>
  <c r="H643" i="1"/>
  <c r="K643" i="1"/>
  <c r="J643" i="1"/>
  <c r="I643" i="1"/>
  <c r="H635" i="1"/>
  <c r="K635" i="1"/>
  <c r="J635" i="1"/>
  <c r="I635" i="1"/>
  <c r="H619" i="1"/>
  <c r="K619" i="1"/>
  <c r="J619" i="1"/>
  <c r="I619" i="1"/>
  <c r="H611" i="1"/>
  <c r="K611" i="1"/>
  <c r="I611" i="1"/>
  <c r="J611" i="1"/>
  <c r="H563" i="1"/>
  <c r="K563" i="1"/>
  <c r="J563" i="1"/>
  <c r="I563" i="1"/>
  <c r="K990" i="1"/>
  <c r="J990" i="1"/>
  <c r="I990" i="1"/>
  <c r="H990" i="1"/>
  <c r="K982" i="1"/>
  <c r="J982" i="1"/>
  <c r="I982" i="1"/>
  <c r="H982" i="1"/>
  <c r="K974" i="1"/>
  <c r="J974" i="1"/>
  <c r="I974" i="1"/>
  <c r="H974" i="1"/>
  <c r="K966" i="1"/>
  <c r="J966" i="1"/>
  <c r="I966" i="1"/>
  <c r="H966" i="1"/>
  <c r="K958" i="1"/>
  <c r="J958" i="1"/>
  <c r="I958" i="1"/>
  <c r="H958" i="1"/>
  <c r="K950" i="1"/>
  <c r="J950" i="1"/>
  <c r="I950" i="1"/>
  <c r="H950" i="1"/>
  <c r="K942" i="1"/>
  <c r="J942" i="1"/>
  <c r="I942" i="1"/>
  <c r="H942" i="1"/>
  <c r="K934" i="1"/>
  <c r="H934" i="1"/>
  <c r="J934" i="1"/>
  <c r="I934" i="1"/>
  <c r="K926" i="1"/>
  <c r="J926" i="1"/>
  <c r="I926" i="1"/>
  <c r="H926" i="1"/>
  <c r="K918" i="1"/>
  <c r="I918" i="1"/>
  <c r="H918" i="1"/>
  <c r="J918" i="1"/>
  <c r="K910" i="1"/>
  <c r="J910" i="1"/>
  <c r="I910" i="1"/>
  <c r="H910" i="1"/>
  <c r="K902" i="1"/>
  <c r="J902" i="1"/>
  <c r="I902" i="1"/>
  <c r="H902" i="1"/>
  <c r="K894" i="1"/>
  <c r="J894" i="1"/>
  <c r="I894" i="1"/>
  <c r="H894" i="1"/>
  <c r="K886" i="1"/>
  <c r="J886" i="1"/>
  <c r="I886" i="1"/>
  <c r="H886" i="1"/>
  <c r="K878" i="1"/>
  <c r="J878" i="1"/>
  <c r="I878" i="1"/>
  <c r="H878" i="1"/>
  <c r="K870" i="1"/>
  <c r="J870" i="1"/>
  <c r="I870" i="1"/>
  <c r="H870" i="1"/>
  <c r="K862" i="1"/>
  <c r="J862" i="1"/>
  <c r="I862" i="1"/>
  <c r="H862" i="1"/>
  <c r="K854" i="1"/>
  <c r="J854" i="1"/>
  <c r="I854" i="1"/>
  <c r="H854" i="1"/>
  <c r="K846" i="1"/>
  <c r="J846" i="1"/>
  <c r="I846" i="1"/>
  <c r="H846" i="1"/>
  <c r="K838" i="1"/>
  <c r="J838" i="1"/>
  <c r="I838" i="1"/>
  <c r="H838" i="1"/>
  <c r="K830" i="1"/>
  <c r="J830" i="1"/>
  <c r="I830" i="1"/>
  <c r="H830" i="1"/>
  <c r="K822" i="1"/>
  <c r="J822" i="1"/>
  <c r="I822" i="1"/>
  <c r="H822" i="1"/>
  <c r="K814" i="1"/>
  <c r="J814" i="1"/>
  <c r="I814" i="1"/>
  <c r="H814" i="1"/>
  <c r="K806" i="1"/>
  <c r="H806" i="1"/>
  <c r="J806" i="1"/>
  <c r="I806" i="1"/>
  <c r="K798" i="1"/>
  <c r="J798" i="1"/>
  <c r="I798" i="1"/>
  <c r="H798" i="1"/>
  <c r="K790" i="1"/>
  <c r="I790" i="1"/>
  <c r="H790" i="1"/>
  <c r="J790" i="1"/>
  <c r="K782" i="1"/>
  <c r="J782" i="1"/>
  <c r="I782" i="1"/>
  <c r="H782" i="1"/>
  <c r="K774" i="1"/>
  <c r="J774" i="1"/>
  <c r="I774" i="1"/>
  <c r="H774" i="1"/>
  <c r="K766" i="1"/>
  <c r="J766" i="1"/>
  <c r="I766" i="1"/>
  <c r="H766" i="1"/>
  <c r="K758" i="1"/>
  <c r="J758" i="1"/>
  <c r="I758" i="1"/>
  <c r="H758" i="1"/>
  <c r="K750" i="1"/>
  <c r="J750" i="1"/>
  <c r="I750" i="1"/>
  <c r="H750" i="1"/>
  <c r="K742" i="1"/>
  <c r="J742" i="1"/>
  <c r="I742" i="1"/>
  <c r="H742" i="1"/>
  <c r="K734" i="1"/>
  <c r="J734" i="1"/>
  <c r="I734" i="1"/>
  <c r="H734" i="1"/>
  <c r="K726" i="1"/>
  <c r="I726" i="1"/>
  <c r="H726" i="1"/>
  <c r="J726" i="1"/>
  <c r="K718" i="1"/>
  <c r="J718" i="1"/>
  <c r="I718" i="1"/>
  <c r="H718" i="1"/>
  <c r="K710" i="1"/>
  <c r="I710" i="1"/>
  <c r="H710" i="1"/>
  <c r="J710" i="1"/>
  <c r="K702" i="1"/>
  <c r="J702" i="1"/>
  <c r="I702" i="1"/>
  <c r="H702" i="1"/>
  <c r="K694" i="1"/>
  <c r="I694" i="1"/>
  <c r="H694" i="1"/>
  <c r="J694" i="1"/>
  <c r="K686" i="1"/>
  <c r="J686" i="1"/>
  <c r="I686" i="1"/>
  <c r="H686" i="1"/>
  <c r="K678" i="1"/>
  <c r="H678" i="1"/>
  <c r="I678" i="1"/>
  <c r="J678" i="1"/>
  <c r="K670" i="1"/>
  <c r="J670" i="1"/>
  <c r="I670" i="1"/>
  <c r="H670" i="1"/>
  <c r="K662" i="1"/>
  <c r="I662" i="1"/>
  <c r="H662" i="1"/>
  <c r="J662" i="1"/>
  <c r="K654" i="1"/>
  <c r="J654" i="1"/>
  <c r="I654" i="1"/>
  <c r="H654" i="1"/>
  <c r="K646" i="1"/>
  <c r="J646" i="1"/>
  <c r="I646" i="1"/>
  <c r="H646" i="1"/>
  <c r="K638" i="1"/>
  <c r="J638" i="1"/>
  <c r="I638" i="1"/>
  <c r="H638" i="1"/>
  <c r="K630" i="1"/>
  <c r="J630" i="1"/>
  <c r="I630" i="1"/>
  <c r="H630" i="1"/>
  <c r="K622" i="1"/>
  <c r="J622" i="1"/>
  <c r="I622" i="1"/>
  <c r="H622" i="1"/>
  <c r="K614" i="1"/>
  <c r="J614" i="1"/>
  <c r="I614" i="1"/>
  <c r="H614" i="1"/>
  <c r="K606" i="1"/>
  <c r="J606" i="1"/>
  <c r="I606" i="1"/>
  <c r="H606" i="1"/>
  <c r="K598" i="1"/>
  <c r="I598" i="1"/>
  <c r="H598" i="1"/>
  <c r="J598" i="1"/>
  <c r="K590" i="1"/>
  <c r="J590" i="1"/>
  <c r="H590" i="1"/>
  <c r="I590" i="1"/>
  <c r="K582" i="1"/>
  <c r="J582" i="1"/>
  <c r="I582" i="1"/>
  <c r="H582" i="1"/>
  <c r="K574" i="1"/>
  <c r="J574" i="1"/>
  <c r="H574" i="1"/>
  <c r="I574" i="1"/>
  <c r="K566" i="1"/>
  <c r="H566" i="1"/>
  <c r="J566" i="1"/>
  <c r="I566" i="1"/>
  <c r="K558" i="1"/>
  <c r="J558" i="1"/>
  <c r="H558" i="1"/>
  <c r="I558" i="1"/>
  <c r="K550" i="1"/>
  <c r="I550" i="1"/>
  <c r="H550" i="1"/>
  <c r="J550" i="1"/>
  <c r="K542" i="1"/>
  <c r="J542" i="1"/>
  <c r="H542" i="1"/>
  <c r="I542" i="1"/>
  <c r="K534" i="1"/>
  <c r="J534" i="1"/>
  <c r="H534" i="1"/>
  <c r="I534" i="1"/>
  <c r="K526" i="1"/>
  <c r="J526" i="1"/>
  <c r="H526" i="1"/>
  <c r="I526" i="1"/>
  <c r="K518" i="1"/>
  <c r="J518" i="1"/>
  <c r="I518" i="1"/>
  <c r="H518" i="1"/>
  <c r="K510" i="1"/>
  <c r="J510" i="1"/>
  <c r="H510" i="1"/>
  <c r="I510" i="1"/>
  <c r="K502" i="1"/>
  <c r="H502" i="1"/>
  <c r="J502" i="1"/>
  <c r="I502" i="1"/>
  <c r="K494" i="1"/>
  <c r="J494" i="1"/>
  <c r="H494" i="1"/>
  <c r="I494" i="1"/>
  <c r="K486" i="1"/>
  <c r="I486" i="1"/>
  <c r="H486" i="1"/>
  <c r="J486" i="1"/>
  <c r="K478" i="1"/>
  <c r="H478" i="1"/>
  <c r="J478" i="1"/>
  <c r="I478" i="1"/>
  <c r="K470" i="1"/>
  <c r="I470" i="1"/>
  <c r="H470" i="1"/>
  <c r="J470" i="1"/>
  <c r="K462" i="1"/>
  <c r="H462" i="1"/>
  <c r="J462" i="1"/>
  <c r="I462" i="1"/>
  <c r="K454" i="1"/>
  <c r="J454" i="1"/>
  <c r="I454" i="1"/>
  <c r="H454" i="1"/>
  <c r="K446" i="1"/>
  <c r="H446" i="1"/>
  <c r="J446" i="1"/>
  <c r="I446" i="1"/>
  <c r="K438" i="1"/>
  <c r="J438" i="1"/>
  <c r="I438" i="1"/>
  <c r="H438" i="1"/>
  <c r="K430" i="1"/>
  <c r="I430" i="1"/>
  <c r="J430" i="1"/>
  <c r="H430" i="1"/>
  <c r="K422" i="1"/>
  <c r="J422" i="1"/>
  <c r="I422" i="1"/>
  <c r="H422" i="1"/>
  <c r="K414" i="1"/>
  <c r="J414" i="1"/>
  <c r="I414" i="1"/>
  <c r="H414" i="1"/>
  <c r="K406" i="1"/>
  <c r="J406" i="1"/>
  <c r="I406" i="1"/>
  <c r="H406" i="1"/>
  <c r="K398" i="1"/>
  <c r="I398" i="1"/>
  <c r="H398" i="1"/>
  <c r="J398" i="1"/>
  <c r="K390" i="1"/>
  <c r="J390" i="1"/>
  <c r="I390" i="1"/>
  <c r="H390" i="1"/>
  <c r="K382" i="1"/>
  <c r="I382" i="1"/>
  <c r="H382" i="1"/>
  <c r="J382" i="1"/>
  <c r="K374" i="1"/>
  <c r="J374" i="1"/>
  <c r="I374" i="1"/>
  <c r="H374" i="1"/>
  <c r="K366" i="1"/>
  <c r="H366" i="1"/>
  <c r="I366" i="1"/>
  <c r="J366" i="1"/>
  <c r="K358" i="1"/>
  <c r="J358" i="1"/>
  <c r="I358" i="1"/>
  <c r="H358" i="1"/>
  <c r="K350" i="1"/>
  <c r="I350" i="1"/>
  <c r="H350" i="1"/>
  <c r="J350" i="1"/>
  <c r="K342" i="1"/>
  <c r="J342" i="1"/>
  <c r="I342" i="1"/>
  <c r="H342" i="1"/>
  <c r="K334" i="1"/>
  <c r="J334" i="1"/>
  <c r="I334" i="1"/>
  <c r="H334" i="1"/>
  <c r="K326" i="1"/>
  <c r="J326" i="1"/>
  <c r="I326" i="1"/>
  <c r="H326" i="1"/>
  <c r="K318" i="1"/>
  <c r="H318" i="1"/>
  <c r="J318" i="1"/>
  <c r="I318" i="1"/>
  <c r="K310" i="1"/>
  <c r="J310" i="1"/>
  <c r="I310" i="1"/>
  <c r="H310" i="1"/>
  <c r="I302" i="1"/>
  <c r="H302" i="1"/>
  <c r="K302" i="1"/>
  <c r="J302" i="1"/>
  <c r="I294" i="1"/>
  <c r="H294" i="1"/>
  <c r="K294" i="1"/>
  <c r="J294" i="1"/>
  <c r="I286" i="1"/>
  <c r="H286" i="1"/>
  <c r="K286" i="1"/>
  <c r="J286" i="1"/>
  <c r="I278" i="1"/>
  <c r="H278" i="1"/>
  <c r="J278" i="1"/>
  <c r="K278" i="1"/>
  <c r="I270" i="1"/>
  <c r="H270" i="1"/>
  <c r="K270" i="1"/>
  <c r="J270" i="1"/>
  <c r="I262" i="1"/>
  <c r="H262" i="1"/>
  <c r="K262" i="1"/>
  <c r="J262" i="1"/>
  <c r="I254" i="1"/>
  <c r="H254" i="1"/>
  <c r="K254" i="1"/>
  <c r="J254" i="1"/>
  <c r="I246" i="1"/>
  <c r="H246" i="1"/>
  <c r="K246" i="1"/>
  <c r="J246" i="1"/>
  <c r="I238" i="1"/>
  <c r="H238" i="1"/>
  <c r="K238" i="1"/>
  <c r="J238" i="1"/>
  <c r="I230" i="1"/>
  <c r="H230" i="1"/>
  <c r="K230" i="1"/>
  <c r="J230" i="1"/>
  <c r="I222" i="1"/>
  <c r="H222" i="1"/>
  <c r="K222" i="1"/>
  <c r="J222" i="1"/>
  <c r="I214" i="1"/>
  <c r="H214" i="1"/>
  <c r="K214" i="1"/>
  <c r="J214" i="1"/>
  <c r="I206" i="1"/>
  <c r="H206" i="1"/>
  <c r="K206" i="1"/>
  <c r="J206" i="1"/>
  <c r="I198" i="1"/>
  <c r="H198" i="1"/>
  <c r="J198" i="1"/>
  <c r="K198" i="1"/>
  <c r="I190" i="1"/>
  <c r="H190" i="1"/>
  <c r="K190" i="1"/>
  <c r="J190" i="1"/>
  <c r="I182" i="1"/>
  <c r="H182" i="1"/>
  <c r="K182" i="1"/>
  <c r="J182" i="1"/>
  <c r="I174" i="1"/>
  <c r="H174" i="1"/>
  <c r="K174" i="1"/>
  <c r="J174" i="1"/>
  <c r="I166" i="1"/>
  <c r="H166" i="1"/>
  <c r="K166" i="1"/>
  <c r="J166" i="1"/>
  <c r="I158" i="1"/>
  <c r="H158" i="1"/>
  <c r="K158" i="1"/>
  <c r="J158" i="1"/>
  <c r="I150" i="1"/>
  <c r="H150" i="1"/>
  <c r="K150" i="1"/>
  <c r="J150" i="1"/>
  <c r="I142" i="1"/>
  <c r="H142" i="1"/>
  <c r="K142" i="1"/>
  <c r="J142" i="1"/>
  <c r="I134" i="1"/>
  <c r="H134" i="1"/>
  <c r="J134" i="1"/>
  <c r="K134" i="1"/>
  <c r="I126" i="1"/>
  <c r="H126" i="1"/>
  <c r="K126" i="1"/>
  <c r="J126" i="1"/>
  <c r="I118" i="1"/>
  <c r="H118" i="1"/>
  <c r="J118" i="1"/>
  <c r="K118" i="1"/>
  <c r="I110" i="1"/>
  <c r="H110" i="1"/>
  <c r="K110" i="1"/>
  <c r="J110" i="1"/>
  <c r="I102" i="1"/>
  <c r="H102" i="1"/>
  <c r="K102" i="1"/>
  <c r="J102" i="1"/>
  <c r="I94" i="1"/>
  <c r="H94" i="1"/>
  <c r="K94" i="1"/>
  <c r="J94" i="1"/>
  <c r="I86" i="1"/>
  <c r="H86" i="1"/>
  <c r="K86" i="1"/>
  <c r="J86" i="1"/>
  <c r="I78" i="1"/>
  <c r="H78" i="1"/>
  <c r="K78" i="1"/>
  <c r="J78" i="1"/>
  <c r="I66" i="1"/>
  <c r="H66" i="1"/>
  <c r="K66" i="1"/>
  <c r="J66" i="1"/>
  <c r="I58" i="1"/>
  <c r="H58" i="1"/>
  <c r="K58" i="1"/>
  <c r="J58" i="1"/>
  <c r="I45" i="1"/>
  <c r="H45" i="1"/>
  <c r="K45" i="1"/>
  <c r="J45" i="1"/>
  <c r="J37" i="1"/>
  <c r="I37" i="1"/>
  <c r="H37" i="1"/>
  <c r="K37" i="1"/>
  <c r="K29" i="1"/>
  <c r="J29" i="1"/>
  <c r="I29" i="1"/>
  <c r="H29" i="1"/>
  <c r="H21" i="1"/>
  <c r="K21" i="1"/>
  <c r="J21" i="1"/>
  <c r="I21" i="1"/>
  <c r="K13" i="1"/>
  <c r="J13" i="1"/>
  <c r="I13" i="1"/>
  <c r="H13" i="1"/>
  <c r="J5" i="1"/>
  <c r="I5" i="1"/>
  <c r="H5" i="1"/>
  <c r="K5" i="1"/>
  <c r="H985" i="1"/>
  <c r="K985" i="1"/>
  <c r="I985" i="1"/>
  <c r="J985" i="1"/>
  <c r="H977" i="1"/>
  <c r="K977" i="1"/>
  <c r="J977" i="1"/>
  <c r="I977" i="1"/>
  <c r="H969" i="1"/>
  <c r="K969" i="1"/>
  <c r="J969" i="1"/>
  <c r="I969" i="1"/>
  <c r="H961" i="1"/>
  <c r="K961" i="1"/>
  <c r="J961" i="1"/>
  <c r="I961" i="1"/>
  <c r="H953" i="1"/>
  <c r="K953" i="1"/>
  <c r="J953" i="1"/>
  <c r="I953" i="1"/>
  <c r="H945" i="1"/>
  <c r="K945" i="1"/>
  <c r="J945" i="1"/>
  <c r="I945" i="1"/>
  <c r="H937" i="1"/>
  <c r="K937" i="1"/>
  <c r="J937" i="1"/>
  <c r="I937" i="1"/>
  <c r="H929" i="1"/>
  <c r="K929" i="1"/>
  <c r="J929" i="1"/>
  <c r="I929" i="1"/>
  <c r="H921" i="1"/>
  <c r="K921" i="1"/>
  <c r="J921" i="1"/>
  <c r="I921" i="1"/>
  <c r="H913" i="1"/>
  <c r="K913" i="1"/>
  <c r="J913" i="1"/>
  <c r="I913" i="1"/>
  <c r="H905" i="1"/>
  <c r="K905" i="1"/>
  <c r="J905" i="1"/>
  <c r="I905" i="1"/>
  <c r="H897" i="1"/>
  <c r="K897" i="1"/>
  <c r="J897" i="1"/>
  <c r="I897" i="1"/>
  <c r="H889" i="1"/>
  <c r="K889" i="1"/>
  <c r="J889" i="1"/>
  <c r="I889" i="1"/>
  <c r="H881" i="1"/>
  <c r="K881" i="1"/>
  <c r="J881" i="1"/>
  <c r="I881" i="1"/>
  <c r="H873" i="1"/>
  <c r="K873" i="1"/>
  <c r="J873" i="1"/>
  <c r="I873" i="1"/>
  <c r="H865" i="1"/>
  <c r="K865" i="1"/>
  <c r="J865" i="1"/>
  <c r="I865" i="1"/>
  <c r="H857" i="1"/>
  <c r="K857" i="1"/>
  <c r="I857" i="1"/>
  <c r="J857" i="1"/>
  <c r="H849" i="1"/>
  <c r="K849" i="1"/>
  <c r="J849" i="1"/>
  <c r="I849" i="1"/>
  <c r="H841" i="1"/>
  <c r="K841" i="1"/>
  <c r="J841" i="1"/>
  <c r="I841" i="1"/>
  <c r="H833" i="1"/>
  <c r="K833" i="1"/>
  <c r="J833" i="1"/>
  <c r="I833" i="1"/>
  <c r="H825" i="1"/>
  <c r="K825" i="1"/>
  <c r="J825" i="1"/>
  <c r="I825" i="1"/>
  <c r="H817" i="1"/>
  <c r="K817" i="1"/>
  <c r="J817" i="1"/>
  <c r="I817" i="1"/>
  <c r="H809" i="1"/>
  <c r="K809" i="1"/>
  <c r="J809" i="1"/>
  <c r="I809" i="1"/>
  <c r="H801" i="1"/>
  <c r="K801" i="1"/>
  <c r="J801" i="1"/>
  <c r="I801" i="1"/>
  <c r="H793" i="1"/>
  <c r="K793" i="1"/>
  <c r="J793" i="1"/>
  <c r="I793" i="1"/>
  <c r="H785" i="1"/>
  <c r="K785" i="1"/>
  <c r="J785" i="1"/>
  <c r="I785" i="1"/>
  <c r="H777" i="1"/>
  <c r="K777" i="1"/>
  <c r="J777" i="1"/>
  <c r="I777" i="1"/>
  <c r="H769" i="1"/>
  <c r="K769" i="1"/>
  <c r="J769" i="1"/>
  <c r="I769" i="1"/>
  <c r="H761" i="1"/>
  <c r="K761" i="1"/>
  <c r="J761" i="1"/>
  <c r="I761" i="1"/>
  <c r="H753" i="1"/>
  <c r="K753" i="1"/>
  <c r="J753" i="1"/>
  <c r="I753" i="1"/>
  <c r="H745" i="1"/>
  <c r="K745" i="1"/>
  <c r="J745" i="1"/>
  <c r="I745" i="1"/>
  <c r="H737" i="1"/>
  <c r="K737" i="1"/>
  <c r="J737" i="1"/>
  <c r="I737" i="1"/>
  <c r="H729" i="1"/>
  <c r="K729" i="1"/>
  <c r="I729" i="1"/>
  <c r="J729" i="1"/>
  <c r="H721" i="1"/>
  <c r="K721" i="1"/>
  <c r="J721" i="1"/>
  <c r="I721" i="1"/>
  <c r="H713" i="1"/>
  <c r="K713" i="1"/>
  <c r="J713" i="1"/>
  <c r="I713" i="1"/>
  <c r="H705" i="1"/>
  <c r="K705" i="1"/>
  <c r="J705" i="1"/>
  <c r="I705" i="1"/>
  <c r="H697" i="1"/>
  <c r="K697" i="1"/>
  <c r="J697" i="1"/>
  <c r="I697" i="1"/>
  <c r="H689" i="1"/>
  <c r="K689" i="1"/>
  <c r="J689" i="1"/>
  <c r="I689" i="1"/>
  <c r="H681" i="1"/>
  <c r="K681" i="1"/>
  <c r="J681" i="1"/>
  <c r="I681" i="1"/>
  <c r="H673" i="1"/>
  <c r="K673" i="1"/>
  <c r="J673" i="1"/>
  <c r="I673" i="1"/>
  <c r="H665" i="1"/>
  <c r="K665" i="1"/>
  <c r="J665" i="1"/>
  <c r="I665" i="1"/>
  <c r="H657" i="1"/>
  <c r="K657" i="1"/>
  <c r="J657" i="1"/>
  <c r="I657" i="1"/>
  <c r="H649" i="1"/>
  <c r="K649" i="1"/>
  <c r="J649" i="1"/>
  <c r="I649" i="1"/>
  <c r="H641" i="1"/>
  <c r="K641" i="1"/>
  <c r="J641" i="1"/>
  <c r="I641" i="1"/>
  <c r="H633" i="1"/>
  <c r="K633" i="1"/>
  <c r="J633" i="1"/>
  <c r="I633" i="1"/>
  <c r="H625" i="1"/>
  <c r="K625" i="1"/>
  <c r="J625" i="1"/>
  <c r="I625" i="1"/>
  <c r="H617" i="1"/>
  <c r="K617" i="1"/>
  <c r="J617" i="1"/>
  <c r="I617" i="1"/>
  <c r="H609" i="1"/>
  <c r="K609" i="1"/>
  <c r="J609" i="1"/>
  <c r="I609" i="1"/>
  <c r="H601" i="1"/>
  <c r="K601" i="1"/>
  <c r="I601" i="1"/>
  <c r="J601" i="1"/>
  <c r="H593" i="1"/>
  <c r="K593" i="1"/>
  <c r="I593" i="1"/>
  <c r="J593" i="1"/>
  <c r="H585" i="1"/>
  <c r="K585" i="1"/>
  <c r="J585" i="1"/>
  <c r="I585" i="1"/>
  <c r="H577" i="1"/>
  <c r="K577" i="1"/>
  <c r="I577" i="1"/>
  <c r="J577" i="1"/>
  <c r="H569" i="1"/>
  <c r="K569" i="1"/>
  <c r="J569" i="1"/>
  <c r="I569" i="1"/>
  <c r="H561" i="1"/>
  <c r="K561" i="1"/>
  <c r="I561" i="1"/>
  <c r="J561" i="1"/>
  <c r="H553" i="1"/>
  <c r="K553" i="1"/>
  <c r="I553" i="1"/>
  <c r="J553" i="1"/>
  <c r="H545" i="1"/>
  <c r="K545" i="1"/>
  <c r="I545" i="1"/>
  <c r="J545" i="1"/>
  <c r="H537" i="1"/>
  <c r="K537" i="1"/>
  <c r="I537" i="1"/>
  <c r="J537" i="1"/>
  <c r="H529" i="1"/>
  <c r="K529" i="1"/>
  <c r="I529" i="1"/>
  <c r="J529" i="1"/>
  <c r="H521" i="1"/>
  <c r="K521" i="1"/>
  <c r="J521" i="1"/>
  <c r="I521" i="1"/>
  <c r="H513" i="1"/>
  <c r="K513" i="1"/>
  <c r="I513" i="1"/>
  <c r="J513" i="1"/>
  <c r="H505" i="1"/>
  <c r="K505" i="1"/>
  <c r="J505" i="1"/>
  <c r="I505" i="1"/>
  <c r="H497" i="1"/>
  <c r="K497" i="1"/>
  <c r="I497" i="1"/>
  <c r="J497" i="1"/>
  <c r="H489" i="1"/>
  <c r="K489" i="1"/>
  <c r="I489" i="1"/>
  <c r="J489" i="1"/>
  <c r="H481" i="1"/>
  <c r="K481" i="1"/>
  <c r="I481" i="1"/>
  <c r="J481" i="1"/>
  <c r="H473" i="1"/>
  <c r="K473" i="1"/>
  <c r="J473" i="1"/>
  <c r="I473" i="1"/>
  <c r="H465" i="1"/>
  <c r="K465" i="1"/>
  <c r="I465" i="1"/>
  <c r="J465" i="1"/>
  <c r="H457" i="1"/>
  <c r="K457" i="1"/>
  <c r="I457" i="1"/>
  <c r="J457" i="1"/>
  <c r="H449" i="1"/>
  <c r="K449" i="1"/>
  <c r="I449" i="1"/>
  <c r="J449" i="1"/>
  <c r="H441" i="1"/>
  <c r="K441" i="1"/>
  <c r="J441" i="1"/>
  <c r="I441" i="1"/>
  <c r="H433" i="1"/>
  <c r="K433" i="1"/>
  <c r="J433" i="1"/>
  <c r="I433" i="1"/>
  <c r="H425" i="1"/>
  <c r="K425" i="1"/>
  <c r="J425" i="1"/>
  <c r="I425" i="1"/>
  <c r="H417" i="1"/>
  <c r="K417" i="1"/>
  <c r="I417" i="1"/>
  <c r="J417" i="1"/>
  <c r="H409" i="1"/>
  <c r="K409" i="1"/>
  <c r="J409" i="1"/>
  <c r="I409" i="1"/>
  <c r="H401" i="1"/>
  <c r="K401" i="1"/>
  <c r="J401" i="1"/>
  <c r="I401" i="1"/>
  <c r="H393" i="1"/>
  <c r="K393" i="1"/>
  <c r="J393" i="1"/>
  <c r="I393" i="1"/>
  <c r="H385" i="1"/>
  <c r="K385" i="1"/>
  <c r="J385" i="1"/>
  <c r="I385" i="1"/>
  <c r="H377" i="1"/>
  <c r="K377" i="1"/>
  <c r="J377" i="1"/>
  <c r="I377" i="1"/>
  <c r="H369" i="1"/>
  <c r="K369" i="1"/>
  <c r="I369" i="1"/>
  <c r="J369" i="1"/>
  <c r="H361" i="1"/>
  <c r="K361" i="1"/>
  <c r="J361" i="1"/>
  <c r="I361" i="1"/>
  <c r="H353" i="1"/>
  <c r="K353" i="1"/>
  <c r="J353" i="1"/>
  <c r="I353" i="1"/>
  <c r="H345" i="1"/>
  <c r="K345" i="1"/>
  <c r="J345" i="1"/>
  <c r="I345" i="1"/>
  <c r="H337" i="1"/>
  <c r="K337" i="1"/>
  <c r="J337" i="1"/>
  <c r="I337" i="1"/>
  <c r="H329" i="1"/>
  <c r="K329" i="1"/>
  <c r="J329" i="1"/>
  <c r="I329" i="1"/>
  <c r="H321" i="1"/>
  <c r="K321" i="1"/>
  <c r="J321" i="1"/>
  <c r="I321" i="1"/>
  <c r="H313" i="1"/>
  <c r="K313" i="1"/>
  <c r="J313" i="1"/>
  <c r="I313" i="1"/>
  <c r="K305" i="1"/>
  <c r="H305" i="1"/>
  <c r="J305" i="1"/>
  <c r="I305" i="1"/>
  <c r="K297" i="1"/>
  <c r="J297" i="1"/>
  <c r="I297" i="1"/>
  <c r="H297" i="1"/>
  <c r="K289" i="1"/>
  <c r="H289" i="1"/>
  <c r="J289" i="1"/>
  <c r="I289" i="1"/>
  <c r="K281" i="1"/>
  <c r="J281" i="1"/>
  <c r="I281" i="1"/>
  <c r="H281" i="1"/>
  <c r="K273" i="1"/>
  <c r="H273" i="1"/>
  <c r="J273" i="1"/>
  <c r="I273" i="1"/>
  <c r="K265" i="1"/>
  <c r="H265" i="1"/>
  <c r="J265" i="1"/>
  <c r="I265" i="1"/>
  <c r="K257" i="1"/>
  <c r="H257" i="1"/>
  <c r="J257" i="1"/>
  <c r="I257" i="1"/>
  <c r="K249" i="1"/>
  <c r="J249" i="1"/>
  <c r="I249" i="1"/>
  <c r="H249" i="1"/>
  <c r="K241" i="1"/>
  <c r="H241" i="1"/>
  <c r="J241" i="1"/>
  <c r="I241" i="1"/>
  <c r="K233" i="1"/>
  <c r="J233" i="1"/>
  <c r="I233" i="1"/>
  <c r="H233" i="1"/>
  <c r="K225" i="1"/>
  <c r="H225" i="1"/>
  <c r="J225" i="1"/>
  <c r="I225" i="1"/>
  <c r="K217" i="1"/>
  <c r="H217" i="1"/>
  <c r="J217" i="1"/>
  <c r="I217" i="1"/>
  <c r="K209" i="1"/>
  <c r="H209" i="1"/>
  <c r="J209" i="1"/>
  <c r="I209" i="1"/>
  <c r="K201" i="1"/>
  <c r="I201" i="1"/>
  <c r="H201" i="1"/>
  <c r="J201" i="1"/>
  <c r="K193" i="1"/>
  <c r="J193" i="1"/>
  <c r="I193" i="1"/>
  <c r="H193" i="1"/>
  <c r="K185" i="1"/>
  <c r="J185" i="1"/>
  <c r="I185" i="1"/>
  <c r="H185" i="1"/>
  <c r="K177" i="1"/>
  <c r="J177" i="1"/>
  <c r="I177" i="1"/>
  <c r="H177" i="1"/>
  <c r="K169" i="1"/>
  <c r="J169" i="1"/>
  <c r="I169" i="1"/>
  <c r="H169" i="1"/>
  <c r="K161" i="1"/>
  <c r="J161" i="1"/>
  <c r="I161" i="1"/>
  <c r="H161" i="1"/>
  <c r="K153" i="1"/>
  <c r="J153" i="1"/>
  <c r="I153" i="1"/>
  <c r="H153" i="1"/>
  <c r="K145" i="1"/>
  <c r="I145" i="1"/>
  <c r="J145" i="1"/>
  <c r="H145" i="1"/>
  <c r="K137" i="1"/>
  <c r="I137" i="1"/>
  <c r="H137" i="1"/>
  <c r="J137" i="1"/>
  <c r="H129" i="1"/>
  <c r="K129" i="1"/>
  <c r="J129" i="1"/>
  <c r="I129" i="1"/>
  <c r="K121" i="1"/>
  <c r="H121" i="1"/>
  <c r="J121" i="1"/>
  <c r="I121" i="1"/>
  <c r="K113" i="1"/>
  <c r="J113" i="1"/>
  <c r="I113" i="1"/>
  <c r="H113" i="1"/>
  <c r="K105" i="1"/>
  <c r="H105" i="1"/>
  <c r="J105" i="1"/>
  <c r="I105" i="1"/>
  <c r="K97" i="1"/>
  <c r="J97" i="1"/>
  <c r="I97" i="1"/>
  <c r="H97" i="1"/>
  <c r="K89" i="1"/>
  <c r="H89" i="1"/>
  <c r="J89" i="1"/>
  <c r="I89" i="1"/>
  <c r="K81" i="1"/>
  <c r="I81" i="1"/>
  <c r="H81" i="1"/>
  <c r="J81" i="1"/>
  <c r="K73" i="1"/>
  <c r="H73" i="1"/>
  <c r="J73" i="1"/>
  <c r="I73" i="1"/>
  <c r="K61" i="1"/>
  <c r="I61" i="1"/>
  <c r="H61" i="1"/>
  <c r="J61" i="1"/>
  <c r="K53" i="1"/>
  <c r="J53" i="1"/>
  <c r="I53" i="1"/>
  <c r="H53" i="1"/>
  <c r="I48" i="1"/>
  <c r="H48" i="1"/>
  <c r="K48" i="1"/>
  <c r="J48" i="1"/>
  <c r="I40" i="1"/>
  <c r="H40" i="1"/>
  <c r="J40" i="1"/>
  <c r="K40" i="1"/>
  <c r="I32" i="1"/>
  <c r="H32" i="1"/>
  <c r="K32" i="1"/>
  <c r="J32" i="1"/>
  <c r="I24" i="1"/>
  <c r="H24" i="1"/>
  <c r="K24" i="1"/>
  <c r="J24" i="1"/>
  <c r="I16" i="1"/>
  <c r="H16" i="1"/>
  <c r="K16" i="1"/>
  <c r="J16" i="1"/>
  <c r="I8" i="1"/>
  <c r="H8" i="1"/>
  <c r="K8" i="1"/>
  <c r="J8" i="1"/>
  <c r="I244" i="1"/>
  <c r="H244" i="1"/>
  <c r="J244" i="1"/>
  <c r="K244" i="1"/>
  <c r="I236" i="1"/>
  <c r="H236" i="1"/>
  <c r="K236" i="1"/>
  <c r="J236" i="1"/>
  <c r="I228" i="1"/>
  <c r="H228" i="1"/>
  <c r="J228" i="1"/>
  <c r="K228" i="1"/>
  <c r="I220" i="1"/>
  <c r="H220" i="1"/>
  <c r="K220" i="1"/>
  <c r="J220" i="1"/>
  <c r="I212" i="1"/>
  <c r="H212" i="1"/>
  <c r="J212" i="1"/>
  <c r="K212" i="1"/>
  <c r="I204" i="1"/>
  <c r="H204" i="1"/>
  <c r="K204" i="1"/>
  <c r="J204" i="1"/>
  <c r="I196" i="1"/>
  <c r="H196" i="1"/>
  <c r="J196" i="1"/>
  <c r="K196" i="1"/>
  <c r="I188" i="1"/>
  <c r="H188" i="1"/>
  <c r="J188" i="1"/>
  <c r="K188" i="1"/>
  <c r="I180" i="1"/>
  <c r="H180" i="1"/>
  <c r="K180" i="1"/>
  <c r="J180" i="1"/>
  <c r="I172" i="1"/>
  <c r="H172" i="1"/>
  <c r="K172" i="1"/>
  <c r="J172" i="1"/>
  <c r="I164" i="1"/>
  <c r="H164" i="1"/>
  <c r="K164" i="1"/>
  <c r="J164" i="1"/>
  <c r="I156" i="1"/>
  <c r="H156" i="1"/>
  <c r="K156" i="1"/>
  <c r="J156" i="1"/>
  <c r="I148" i="1"/>
  <c r="H148" i="1"/>
  <c r="K148" i="1"/>
  <c r="J148" i="1"/>
  <c r="I140" i="1"/>
  <c r="H140" i="1"/>
  <c r="K140" i="1"/>
  <c r="J140" i="1"/>
  <c r="I132" i="1"/>
  <c r="H132" i="1"/>
  <c r="J132" i="1"/>
  <c r="K132" i="1"/>
  <c r="I124" i="1"/>
  <c r="H124" i="1"/>
  <c r="J124" i="1"/>
  <c r="K124" i="1"/>
  <c r="I116" i="1"/>
  <c r="H116" i="1"/>
  <c r="K116" i="1"/>
  <c r="J116" i="1"/>
  <c r="I108" i="1"/>
  <c r="H108" i="1"/>
  <c r="J108" i="1"/>
  <c r="K108" i="1"/>
  <c r="I100" i="1"/>
  <c r="H100" i="1"/>
  <c r="K100" i="1"/>
  <c r="J100" i="1"/>
  <c r="I92" i="1"/>
  <c r="H92" i="1"/>
  <c r="J92" i="1"/>
  <c r="K92" i="1"/>
  <c r="I84" i="1"/>
  <c r="H84" i="1"/>
  <c r="K84" i="1"/>
  <c r="J84" i="1"/>
  <c r="I76" i="1"/>
  <c r="H76" i="1"/>
  <c r="J76" i="1"/>
  <c r="K76" i="1"/>
  <c r="I64" i="1"/>
  <c r="H64" i="1"/>
  <c r="K64" i="1"/>
  <c r="J64" i="1"/>
  <c r="I56" i="1"/>
  <c r="H56" i="1"/>
  <c r="K56" i="1"/>
  <c r="J56" i="1"/>
  <c r="K51" i="1"/>
  <c r="J51" i="1"/>
  <c r="H51" i="1"/>
  <c r="I51" i="1"/>
  <c r="J43" i="1"/>
  <c r="I43" i="1"/>
  <c r="H43" i="1"/>
  <c r="K43" i="1"/>
  <c r="K35" i="1"/>
  <c r="J35" i="1"/>
  <c r="I35" i="1"/>
  <c r="H35" i="1"/>
  <c r="H27" i="1"/>
  <c r="K27" i="1"/>
  <c r="J27" i="1"/>
  <c r="I27" i="1"/>
  <c r="K19" i="1"/>
  <c r="J19" i="1"/>
  <c r="I19" i="1"/>
  <c r="H19" i="1"/>
  <c r="J11" i="1"/>
  <c r="I11" i="1"/>
  <c r="K11" i="1"/>
  <c r="H11" i="1"/>
  <c r="J3" i="1"/>
  <c r="I3" i="1"/>
  <c r="H3" i="1"/>
  <c r="K3" i="1"/>
  <c r="AJ51" i="1" l="1"/>
  <c r="AN51" i="1"/>
  <c r="X51" i="1"/>
  <c r="AB51" i="1"/>
  <c r="P51" i="1"/>
  <c r="L51" i="1"/>
  <c r="AM48" i="1"/>
  <c r="AE48" i="1"/>
  <c r="AQ48" i="1"/>
  <c r="AA48" i="1"/>
  <c r="O48" i="1"/>
  <c r="S48" i="1"/>
  <c r="AJ37" i="1"/>
  <c r="AN37" i="1"/>
  <c r="X37" i="1"/>
  <c r="AB37" i="1"/>
  <c r="P37" i="1"/>
  <c r="L37" i="1"/>
  <c r="AM80" i="1"/>
  <c r="AQ80" i="1"/>
  <c r="AE80" i="1"/>
  <c r="AA80" i="1"/>
  <c r="O80" i="1"/>
  <c r="S80" i="1"/>
  <c r="AQ10" i="1"/>
  <c r="AM10" i="1"/>
  <c r="AE10" i="1"/>
  <c r="AA10" i="1"/>
  <c r="O10" i="1"/>
  <c r="S10" i="1"/>
  <c r="AM68" i="1"/>
  <c r="AQ68" i="1"/>
  <c r="AE68" i="1"/>
  <c r="AA68" i="1"/>
  <c r="O68" i="1"/>
  <c r="S68" i="1"/>
  <c r="AJ31" i="1"/>
  <c r="AN31" i="1"/>
  <c r="X31" i="1"/>
  <c r="AB31" i="1"/>
  <c r="P31" i="1"/>
  <c r="L31" i="1"/>
  <c r="AM28" i="1"/>
  <c r="AQ28" i="1"/>
  <c r="AE28" i="1"/>
  <c r="AA28" i="1"/>
  <c r="O28" i="1"/>
  <c r="S28" i="1"/>
  <c r="AK17" i="1"/>
  <c r="AO17" i="1"/>
  <c r="AC17" i="1"/>
  <c r="Y17" i="1"/>
  <c r="Q17" i="1"/>
  <c r="M17" i="1"/>
  <c r="AM82" i="1"/>
  <c r="AQ82" i="1"/>
  <c r="AE82" i="1"/>
  <c r="AA82" i="1"/>
  <c r="O82" i="1"/>
  <c r="S82" i="1"/>
  <c r="AJ30" i="1"/>
  <c r="AN30" i="1"/>
  <c r="AB30" i="1"/>
  <c r="X30" i="1"/>
  <c r="L30" i="1"/>
  <c r="P30" i="1"/>
  <c r="AL87" i="1"/>
  <c r="AP87" i="1"/>
  <c r="Z87" i="1"/>
  <c r="AD87" i="1"/>
  <c r="N87" i="1"/>
  <c r="R87" i="1"/>
  <c r="AK3" i="1"/>
  <c r="AO3" i="1"/>
  <c r="AC3" i="1"/>
  <c r="Y3" i="1"/>
  <c r="Q3" i="1"/>
  <c r="M3" i="1"/>
  <c r="AJ64" i="1"/>
  <c r="AN64" i="1"/>
  <c r="AB64" i="1"/>
  <c r="X64" i="1"/>
  <c r="L64" i="1"/>
  <c r="P64" i="1"/>
  <c r="AJ48" i="1"/>
  <c r="AN48" i="1"/>
  <c r="AB48" i="1"/>
  <c r="X48" i="1"/>
  <c r="L48" i="1"/>
  <c r="P48" i="1"/>
  <c r="AK5" i="1"/>
  <c r="AO5" i="1"/>
  <c r="AC5" i="1"/>
  <c r="Y5" i="1"/>
  <c r="Q5" i="1"/>
  <c r="M5" i="1"/>
  <c r="AJ42" i="1"/>
  <c r="AN42" i="1"/>
  <c r="AB42" i="1"/>
  <c r="X42" i="1"/>
  <c r="L42" i="1"/>
  <c r="P42" i="1"/>
  <c r="AL75" i="1"/>
  <c r="AP75" i="1"/>
  <c r="Z75" i="1"/>
  <c r="AD75" i="1"/>
  <c r="R75" i="1"/>
  <c r="N75" i="1"/>
  <c r="AM15" i="1"/>
  <c r="AQ15" i="1"/>
  <c r="AE15" i="1"/>
  <c r="AA15" i="1"/>
  <c r="S15" i="1"/>
  <c r="O15" i="1"/>
  <c r="AJ12" i="1"/>
  <c r="AB12" i="1"/>
  <c r="AN12" i="1"/>
  <c r="X12" i="1"/>
  <c r="L12" i="1"/>
  <c r="P12" i="1"/>
  <c r="AL77" i="1"/>
  <c r="AP77" i="1"/>
  <c r="AD77" i="1"/>
  <c r="Z77" i="1"/>
  <c r="R77" i="1"/>
  <c r="N77" i="1"/>
  <c r="AJ33" i="1"/>
  <c r="AN33" i="1"/>
  <c r="X33" i="1"/>
  <c r="AB33" i="1"/>
  <c r="P33" i="1"/>
  <c r="L33" i="1"/>
  <c r="AM71" i="1"/>
  <c r="AQ71" i="1"/>
  <c r="AE71" i="1"/>
  <c r="AA71" i="1"/>
  <c r="S71" i="1"/>
  <c r="O71" i="1"/>
  <c r="AM19" i="1"/>
  <c r="AQ19" i="1"/>
  <c r="AA19" i="1"/>
  <c r="AE19" i="1"/>
  <c r="S19" i="1"/>
  <c r="O19" i="1"/>
  <c r="AK32" i="1"/>
  <c r="AO32" i="1"/>
  <c r="AC32" i="1"/>
  <c r="Y32" i="1"/>
  <c r="M32" i="1"/>
  <c r="Q32" i="1"/>
  <c r="AL5" i="1"/>
  <c r="AP5" i="1"/>
  <c r="AD5" i="1"/>
  <c r="Z5" i="1"/>
  <c r="R5" i="1"/>
  <c r="N5" i="1"/>
  <c r="AL37" i="1"/>
  <c r="AP37" i="1"/>
  <c r="AD37" i="1"/>
  <c r="Z37" i="1"/>
  <c r="R37" i="1"/>
  <c r="N37" i="1"/>
  <c r="AK78" i="1"/>
  <c r="AO78" i="1"/>
  <c r="AC78" i="1"/>
  <c r="Y78" i="1"/>
  <c r="M78" i="1"/>
  <c r="Q78" i="1"/>
  <c r="AO80" i="1"/>
  <c r="AC80" i="1"/>
  <c r="AK80" i="1"/>
  <c r="Y80" i="1"/>
  <c r="M80" i="1"/>
  <c r="Q80" i="1"/>
  <c r="AO10" i="1"/>
  <c r="AK10" i="1"/>
  <c r="AC10" i="1"/>
  <c r="Y10" i="1"/>
  <c r="M10" i="1"/>
  <c r="Q10" i="1"/>
  <c r="AO42" i="1"/>
  <c r="AK42" i="1"/>
  <c r="AC42" i="1"/>
  <c r="Y42" i="1"/>
  <c r="M42" i="1"/>
  <c r="Q42" i="1"/>
  <c r="AK68" i="1"/>
  <c r="AO68" i="1"/>
  <c r="AC68" i="1"/>
  <c r="Y68" i="1"/>
  <c r="M68" i="1"/>
  <c r="Q68" i="1"/>
  <c r="AM75" i="1"/>
  <c r="AQ75" i="1"/>
  <c r="AE75" i="1"/>
  <c r="AA75" i="1"/>
  <c r="S75" i="1"/>
  <c r="O75" i="1"/>
  <c r="AK15" i="1"/>
  <c r="AO15" i="1"/>
  <c r="AC15" i="1"/>
  <c r="Y15" i="1"/>
  <c r="Q15" i="1"/>
  <c r="M15" i="1"/>
  <c r="AK60" i="1"/>
  <c r="AO60" i="1"/>
  <c r="AC60" i="1"/>
  <c r="Y60" i="1"/>
  <c r="M60" i="1"/>
  <c r="Q60" i="1"/>
  <c r="AK12" i="1"/>
  <c r="AO12" i="1"/>
  <c r="AC12" i="1"/>
  <c r="Y12" i="1"/>
  <c r="M12" i="1"/>
  <c r="Q12" i="1"/>
  <c r="AK44" i="1"/>
  <c r="AO44" i="1"/>
  <c r="AC44" i="1"/>
  <c r="Y44" i="1"/>
  <c r="M44" i="1"/>
  <c r="Q44" i="1"/>
  <c r="AM77" i="1"/>
  <c r="AQ77" i="1"/>
  <c r="AA77" i="1"/>
  <c r="AE77" i="1"/>
  <c r="S77" i="1"/>
  <c r="O77" i="1"/>
  <c r="AM17" i="1"/>
  <c r="AQ17" i="1"/>
  <c r="AE17" i="1"/>
  <c r="AA17" i="1"/>
  <c r="S17" i="1"/>
  <c r="O17" i="1"/>
  <c r="AM49" i="1"/>
  <c r="AQ49" i="1"/>
  <c r="AA49" i="1"/>
  <c r="AE49" i="1"/>
  <c r="S49" i="1"/>
  <c r="O49" i="1"/>
  <c r="AK82" i="1"/>
  <c r="AO82" i="1"/>
  <c r="AC82" i="1"/>
  <c r="Y82" i="1"/>
  <c r="M82" i="1"/>
  <c r="Q82" i="1"/>
  <c r="AL6" i="1"/>
  <c r="AD6" i="1"/>
  <c r="AP6" i="1"/>
  <c r="Z6" i="1"/>
  <c r="N6" i="1"/>
  <c r="R6" i="1"/>
  <c r="AL38" i="1"/>
  <c r="AP38" i="1"/>
  <c r="Z38" i="1"/>
  <c r="AD38" i="1"/>
  <c r="N38" i="1"/>
  <c r="R38" i="1"/>
  <c r="AJ69" i="1"/>
  <c r="AN69" i="1"/>
  <c r="AB69" i="1"/>
  <c r="X69" i="1"/>
  <c r="P69" i="1"/>
  <c r="L69" i="1"/>
  <c r="AJ11" i="1"/>
  <c r="AN11" i="1"/>
  <c r="X11" i="1"/>
  <c r="AB11" i="1"/>
  <c r="P11" i="1"/>
  <c r="L11" i="1"/>
  <c r="AK27" i="1"/>
  <c r="AO27" i="1"/>
  <c r="Y27" i="1"/>
  <c r="AC27" i="1"/>
  <c r="Q27" i="1"/>
  <c r="M27" i="1"/>
  <c r="AM43" i="1"/>
  <c r="AQ43" i="1"/>
  <c r="AA43" i="1"/>
  <c r="AE43" i="1"/>
  <c r="S43" i="1"/>
  <c r="O43" i="1"/>
  <c r="AL56" i="1"/>
  <c r="AP56" i="1"/>
  <c r="AD56" i="1"/>
  <c r="Z56" i="1"/>
  <c r="N56" i="1"/>
  <c r="R56" i="1"/>
  <c r="AM76" i="1"/>
  <c r="AQ76" i="1"/>
  <c r="AE76" i="1"/>
  <c r="AA76" i="1"/>
  <c r="O76" i="1"/>
  <c r="S76" i="1"/>
  <c r="AM92" i="1"/>
  <c r="AQ92" i="1"/>
  <c r="AE92" i="1"/>
  <c r="AA92" i="1"/>
  <c r="O92" i="1"/>
  <c r="S92" i="1"/>
  <c r="AL8" i="1"/>
  <c r="AP8" i="1"/>
  <c r="Z8" i="1"/>
  <c r="AD8" i="1"/>
  <c r="N8" i="1"/>
  <c r="R8" i="1"/>
  <c r="AL24" i="1"/>
  <c r="AP24" i="1"/>
  <c r="AD24" i="1"/>
  <c r="Z24" i="1"/>
  <c r="N24" i="1"/>
  <c r="R24" i="1"/>
  <c r="AM40" i="1"/>
  <c r="AQ40" i="1"/>
  <c r="AE40" i="1"/>
  <c r="AA40" i="1"/>
  <c r="O40" i="1"/>
  <c r="S40" i="1"/>
  <c r="AJ53" i="1"/>
  <c r="AN53" i="1"/>
  <c r="X53" i="1"/>
  <c r="AB53" i="1"/>
  <c r="P53" i="1"/>
  <c r="L53" i="1"/>
  <c r="AK73" i="1"/>
  <c r="AO73" i="1"/>
  <c r="Y73" i="1"/>
  <c r="AC73" i="1"/>
  <c r="Q73" i="1"/>
  <c r="M73" i="1"/>
  <c r="AO89" i="1"/>
  <c r="AK89" i="1"/>
  <c r="Y89" i="1"/>
  <c r="AC89" i="1"/>
  <c r="Q89" i="1"/>
  <c r="M89" i="1"/>
  <c r="AJ13" i="1"/>
  <c r="AN13" i="1"/>
  <c r="X13" i="1"/>
  <c r="AB13" i="1"/>
  <c r="P13" i="1"/>
  <c r="L13" i="1"/>
  <c r="AJ29" i="1"/>
  <c r="AN29" i="1"/>
  <c r="X29" i="1"/>
  <c r="AB29" i="1"/>
  <c r="P29" i="1"/>
  <c r="L29" i="1"/>
  <c r="AL45" i="1"/>
  <c r="AP45" i="1"/>
  <c r="AD45" i="1"/>
  <c r="Z45" i="1"/>
  <c r="R45" i="1"/>
  <c r="N45" i="1"/>
  <c r="AL66" i="1"/>
  <c r="AP66" i="1"/>
  <c r="AD66" i="1"/>
  <c r="Z66" i="1"/>
  <c r="N66" i="1"/>
  <c r="R66" i="1"/>
  <c r="AL86" i="1"/>
  <c r="AP86" i="1"/>
  <c r="Z86" i="1"/>
  <c r="AD86" i="1"/>
  <c r="N86" i="1"/>
  <c r="R86" i="1"/>
  <c r="AJ47" i="1"/>
  <c r="AN47" i="1"/>
  <c r="X47" i="1"/>
  <c r="AB47" i="1"/>
  <c r="P47" i="1"/>
  <c r="L47" i="1"/>
  <c r="AL18" i="1"/>
  <c r="AD18" i="1"/>
  <c r="AP18" i="1"/>
  <c r="Z18" i="1"/>
  <c r="N18" i="1"/>
  <c r="R18" i="1"/>
  <c r="AQ34" i="1"/>
  <c r="AE34" i="1"/>
  <c r="AA34" i="1"/>
  <c r="AM34" i="1"/>
  <c r="O34" i="1"/>
  <c r="S34" i="1"/>
  <c r="AL50" i="1"/>
  <c r="AP50" i="1"/>
  <c r="Z50" i="1"/>
  <c r="AD50" i="1"/>
  <c r="R50" i="1"/>
  <c r="N50" i="1"/>
  <c r="AL63" i="1"/>
  <c r="AP63" i="1"/>
  <c r="AD63" i="1"/>
  <c r="Z63" i="1"/>
  <c r="N63" i="1"/>
  <c r="R63" i="1"/>
  <c r="AP70" i="1"/>
  <c r="AL70" i="1"/>
  <c r="Z70" i="1"/>
  <c r="AD70" i="1"/>
  <c r="N70" i="1"/>
  <c r="R70" i="1"/>
  <c r="AL83" i="1"/>
  <c r="AP83" i="1"/>
  <c r="Z83" i="1"/>
  <c r="AD83" i="1"/>
  <c r="R83" i="1"/>
  <c r="N83" i="1"/>
  <c r="AJ7" i="1"/>
  <c r="AN7" i="1"/>
  <c r="X7" i="1"/>
  <c r="AB7" i="1"/>
  <c r="P7" i="1"/>
  <c r="L7" i="1"/>
  <c r="AJ23" i="1"/>
  <c r="AN23" i="1"/>
  <c r="AB23" i="1"/>
  <c r="X23" i="1"/>
  <c r="P23" i="1"/>
  <c r="L23" i="1"/>
  <c r="AL39" i="1"/>
  <c r="AP39" i="1"/>
  <c r="Z39" i="1"/>
  <c r="AD39" i="1"/>
  <c r="R39" i="1"/>
  <c r="N39" i="1"/>
  <c r="AL72" i="1"/>
  <c r="AP72" i="1"/>
  <c r="AD72" i="1"/>
  <c r="Z72" i="1"/>
  <c r="N72" i="1"/>
  <c r="R72" i="1"/>
  <c r="AL4" i="1"/>
  <c r="AP4" i="1"/>
  <c r="AD4" i="1"/>
  <c r="Z4" i="1"/>
  <c r="N4" i="1"/>
  <c r="R4" i="1"/>
  <c r="AL20" i="1"/>
  <c r="AP20" i="1"/>
  <c r="AD20" i="1"/>
  <c r="Z20" i="1"/>
  <c r="N20" i="1"/>
  <c r="R20" i="1"/>
  <c r="AL36" i="1"/>
  <c r="AP36" i="1"/>
  <c r="Z36" i="1"/>
  <c r="AD36" i="1"/>
  <c r="N36" i="1"/>
  <c r="R36" i="1"/>
  <c r="AM52" i="1"/>
  <c r="AQ52" i="1"/>
  <c r="AE52" i="1"/>
  <c r="AA52" i="1"/>
  <c r="O52" i="1"/>
  <c r="S52" i="1"/>
  <c r="AJ65" i="1"/>
  <c r="AN65" i="1"/>
  <c r="AB65" i="1"/>
  <c r="X65" i="1"/>
  <c r="P65" i="1"/>
  <c r="L65" i="1"/>
  <c r="AK85" i="1"/>
  <c r="Y85" i="1"/>
  <c r="AC85" i="1"/>
  <c r="AO85" i="1"/>
  <c r="Q85" i="1"/>
  <c r="M85" i="1"/>
  <c r="AJ9" i="1"/>
  <c r="AN9" i="1"/>
  <c r="X9" i="1"/>
  <c r="AB9" i="1"/>
  <c r="P9" i="1"/>
  <c r="L9" i="1"/>
  <c r="AL25" i="1"/>
  <c r="AP25" i="1"/>
  <c r="AD25" i="1"/>
  <c r="Z25" i="1"/>
  <c r="R25" i="1"/>
  <c r="N25" i="1"/>
  <c r="AJ41" i="1"/>
  <c r="AN41" i="1"/>
  <c r="X41" i="1"/>
  <c r="AB41" i="1"/>
  <c r="P41" i="1"/>
  <c r="L41" i="1"/>
  <c r="AM54" i="1"/>
  <c r="AQ54" i="1"/>
  <c r="AE54" i="1"/>
  <c r="AA54" i="1"/>
  <c r="O54" i="1"/>
  <c r="S54" i="1"/>
  <c r="AQ74" i="1"/>
  <c r="AM74" i="1"/>
  <c r="AE74" i="1"/>
  <c r="AA74" i="1"/>
  <c r="O74" i="1"/>
  <c r="S74" i="1"/>
  <c r="AL90" i="1"/>
  <c r="AP90" i="1"/>
  <c r="AD90" i="1"/>
  <c r="Z90" i="1"/>
  <c r="N90" i="1"/>
  <c r="R90" i="1"/>
  <c r="AM6" i="1"/>
  <c r="AQ6" i="1"/>
  <c r="AE6" i="1"/>
  <c r="AA6" i="1"/>
  <c r="O6" i="1"/>
  <c r="S6" i="1"/>
  <c r="AM22" i="1"/>
  <c r="AQ22" i="1"/>
  <c r="AE22" i="1"/>
  <c r="AA22" i="1"/>
  <c r="O22" i="1"/>
  <c r="S22" i="1"/>
  <c r="AM38" i="1"/>
  <c r="AQ38" i="1"/>
  <c r="AE38" i="1"/>
  <c r="AA38" i="1"/>
  <c r="O38" i="1"/>
  <c r="S38" i="1"/>
  <c r="AJ59" i="1"/>
  <c r="AN59" i="1"/>
  <c r="X59" i="1"/>
  <c r="AB59" i="1"/>
  <c r="P59" i="1"/>
  <c r="L59" i="1"/>
  <c r="AK69" i="1"/>
  <c r="AO69" i="1"/>
  <c r="Y69" i="1"/>
  <c r="AC69" i="1"/>
  <c r="Q69" i="1"/>
  <c r="M69" i="1"/>
  <c r="AJ79" i="1"/>
  <c r="AN79" i="1"/>
  <c r="AB79" i="1"/>
  <c r="X79" i="1"/>
  <c r="P79" i="1"/>
  <c r="L79" i="1"/>
  <c r="W2" i="1"/>
  <c r="AJ3" i="1"/>
  <c r="AN3" i="1"/>
  <c r="AB3" i="1"/>
  <c r="X3" i="1"/>
  <c r="P3" i="1"/>
  <c r="L3" i="1"/>
  <c r="AM64" i="1"/>
  <c r="AQ64" i="1"/>
  <c r="AE64" i="1"/>
  <c r="AA64" i="1"/>
  <c r="O64" i="1"/>
  <c r="S64" i="1"/>
  <c r="AM16" i="1"/>
  <c r="AQ16" i="1"/>
  <c r="AE16" i="1"/>
  <c r="AA16" i="1"/>
  <c r="O16" i="1"/>
  <c r="S16" i="1"/>
  <c r="AJ81" i="1"/>
  <c r="AB81" i="1"/>
  <c r="X81" i="1"/>
  <c r="AN81" i="1"/>
  <c r="P81" i="1"/>
  <c r="L81" i="1"/>
  <c r="AM58" i="1"/>
  <c r="AQ58" i="1"/>
  <c r="AE58" i="1"/>
  <c r="AA58" i="1"/>
  <c r="O58" i="1"/>
  <c r="S58" i="1"/>
  <c r="AL42" i="1"/>
  <c r="AP42" i="1"/>
  <c r="AD42" i="1"/>
  <c r="Z42" i="1"/>
  <c r="N42" i="1"/>
  <c r="R42" i="1"/>
  <c r="AO91" i="1"/>
  <c r="AC91" i="1"/>
  <c r="AK91" i="1"/>
  <c r="Y91" i="1"/>
  <c r="Q91" i="1"/>
  <c r="M91" i="1"/>
  <c r="AM44" i="1"/>
  <c r="AQ44" i="1"/>
  <c r="AE44" i="1"/>
  <c r="AA44" i="1"/>
  <c r="O44" i="1"/>
  <c r="S44" i="1"/>
  <c r="AP33" i="1"/>
  <c r="Z33" i="1"/>
  <c r="AL33" i="1"/>
  <c r="AD33" i="1"/>
  <c r="R33" i="1"/>
  <c r="N33" i="1"/>
  <c r="AJ46" i="1"/>
  <c r="AN46" i="1"/>
  <c r="AB46" i="1"/>
  <c r="X46" i="1"/>
  <c r="L46" i="1"/>
  <c r="P46" i="1"/>
  <c r="AL35" i="1"/>
  <c r="AP35" i="1"/>
  <c r="Z35" i="1"/>
  <c r="AD35" i="1"/>
  <c r="R35" i="1"/>
  <c r="N35" i="1"/>
  <c r="AK61" i="1"/>
  <c r="AO61" i="1"/>
  <c r="AC61" i="1"/>
  <c r="Y61" i="1"/>
  <c r="Q61" i="1"/>
  <c r="M61" i="1"/>
  <c r="AM21" i="1"/>
  <c r="AQ21" i="1"/>
  <c r="AA21" i="1"/>
  <c r="AE21" i="1"/>
  <c r="S21" i="1"/>
  <c r="O21" i="1"/>
  <c r="AJ78" i="1"/>
  <c r="AB78" i="1"/>
  <c r="AN78" i="1"/>
  <c r="X78" i="1"/>
  <c r="L78" i="1"/>
  <c r="P78" i="1"/>
  <c r="AJ10" i="1"/>
  <c r="AB10" i="1"/>
  <c r="X10" i="1"/>
  <c r="AN10" i="1"/>
  <c r="L10" i="1"/>
  <c r="P10" i="1"/>
  <c r="AL55" i="1"/>
  <c r="AP55" i="1"/>
  <c r="Z55" i="1"/>
  <c r="AD55" i="1"/>
  <c r="N55" i="1"/>
  <c r="R55" i="1"/>
  <c r="AL31" i="1"/>
  <c r="AP31" i="1"/>
  <c r="AD31" i="1"/>
  <c r="Z31" i="1"/>
  <c r="R31" i="1"/>
  <c r="N31" i="1"/>
  <c r="AJ28" i="1"/>
  <c r="AB28" i="1"/>
  <c r="AN28" i="1"/>
  <c r="X28" i="1"/>
  <c r="L28" i="1"/>
  <c r="P28" i="1"/>
  <c r="AD17" i="1"/>
  <c r="AP17" i="1"/>
  <c r="AL17" i="1"/>
  <c r="Z17" i="1"/>
  <c r="R17" i="1"/>
  <c r="N17" i="1"/>
  <c r="AJ82" i="1"/>
  <c r="AN82" i="1"/>
  <c r="AB82" i="1"/>
  <c r="X82" i="1"/>
  <c r="L82" i="1"/>
  <c r="P82" i="1"/>
  <c r="AK30" i="1"/>
  <c r="AO30" i="1"/>
  <c r="AC30" i="1"/>
  <c r="Y30" i="1"/>
  <c r="M30" i="1"/>
  <c r="Q30" i="1"/>
  <c r="AM87" i="1"/>
  <c r="AQ87" i="1"/>
  <c r="AE87" i="1"/>
  <c r="AA87" i="1"/>
  <c r="S87" i="1"/>
  <c r="O87" i="1"/>
  <c r="AK64" i="1"/>
  <c r="AC64" i="1"/>
  <c r="AO64" i="1"/>
  <c r="Y64" i="1"/>
  <c r="M64" i="1"/>
  <c r="Q64" i="1"/>
  <c r="AK16" i="1"/>
  <c r="AO16" i="1"/>
  <c r="AC16" i="1"/>
  <c r="Y16" i="1"/>
  <c r="M16" i="1"/>
  <c r="Q16" i="1"/>
  <c r="AJ21" i="1"/>
  <c r="AN21" i="1"/>
  <c r="X21" i="1"/>
  <c r="AB21" i="1"/>
  <c r="P21" i="1"/>
  <c r="L21" i="1"/>
  <c r="AC58" i="1"/>
  <c r="AK58" i="1"/>
  <c r="AO58" i="1"/>
  <c r="Y58" i="1"/>
  <c r="M58" i="1"/>
  <c r="Q58" i="1"/>
  <c r="AO26" i="1"/>
  <c r="AK26" i="1"/>
  <c r="AC26" i="1"/>
  <c r="Y26" i="1"/>
  <c r="M26" i="1"/>
  <c r="Q26" i="1"/>
  <c r="AM55" i="1"/>
  <c r="AQ55" i="1"/>
  <c r="AA55" i="1"/>
  <c r="AE55" i="1"/>
  <c r="S55" i="1"/>
  <c r="O55" i="1"/>
  <c r="AM91" i="1"/>
  <c r="AE91" i="1"/>
  <c r="AQ91" i="1"/>
  <c r="AA91" i="1"/>
  <c r="S91" i="1"/>
  <c r="O91" i="1"/>
  <c r="AK31" i="1"/>
  <c r="AO31" i="1"/>
  <c r="AC31" i="1"/>
  <c r="Y31" i="1"/>
  <c r="Q31" i="1"/>
  <c r="M31" i="1"/>
  <c r="AO88" i="1"/>
  <c r="AK88" i="1"/>
  <c r="AC88" i="1"/>
  <c r="Y88" i="1"/>
  <c r="M88" i="1"/>
  <c r="Q88" i="1"/>
  <c r="AK28" i="1"/>
  <c r="AO28" i="1"/>
  <c r="AC28" i="1"/>
  <c r="Y28" i="1"/>
  <c r="M28" i="1"/>
  <c r="Q28" i="1"/>
  <c r="AM57" i="1"/>
  <c r="AQ57" i="1"/>
  <c r="AA57" i="1"/>
  <c r="AE57" i="1"/>
  <c r="S57" i="1"/>
  <c r="O57" i="1"/>
  <c r="AM33" i="1"/>
  <c r="AQ33" i="1"/>
  <c r="AA33" i="1"/>
  <c r="AE33" i="1"/>
  <c r="S33" i="1"/>
  <c r="O33" i="1"/>
  <c r="AK62" i="1"/>
  <c r="AO62" i="1"/>
  <c r="AC62" i="1"/>
  <c r="Y62" i="1"/>
  <c r="M62" i="1"/>
  <c r="Q62" i="1"/>
  <c r="AL22" i="1"/>
  <c r="AP22" i="1"/>
  <c r="AD22" i="1"/>
  <c r="Z22" i="1"/>
  <c r="N22" i="1"/>
  <c r="R22" i="1"/>
  <c r="AL59" i="1"/>
  <c r="Z59" i="1"/>
  <c r="AD59" i="1"/>
  <c r="AP59" i="1"/>
  <c r="R59" i="1"/>
  <c r="N59" i="1"/>
  <c r="AL79" i="1"/>
  <c r="AP79" i="1"/>
  <c r="Z79" i="1"/>
  <c r="AD79" i="1"/>
  <c r="N79" i="1"/>
  <c r="R79" i="1"/>
  <c r="AM11" i="1"/>
  <c r="AQ11" i="1"/>
  <c r="AA11" i="1"/>
  <c r="AE11" i="1"/>
  <c r="S11" i="1"/>
  <c r="O11" i="1"/>
  <c r="AL27" i="1"/>
  <c r="AP27" i="1"/>
  <c r="AD27" i="1"/>
  <c r="Z27" i="1"/>
  <c r="R27" i="1"/>
  <c r="N27" i="1"/>
  <c r="AJ43" i="1"/>
  <c r="AN43" i="1"/>
  <c r="X43" i="1"/>
  <c r="AB43" i="1"/>
  <c r="P43" i="1"/>
  <c r="L43" i="1"/>
  <c r="AM56" i="1"/>
  <c r="AQ56" i="1"/>
  <c r="AE56" i="1"/>
  <c r="AA56" i="1"/>
  <c r="O56" i="1"/>
  <c r="S56" i="1"/>
  <c r="AL76" i="1"/>
  <c r="AP76" i="1"/>
  <c r="Z76" i="1"/>
  <c r="AD76" i="1"/>
  <c r="N76" i="1"/>
  <c r="R76" i="1"/>
  <c r="AP92" i="1"/>
  <c r="Z92" i="1"/>
  <c r="AD92" i="1"/>
  <c r="AL92" i="1"/>
  <c r="N92" i="1"/>
  <c r="R92" i="1"/>
  <c r="AM8" i="1"/>
  <c r="AE8" i="1"/>
  <c r="AA8" i="1"/>
  <c r="AQ8" i="1"/>
  <c r="O8" i="1"/>
  <c r="S8" i="1"/>
  <c r="AM24" i="1"/>
  <c r="AQ24" i="1"/>
  <c r="AE24" i="1"/>
  <c r="AA24" i="1"/>
  <c r="O24" i="1"/>
  <c r="S24" i="1"/>
  <c r="AL40" i="1"/>
  <c r="AP40" i="1"/>
  <c r="AD40" i="1"/>
  <c r="Z40" i="1"/>
  <c r="N40" i="1"/>
  <c r="R40" i="1"/>
  <c r="AK53" i="1"/>
  <c r="AO53" i="1"/>
  <c r="AC53" i="1"/>
  <c r="Y53" i="1"/>
  <c r="Q53" i="1"/>
  <c r="M53" i="1"/>
  <c r="AP73" i="1"/>
  <c r="AL73" i="1"/>
  <c r="AD73" i="1"/>
  <c r="Z73" i="1"/>
  <c r="R73" i="1"/>
  <c r="N73" i="1"/>
  <c r="AL89" i="1"/>
  <c r="AP89" i="1"/>
  <c r="AD89" i="1"/>
  <c r="Z89" i="1"/>
  <c r="R89" i="1"/>
  <c r="N89" i="1"/>
  <c r="AK13" i="1"/>
  <c r="AO13" i="1"/>
  <c r="AC13" i="1"/>
  <c r="Y13" i="1"/>
  <c r="Q13" i="1"/>
  <c r="M13" i="1"/>
  <c r="AK29" i="1"/>
  <c r="AO29" i="1"/>
  <c r="AC29" i="1"/>
  <c r="Y29" i="1"/>
  <c r="Q29" i="1"/>
  <c r="M29" i="1"/>
  <c r="AM45" i="1"/>
  <c r="AA45" i="1"/>
  <c r="AQ45" i="1"/>
  <c r="AE45" i="1"/>
  <c r="S45" i="1"/>
  <c r="O45" i="1"/>
  <c r="AQ66" i="1"/>
  <c r="AE66" i="1"/>
  <c r="AM66" i="1"/>
  <c r="AA66" i="1"/>
  <c r="O66" i="1"/>
  <c r="S66" i="1"/>
  <c r="AM86" i="1"/>
  <c r="AQ86" i="1"/>
  <c r="AE86" i="1"/>
  <c r="AA86" i="1"/>
  <c r="O86" i="1"/>
  <c r="S86" i="1"/>
  <c r="AL47" i="1"/>
  <c r="AP47" i="1"/>
  <c r="AD47" i="1"/>
  <c r="Z47" i="1"/>
  <c r="N47" i="1"/>
  <c r="R47" i="1"/>
  <c r="AE18" i="1"/>
  <c r="AM18" i="1"/>
  <c r="AQ18" i="1"/>
  <c r="AA18" i="1"/>
  <c r="O18" i="1"/>
  <c r="S18" i="1"/>
  <c r="AL34" i="1"/>
  <c r="AP34" i="1"/>
  <c r="AD34" i="1"/>
  <c r="Z34" i="1"/>
  <c r="N34" i="1"/>
  <c r="R34" i="1"/>
  <c r="AQ50" i="1"/>
  <c r="AM50" i="1"/>
  <c r="AE50" i="1"/>
  <c r="AA50" i="1"/>
  <c r="O50" i="1"/>
  <c r="S50" i="1"/>
  <c r="AJ63" i="1"/>
  <c r="AN63" i="1"/>
  <c r="AB63" i="1"/>
  <c r="X63" i="1"/>
  <c r="P63" i="1"/>
  <c r="L63" i="1"/>
  <c r="AM70" i="1"/>
  <c r="AE70" i="1"/>
  <c r="AA70" i="1"/>
  <c r="AQ70" i="1"/>
  <c r="O70" i="1"/>
  <c r="S70" i="1"/>
  <c r="AJ83" i="1"/>
  <c r="AB83" i="1"/>
  <c r="X83" i="1"/>
  <c r="AN83" i="1"/>
  <c r="P83" i="1"/>
  <c r="L83" i="1"/>
  <c r="AL7" i="1"/>
  <c r="AP7" i="1"/>
  <c r="AD7" i="1"/>
  <c r="Z7" i="1"/>
  <c r="R7" i="1"/>
  <c r="N7" i="1"/>
  <c r="AL23" i="1"/>
  <c r="Z23" i="1"/>
  <c r="AD23" i="1"/>
  <c r="AP23" i="1"/>
  <c r="R23" i="1"/>
  <c r="N23" i="1"/>
  <c r="AM39" i="1"/>
  <c r="AQ39" i="1"/>
  <c r="AA39" i="1"/>
  <c r="AE39" i="1"/>
  <c r="S39" i="1"/>
  <c r="O39" i="1"/>
  <c r="AM72" i="1"/>
  <c r="AQ72" i="1"/>
  <c r="AE72" i="1"/>
  <c r="AA72" i="1"/>
  <c r="O72" i="1"/>
  <c r="S72" i="1"/>
  <c r="AM4" i="1"/>
  <c r="AQ4" i="1"/>
  <c r="AE4" i="1"/>
  <c r="AA4" i="1"/>
  <c r="O4" i="1"/>
  <c r="S4" i="1"/>
  <c r="AM20" i="1"/>
  <c r="AQ20" i="1"/>
  <c r="AE20" i="1"/>
  <c r="AA20" i="1"/>
  <c r="O20" i="1"/>
  <c r="S20" i="1"/>
  <c r="AM36" i="1"/>
  <c r="AQ36" i="1"/>
  <c r="AE36" i="1"/>
  <c r="AA36" i="1"/>
  <c r="O36" i="1"/>
  <c r="S36" i="1"/>
  <c r="AL52" i="1"/>
  <c r="Z52" i="1"/>
  <c r="AD52" i="1"/>
  <c r="AP52" i="1"/>
  <c r="N52" i="1"/>
  <c r="R52" i="1"/>
  <c r="AK65" i="1"/>
  <c r="AO65" i="1"/>
  <c r="AC65" i="1"/>
  <c r="Y65" i="1"/>
  <c r="Q65" i="1"/>
  <c r="M65" i="1"/>
  <c r="AJ85" i="1"/>
  <c r="AN85" i="1"/>
  <c r="AB85" i="1"/>
  <c r="X85" i="1"/>
  <c r="P85" i="1"/>
  <c r="L85" i="1"/>
  <c r="AK9" i="1"/>
  <c r="AO9" i="1"/>
  <c r="AC9" i="1"/>
  <c r="Y9" i="1"/>
  <c r="Q9" i="1"/>
  <c r="M9" i="1"/>
  <c r="AJ25" i="1"/>
  <c r="AN25" i="1"/>
  <c r="X25" i="1"/>
  <c r="AB25" i="1"/>
  <c r="P25" i="1"/>
  <c r="L25" i="1"/>
  <c r="AK41" i="1"/>
  <c r="AO41" i="1"/>
  <c r="AC41" i="1"/>
  <c r="Y41" i="1"/>
  <c r="Q41" i="1"/>
  <c r="M41" i="1"/>
  <c r="AP54" i="1"/>
  <c r="AL54" i="1"/>
  <c r="Z54" i="1"/>
  <c r="AD54" i="1"/>
  <c r="N54" i="1"/>
  <c r="R54" i="1"/>
  <c r="AL74" i="1"/>
  <c r="AP74" i="1"/>
  <c r="AD74" i="1"/>
  <c r="Z74" i="1"/>
  <c r="N74" i="1"/>
  <c r="R74" i="1"/>
  <c r="AM90" i="1"/>
  <c r="AE90" i="1"/>
  <c r="AQ90" i="1"/>
  <c r="AA90" i="1"/>
  <c r="O90" i="1"/>
  <c r="S90" i="1"/>
  <c r="AJ6" i="1"/>
  <c r="AN6" i="1"/>
  <c r="AB6" i="1"/>
  <c r="X6" i="1"/>
  <c r="L6" i="1"/>
  <c r="P6" i="1"/>
  <c r="AJ22" i="1"/>
  <c r="AN22" i="1"/>
  <c r="AB22" i="1"/>
  <c r="X22" i="1"/>
  <c r="L22" i="1"/>
  <c r="P22" i="1"/>
  <c r="AJ38" i="1"/>
  <c r="AN38" i="1"/>
  <c r="AB38" i="1"/>
  <c r="X38" i="1"/>
  <c r="L38" i="1"/>
  <c r="P38" i="1"/>
  <c r="AK59" i="1"/>
  <c r="AO59" i="1"/>
  <c r="Y59" i="1"/>
  <c r="AC59" i="1"/>
  <c r="Q59" i="1"/>
  <c r="M59" i="1"/>
  <c r="AL69" i="1"/>
  <c r="AP69" i="1"/>
  <c r="Z69" i="1"/>
  <c r="AD69" i="1"/>
  <c r="R69" i="1"/>
  <c r="N69" i="1"/>
  <c r="AK79" i="1"/>
  <c r="AO79" i="1"/>
  <c r="AC79" i="1"/>
  <c r="Y79" i="1"/>
  <c r="Q79" i="1"/>
  <c r="M79" i="1"/>
  <c r="AI2" i="1"/>
  <c r="AU2" i="1" s="1"/>
  <c r="AK19" i="1"/>
  <c r="AO19" i="1"/>
  <c r="AC19" i="1"/>
  <c r="Y19" i="1"/>
  <c r="Q19" i="1"/>
  <c r="M19" i="1"/>
  <c r="AM84" i="1"/>
  <c r="AE84" i="1"/>
  <c r="AQ84" i="1"/>
  <c r="AA84" i="1"/>
  <c r="O84" i="1"/>
  <c r="S84" i="1"/>
  <c r="AJ61" i="1"/>
  <c r="AN61" i="1"/>
  <c r="AB61" i="1"/>
  <c r="X61" i="1"/>
  <c r="P61" i="1"/>
  <c r="L61" i="1"/>
  <c r="AJ5" i="1"/>
  <c r="AN5" i="1"/>
  <c r="X5" i="1"/>
  <c r="AB5" i="1"/>
  <c r="P5" i="1"/>
  <c r="L5" i="1"/>
  <c r="AQ78" i="1"/>
  <c r="AM78" i="1"/>
  <c r="AE78" i="1"/>
  <c r="AA78" i="1"/>
  <c r="O78" i="1"/>
  <c r="S78" i="1"/>
  <c r="AK55" i="1"/>
  <c r="AO55" i="1"/>
  <c r="AC55" i="1"/>
  <c r="Y55" i="1"/>
  <c r="Q55" i="1"/>
  <c r="M55" i="1"/>
  <c r="AL60" i="1"/>
  <c r="AD60" i="1"/>
  <c r="AP60" i="1"/>
  <c r="Z60" i="1"/>
  <c r="N60" i="1"/>
  <c r="R60" i="1"/>
  <c r="AK57" i="1"/>
  <c r="AO57" i="1"/>
  <c r="AC57" i="1"/>
  <c r="Y57" i="1"/>
  <c r="Q57" i="1"/>
  <c r="M57" i="1"/>
  <c r="AM62" i="1"/>
  <c r="AQ62" i="1"/>
  <c r="AE62" i="1"/>
  <c r="AA62" i="1"/>
  <c r="O62" i="1"/>
  <c r="S62" i="1"/>
  <c r="AJ14" i="1"/>
  <c r="AN14" i="1"/>
  <c r="AB14" i="1"/>
  <c r="X14" i="1"/>
  <c r="L14" i="1"/>
  <c r="P14" i="1"/>
  <c r="AL71" i="1"/>
  <c r="AP71" i="1"/>
  <c r="Z71" i="1"/>
  <c r="AD71" i="1"/>
  <c r="N71" i="1"/>
  <c r="R71" i="1"/>
  <c r="AL19" i="1"/>
  <c r="AP19" i="1"/>
  <c r="Z19" i="1"/>
  <c r="AD19" i="1"/>
  <c r="R19" i="1"/>
  <c r="N19" i="1"/>
  <c r="AJ84" i="1"/>
  <c r="AN84" i="1"/>
  <c r="AB84" i="1"/>
  <c r="X84" i="1"/>
  <c r="L84" i="1"/>
  <c r="P84" i="1"/>
  <c r="AJ16" i="1"/>
  <c r="AN16" i="1"/>
  <c r="AB16" i="1"/>
  <c r="X16" i="1"/>
  <c r="L16" i="1"/>
  <c r="P16" i="1"/>
  <c r="AK81" i="1"/>
  <c r="AO81" i="1"/>
  <c r="AC81" i="1"/>
  <c r="Y81" i="1"/>
  <c r="Q81" i="1"/>
  <c r="M81" i="1"/>
  <c r="AJ58" i="1"/>
  <c r="AN58" i="1"/>
  <c r="AB58" i="1"/>
  <c r="X58" i="1"/>
  <c r="L58" i="1"/>
  <c r="P58" i="1"/>
  <c r="AJ80" i="1"/>
  <c r="AB80" i="1"/>
  <c r="X80" i="1"/>
  <c r="AN80" i="1"/>
  <c r="L80" i="1"/>
  <c r="P80" i="1"/>
  <c r="AJ68" i="1"/>
  <c r="AB68" i="1"/>
  <c r="X68" i="1"/>
  <c r="AN68" i="1"/>
  <c r="L68" i="1"/>
  <c r="P68" i="1"/>
  <c r="AJ60" i="1"/>
  <c r="AN60" i="1"/>
  <c r="AB60" i="1"/>
  <c r="X60" i="1"/>
  <c r="L60" i="1"/>
  <c r="P60" i="1"/>
  <c r="AJ57" i="1"/>
  <c r="AN57" i="1"/>
  <c r="X57" i="1"/>
  <c r="AB57" i="1"/>
  <c r="P57" i="1"/>
  <c r="L57" i="1"/>
  <c r="AP49" i="1"/>
  <c r="Z49" i="1"/>
  <c r="AL49" i="1"/>
  <c r="AD49" i="1"/>
  <c r="R49" i="1"/>
  <c r="N49" i="1"/>
  <c r="AJ2" i="1"/>
  <c r="AB2" i="1"/>
  <c r="AN2" i="1"/>
  <c r="X2" i="1"/>
  <c r="P2" i="1"/>
  <c r="L2" i="1"/>
  <c r="AK46" i="1"/>
  <c r="AO46" i="1"/>
  <c r="AC46" i="1"/>
  <c r="Y46" i="1"/>
  <c r="M46" i="1"/>
  <c r="Q46" i="1"/>
  <c r="AM35" i="1"/>
  <c r="AA35" i="1"/>
  <c r="AE35" i="1"/>
  <c r="AQ35" i="1"/>
  <c r="S35" i="1"/>
  <c r="O35" i="1"/>
  <c r="AK84" i="1"/>
  <c r="AO84" i="1"/>
  <c r="AC84" i="1"/>
  <c r="Y84" i="1"/>
  <c r="M84" i="1"/>
  <c r="Q84" i="1"/>
  <c r="AM61" i="1"/>
  <c r="AQ61" i="1"/>
  <c r="AA61" i="1"/>
  <c r="AE61" i="1"/>
  <c r="S61" i="1"/>
  <c r="O61" i="1"/>
  <c r="AK11" i="1"/>
  <c r="AO11" i="1"/>
  <c r="AC11" i="1"/>
  <c r="Y11" i="1"/>
  <c r="Q11" i="1"/>
  <c r="M11" i="1"/>
  <c r="AK43" i="1"/>
  <c r="AO43" i="1"/>
  <c r="Y43" i="1"/>
  <c r="AC43" i="1"/>
  <c r="Q43" i="1"/>
  <c r="M43" i="1"/>
  <c r="AJ76" i="1"/>
  <c r="AN76" i="1"/>
  <c r="AB76" i="1"/>
  <c r="X76" i="1"/>
  <c r="L76" i="1"/>
  <c r="P76" i="1"/>
  <c r="AJ8" i="1"/>
  <c r="AN8" i="1"/>
  <c r="AB8" i="1"/>
  <c r="X8" i="1"/>
  <c r="L8" i="1"/>
  <c r="P8" i="1"/>
  <c r="AJ40" i="1"/>
  <c r="AB40" i="1"/>
  <c r="AN40" i="1"/>
  <c r="X40" i="1"/>
  <c r="L40" i="1"/>
  <c r="P40" i="1"/>
  <c r="AJ73" i="1"/>
  <c r="AN73" i="1"/>
  <c r="AB73" i="1"/>
  <c r="X73" i="1"/>
  <c r="P73" i="1"/>
  <c r="L73" i="1"/>
  <c r="AL29" i="1"/>
  <c r="AP29" i="1"/>
  <c r="AD29" i="1"/>
  <c r="Z29" i="1"/>
  <c r="R29" i="1"/>
  <c r="N29" i="1"/>
  <c r="AJ66" i="1"/>
  <c r="AN66" i="1"/>
  <c r="AB66" i="1"/>
  <c r="X66" i="1"/>
  <c r="L66" i="1"/>
  <c r="P66" i="1"/>
  <c r="AK47" i="1"/>
  <c r="AO47" i="1"/>
  <c r="AC47" i="1"/>
  <c r="Y47" i="1"/>
  <c r="Q47" i="1"/>
  <c r="M47" i="1"/>
  <c r="AJ34" i="1"/>
  <c r="AN34" i="1"/>
  <c r="AB34" i="1"/>
  <c r="X34" i="1"/>
  <c r="L34" i="1"/>
  <c r="P34" i="1"/>
  <c r="AK63" i="1"/>
  <c r="AO63" i="1"/>
  <c r="Y63" i="1"/>
  <c r="AC63" i="1"/>
  <c r="Q63" i="1"/>
  <c r="M63" i="1"/>
  <c r="AK83" i="1"/>
  <c r="AO83" i="1"/>
  <c r="Y83" i="1"/>
  <c r="AC83" i="1"/>
  <c r="Q83" i="1"/>
  <c r="M83" i="1"/>
  <c r="AM7" i="1"/>
  <c r="AQ7" i="1"/>
  <c r="AA7" i="1"/>
  <c r="AE7" i="1"/>
  <c r="S7" i="1"/>
  <c r="O7" i="1"/>
  <c r="AJ39" i="1"/>
  <c r="AN39" i="1"/>
  <c r="X39" i="1"/>
  <c r="AB39" i="1"/>
  <c r="P39" i="1"/>
  <c r="L39" i="1"/>
  <c r="AJ20" i="1"/>
  <c r="AB20" i="1"/>
  <c r="X20" i="1"/>
  <c r="AN20" i="1"/>
  <c r="L20" i="1"/>
  <c r="P20" i="1"/>
  <c r="AJ52" i="1"/>
  <c r="AB52" i="1"/>
  <c r="X52" i="1"/>
  <c r="AN52" i="1"/>
  <c r="L52" i="1"/>
  <c r="P52" i="1"/>
  <c r="AP85" i="1"/>
  <c r="AL85" i="1"/>
  <c r="Z85" i="1"/>
  <c r="AD85" i="1"/>
  <c r="R85" i="1"/>
  <c r="N85" i="1"/>
  <c r="AK25" i="1"/>
  <c r="AO25" i="1"/>
  <c r="AC25" i="1"/>
  <c r="Y25" i="1"/>
  <c r="Q25" i="1"/>
  <c r="M25" i="1"/>
  <c r="AJ54" i="1"/>
  <c r="AN54" i="1"/>
  <c r="AB54" i="1"/>
  <c r="X54" i="1"/>
  <c r="L54" i="1"/>
  <c r="P54" i="1"/>
  <c r="AJ90" i="1"/>
  <c r="AB90" i="1"/>
  <c r="AN90" i="1"/>
  <c r="X90" i="1"/>
  <c r="L90" i="1"/>
  <c r="P90" i="1"/>
  <c r="AK6" i="1"/>
  <c r="AO6" i="1"/>
  <c r="AC6" i="1"/>
  <c r="Y6" i="1"/>
  <c r="M6" i="1"/>
  <c r="Q6" i="1"/>
  <c r="AK38" i="1"/>
  <c r="AO38" i="1"/>
  <c r="AC38" i="1"/>
  <c r="Y38" i="1"/>
  <c r="M38" i="1"/>
  <c r="Q38" i="1"/>
  <c r="AM69" i="1"/>
  <c r="AQ69" i="1"/>
  <c r="AA69" i="1"/>
  <c r="AE69" i="1"/>
  <c r="S69" i="1"/>
  <c r="O69" i="1"/>
  <c r="AL11" i="1"/>
  <c r="AP11" i="1"/>
  <c r="AD11" i="1"/>
  <c r="Z11" i="1"/>
  <c r="R11" i="1"/>
  <c r="N11" i="1"/>
  <c r="AJ27" i="1"/>
  <c r="AN27" i="1"/>
  <c r="X27" i="1"/>
  <c r="AB27" i="1"/>
  <c r="P27" i="1"/>
  <c r="L27" i="1"/>
  <c r="AL43" i="1"/>
  <c r="AP43" i="1"/>
  <c r="Z43" i="1"/>
  <c r="AD43" i="1"/>
  <c r="R43" i="1"/>
  <c r="N43" i="1"/>
  <c r="AK56" i="1"/>
  <c r="AO56" i="1"/>
  <c r="AC56" i="1"/>
  <c r="Y56" i="1"/>
  <c r="M56" i="1"/>
  <c r="Q56" i="1"/>
  <c r="AK76" i="1"/>
  <c r="AO76" i="1"/>
  <c r="AC76" i="1"/>
  <c r="Y76" i="1"/>
  <c r="M76" i="1"/>
  <c r="Q76" i="1"/>
  <c r="AK92" i="1"/>
  <c r="AO92" i="1"/>
  <c r="AC92" i="1"/>
  <c r="Y92" i="1"/>
  <c r="M92" i="1"/>
  <c r="Q92" i="1"/>
  <c r="AK8" i="1"/>
  <c r="AO8" i="1"/>
  <c r="Y8" i="1"/>
  <c r="AC8" i="1"/>
  <c r="M8" i="1"/>
  <c r="Q8" i="1"/>
  <c r="AK24" i="1"/>
  <c r="AO24" i="1"/>
  <c r="AC24" i="1"/>
  <c r="Y24" i="1"/>
  <c r="M24" i="1"/>
  <c r="Q24" i="1"/>
  <c r="AK40" i="1"/>
  <c r="AC40" i="1"/>
  <c r="Y40" i="1"/>
  <c r="AO40" i="1"/>
  <c r="M40" i="1"/>
  <c r="Q40" i="1"/>
  <c r="AM53" i="1"/>
  <c r="AQ53" i="1"/>
  <c r="AA53" i="1"/>
  <c r="AE53" i="1"/>
  <c r="S53" i="1"/>
  <c r="O53" i="1"/>
  <c r="AM73" i="1"/>
  <c r="AA73" i="1"/>
  <c r="AQ73" i="1"/>
  <c r="AE73" i="1"/>
  <c r="S73" i="1"/>
  <c r="O73" i="1"/>
  <c r="AM89" i="1"/>
  <c r="AQ89" i="1"/>
  <c r="AA89" i="1"/>
  <c r="AE89" i="1"/>
  <c r="S89" i="1"/>
  <c r="O89" i="1"/>
  <c r="AM13" i="1"/>
  <c r="AQ13" i="1"/>
  <c r="AA13" i="1"/>
  <c r="AE13" i="1"/>
  <c r="S13" i="1"/>
  <c r="O13" i="1"/>
  <c r="AM29" i="1"/>
  <c r="AQ29" i="1"/>
  <c r="AA29" i="1"/>
  <c r="AE29" i="1"/>
  <c r="S29" i="1"/>
  <c r="O29" i="1"/>
  <c r="AK45" i="1"/>
  <c r="AO45" i="1"/>
  <c r="AC45" i="1"/>
  <c r="Y45" i="1"/>
  <c r="Q45" i="1"/>
  <c r="M45" i="1"/>
  <c r="AO66" i="1"/>
  <c r="AK66" i="1"/>
  <c r="AC66" i="1"/>
  <c r="Y66" i="1"/>
  <c r="M66" i="1"/>
  <c r="Q66" i="1"/>
  <c r="AO86" i="1"/>
  <c r="AC86" i="1"/>
  <c r="AK86" i="1"/>
  <c r="Y86" i="1"/>
  <c r="M86" i="1"/>
  <c r="Q86" i="1"/>
  <c r="AM47" i="1"/>
  <c r="AQ47" i="1"/>
  <c r="AA47" i="1"/>
  <c r="AE47" i="1"/>
  <c r="S47" i="1"/>
  <c r="O47" i="1"/>
  <c r="AO18" i="1"/>
  <c r="AK18" i="1"/>
  <c r="AC18" i="1"/>
  <c r="Y18" i="1"/>
  <c r="M18" i="1"/>
  <c r="Q18" i="1"/>
  <c r="AO34" i="1"/>
  <c r="AK34" i="1"/>
  <c r="AC34" i="1"/>
  <c r="Y34" i="1"/>
  <c r="M34" i="1"/>
  <c r="Q34" i="1"/>
  <c r="AO50" i="1"/>
  <c r="AK50" i="1"/>
  <c r="AC50" i="1"/>
  <c r="Y50" i="1"/>
  <c r="M50" i="1"/>
  <c r="Q50" i="1"/>
  <c r="AM63" i="1"/>
  <c r="AQ63" i="1"/>
  <c r="AA63" i="1"/>
  <c r="AE63" i="1"/>
  <c r="S63" i="1"/>
  <c r="O63" i="1"/>
  <c r="AK70" i="1"/>
  <c r="AO70" i="1"/>
  <c r="AC70" i="1"/>
  <c r="Y70" i="1"/>
  <c r="M70" i="1"/>
  <c r="Q70" i="1"/>
  <c r="AM83" i="1"/>
  <c r="AQ83" i="1"/>
  <c r="AE83" i="1"/>
  <c r="AA83" i="1"/>
  <c r="S83" i="1"/>
  <c r="O83" i="1"/>
  <c r="AK7" i="1"/>
  <c r="AO7" i="1"/>
  <c r="AC7" i="1"/>
  <c r="Y7" i="1"/>
  <c r="Q7" i="1"/>
  <c r="M7" i="1"/>
  <c r="AK23" i="1"/>
  <c r="AO23" i="1"/>
  <c r="AC23" i="1"/>
  <c r="Y23" i="1"/>
  <c r="Q23" i="1"/>
  <c r="M23" i="1"/>
  <c r="AK39" i="1"/>
  <c r="AO39" i="1"/>
  <c r="AC39" i="1"/>
  <c r="Y39" i="1"/>
  <c r="Q39" i="1"/>
  <c r="M39" i="1"/>
  <c r="AK72" i="1"/>
  <c r="AO72" i="1"/>
  <c r="AC72" i="1"/>
  <c r="Y72" i="1"/>
  <c r="M72" i="1"/>
  <c r="Q72" i="1"/>
  <c r="AK4" i="1"/>
  <c r="AO4" i="1"/>
  <c r="AC4" i="1"/>
  <c r="Y4" i="1"/>
  <c r="M4" i="1"/>
  <c r="Q4" i="1"/>
  <c r="AK20" i="1"/>
  <c r="AO20" i="1"/>
  <c r="AC20" i="1"/>
  <c r="Y20" i="1"/>
  <c r="M20" i="1"/>
  <c r="Q20" i="1"/>
  <c r="AK36" i="1"/>
  <c r="AO36" i="1"/>
  <c r="AC36" i="1"/>
  <c r="Y36" i="1"/>
  <c r="M36" i="1"/>
  <c r="Q36" i="1"/>
  <c r="AK52" i="1"/>
  <c r="AO52" i="1"/>
  <c r="AC52" i="1"/>
  <c r="Y52" i="1"/>
  <c r="M52" i="1"/>
  <c r="Q52" i="1"/>
  <c r="AM65" i="1"/>
  <c r="AA65" i="1"/>
  <c r="AQ65" i="1"/>
  <c r="AE65" i="1"/>
  <c r="S65" i="1"/>
  <c r="O65" i="1"/>
  <c r="AM85" i="1"/>
  <c r="AA85" i="1"/>
  <c r="AE85" i="1"/>
  <c r="AQ85" i="1"/>
  <c r="S85" i="1"/>
  <c r="O85" i="1"/>
  <c r="AM9" i="1"/>
  <c r="AQ9" i="1"/>
  <c r="AE9" i="1"/>
  <c r="AA9" i="1"/>
  <c r="S9" i="1"/>
  <c r="O9" i="1"/>
  <c r="AM25" i="1"/>
  <c r="AQ25" i="1"/>
  <c r="AE25" i="1"/>
  <c r="AA25" i="1"/>
  <c r="S25" i="1"/>
  <c r="O25" i="1"/>
  <c r="AM41" i="1"/>
  <c r="AQ41" i="1"/>
  <c r="AA41" i="1"/>
  <c r="AE41" i="1"/>
  <c r="S41" i="1"/>
  <c r="O41" i="1"/>
  <c r="AK54" i="1"/>
  <c r="AO54" i="1"/>
  <c r="AC54" i="1"/>
  <c r="Y54" i="1"/>
  <c r="M54" i="1"/>
  <c r="Q54" i="1"/>
  <c r="AO74" i="1"/>
  <c r="AK74" i="1"/>
  <c r="AC74" i="1"/>
  <c r="Y74" i="1"/>
  <c r="M74" i="1"/>
  <c r="Q74" i="1"/>
  <c r="AK90" i="1"/>
  <c r="AO90" i="1"/>
  <c r="AC90" i="1"/>
  <c r="Y90" i="1"/>
  <c r="M90" i="1"/>
  <c r="Q90" i="1"/>
  <c r="AP14" i="1"/>
  <c r="AL14" i="1"/>
  <c r="Z14" i="1"/>
  <c r="AD14" i="1"/>
  <c r="N14" i="1"/>
  <c r="R14" i="1"/>
  <c r="AP30" i="1"/>
  <c r="Z30" i="1"/>
  <c r="AL30" i="1"/>
  <c r="AD30" i="1"/>
  <c r="N30" i="1"/>
  <c r="R30" i="1"/>
  <c r="AM46" i="1"/>
  <c r="AQ46" i="1"/>
  <c r="AE46" i="1"/>
  <c r="AA46" i="1"/>
  <c r="O46" i="1"/>
  <c r="S46" i="1"/>
  <c r="AK67" i="1"/>
  <c r="Y67" i="1"/>
  <c r="AO67" i="1"/>
  <c r="AC67" i="1"/>
  <c r="Q67" i="1"/>
  <c r="M67" i="1"/>
  <c r="AJ71" i="1"/>
  <c r="AN71" i="1"/>
  <c r="AB71" i="1"/>
  <c r="X71" i="1"/>
  <c r="P71" i="1"/>
  <c r="L71" i="1"/>
  <c r="AJ87" i="1"/>
  <c r="AN87" i="1"/>
  <c r="AB87" i="1"/>
  <c r="X87" i="1"/>
  <c r="P87" i="1"/>
  <c r="L87" i="1"/>
  <c r="AK35" i="1"/>
  <c r="AO35" i="1"/>
  <c r="Y35" i="1"/>
  <c r="AC35" i="1"/>
  <c r="Q35" i="1"/>
  <c r="M35" i="1"/>
  <c r="AM32" i="1"/>
  <c r="AQ32" i="1"/>
  <c r="AE32" i="1"/>
  <c r="AA32" i="1"/>
  <c r="O32" i="1"/>
  <c r="S32" i="1"/>
  <c r="AL21" i="1"/>
  <c r="AP21" i="1"/>
  <c r="AD21" i="1"/>
  <c r="Z21" i="1"/>
  <c r="R21" i="1"/>
  <c r="N21" i="1"/>
  <c r="AM26" i="1"/>
  <c r="AE26" i="1"/>
  <c r="AA26" i="1"/>
  <c r="AQ26" i="1"/>
  <c r="O26" i="1"/>
  <c r="S26" i="1"/>
  <c r="AK75" i="1"/>
  <c r="AO75" i="1"/>
  <c r="AC75" i="1"/>
  <c r="Y75" i="1"/>
  <c r="Q75" i="1"/>
  <c r="M75" i="1"/>
  <c r="AL15" i="1"/>
  <c r="AP15" i="1"/>
  <c r="Z15" i="1"/>
  <c r="AD15" i="1"/>
  <c r="R15" i="1"/>
  <c r="N15" i="1"/>
  <c r="AM88" i="1"/>
  <c r="AQ88" i="1"/>
  <c r="AE88" i="1"/>
  <c r="AA88" i="1"/>
  <c r="O88" i="1"/>
  <c r="S88" i="1"/>
  <c r="AM12" i="1"/>
  <c r="AQ12" i="1"/>
  <c r="AE12" i="1"/>
  <c r="AA12" i="1"/>
  <c r="O12" i="1"/>
  <c r="S12" i="1"/>
  <c r="AK77" i="1"/>
  <c r="AO77" i="1"/>
  <c r="Y77" i="1"/>
  <c r="AC77" i="1"/>
  <c r="Q77" i="1"/>
  <c r="M77" i="1"/>
  <c r="AK49" i="1"/>
  <c r="AO49" i="1"/>
  <c r="Y49" i="1"/>
  <c r="AC49" i="1"/>
  <c r="Q49" i="1"/>
  <c r="M49" i="1"/>
  <c r="AK2" i="1"/>
  <c r="AO2" i="1"/>
  <c r="AC2" i="1"/>
  <c r="Y2" i="1"/>
  <c r="Q2" i="1"/>
  <c r="M2" i="1"/>
  <c r="AJ67" i="1"/>
  <c r="AN67" i="1"/>
  <c r="AB67" i="1"/>
  <c r="X67" i="1"/>
  <c r="P67" i="1"/>
  <c r="L67" i="1"/>
  <c r="AL51" i="1"/>
  <c r="AP51" i="1"/>
  <c r="Z51" i="1"/>
  <c r="AD51" i="1"/>
  <c r="R51" i="1"/>
  <c r="N51" i="1"/>
  <c r="AJ32" i="1"/>
  <c r="AB32" i="1"/>
  <c r="X32" i="1"/>
  <c r="AN32" i="1"/>
  <c r="L32" i="1"/>
  <c r="P32" i="1"/>
  <c r="AK37" i="1"/>
  <c r="AO37" i="1"/>
  <c r="AC37" i="1"/>
  <c r="Y37" i="1"/>
  <c r="Q37" i="1"/>
  <c r="M37" i="1"/>
  <c r="AJ26" i="1"/>
  <c r="AB26" i="1"/>
  <c r="AN26" i="1"/>
  <c r="X26" i="1"/>
  <c r="L26" i="1"/>
  <c r="P26" i="1"/>
  <c r="AP91" i="1"/>
  <c r="AL91" i="1"/>
  <c r="Z91" i="1"/>
  <c r="AD91" i="1"/>
  <c r="R91" i="1"/>
  <c r="N91" i="1"/>
  <c r="AJ88" i="1"/>
  <c r="AB88" i="1"/>
  <c r="AN88" i="1"/>
  <c r="X88" i="1"/>
  <c r="L88" i="1"/>
  <c r="P88" i="1"/>
  <c r="AJ44" i="1"/>
  <c r="AB44" i="1"/>
  <c r="X44" i="1"/>
  <c r="AN44" i="1"/>
  <c r="L44" i="1"/>
  <c r="P44" i="1"/>
  <c r="AJ62" i="1"/>
  <c r="AN62" i="1"/>
  <c r="AB62" i="1"/>
  <c r="X62" i="1"/>
  <c r="L62" i="1"/>
  <c r="P62" i="1"/>
  <c r="AK14" i="1"/>
  <c r="AO14" i="1"/>
  <c r="Y14" i="1"/>
  <c r="AC14" i="1"/>
  <c r="M14" i="1"/>
  <c r="Q14" i="1"/>
  <c r="AM67" i="1"/>
  <c r="AQ67" i="1"/>
  <c r="AE67" i="1"/>
  <c r="AA67" i="1"/>
  <c r="S67" i="1"/>
  <c r="O67" i="1"/>
  <c r="AL3" i="1"/>
  <c r="AP3" i="1"/>
  <c r="AD3" i="1"/>
  <c r="Z3" i="1"/>
  <c r="R3" i="1"/>
  <c r="N3" i="1"/>
  <c r="AM51" i="1"/>
  <c r="AQ51" i="1"/>
  <c r="AA51" i="1"/>
  <c r="AE51" i="1"/>
  <c r="S51" i="1"/>
  <c r="O51" i="1"/>
  <c r="AK48" i="1"/>
  <c r="AO48" i="1"/>
  <c r="AC48" i="1"/>
  <c r="Y48" i="1"/>
  <c r="M48" i="1"/>
  <c r="Q48" i="1"/>
  <c r="AM81" i="1"/>
  <c r="AQ81" i="1"/>
  <c r="AE81" i="1"/>
  <c r="AA81" i="1"/>
  <c r="S81" i="1"/>
  <c r="O81" i="1"/>
  <c r="AM27" i="1"/>
  <c r="AE27" i="1"/>
  <c r="AA27" i="1"/>
  <c r="AQ27" i="1"/>
  <c r="S27" i="1"/>
  <c r="O27" i="1"/>
  <c r="AJ56" i="1"/>
  <c r="AB56" i="1"/>
  <c r="X56" i="1"/>
  <c r="AN56" i="1"/>
  <c r="L56" i="1"/>
  <c r="P56" i="1"/>
  <c r="AJ92" i="1"/>
  <c r="AN92" i="1"/>
  <c r="AB92" i="1"/>
  <c r="X92" i="1"/>
  <c r="L92" i="1"/>
  <c r="P92" i="1"/>
  <c r="AJ24" i="1"/>
  <c r="AB24" i="1"/>
  <c r="AN24" i="1"/>
  <c r="X24" i="1"/>
  <c r="L24" i="1"/>
  <c r="P24" i="1"/>
  <c r="AL53" i="1"/>
  <c r="AP53" i="1"/>
  <c r="AD53" i="1"/>
  <c r="Z53" i="1"/>
  <c r="R53" i="1"/>
  <c r="N53" i="1"/>
  <c r="AJ89" i="1"/>
  <c r="AN89" i="1"/>
  <c r="AB89" i="1"/>
  <c r="X89" i="1"/>
  <c r="P89" i="1"/>
  <c r="L89" i="1"/>
  <c r="AL13" i="1"/>
  <c r="AP13" i="1"/>
  <c r="AD13" i="1"/>
  <c r="Z13" i="1"/>
  <c r="N13" i="1"/>
  <c r="R13" i="1"/>
  <c r="AJ45" i="1"/>
  <c r="AN45" i="1"/>
  <c r="X45" i="1"/>
  <c r="AB45" i="1"/>
  <c r="P45" i="1"/>
  <c r="L45" i="1"/>
  <c r="AJ86" i="1"/>
  <c r="AN86" i="1"/>
  <c r="AB86" i="1"/>
  <c r="X86" i="1"/>
  <c r="L86" i="1"/>
  <c r="P86" i="1"/>
  <c r="AJ18" i="1"/>
  <c r="AN18" i="1"/>
  <c r="AB18" i="1"/>
  <c r="X18" i="1"/>
  <c r="L18" i="1"/>
  <c r="P18" i="1"/>
  <c r="AJ50" i="1"/>
  <c r="AN50" i="1"/>
  <c r="AB50" i="1"/>
  <c r="X50" i="1"/>
  <c r="L50" i="1"/>
  <c r="P50" i="1"/>
  <c r="AJ70" i="1"/>
  <c r="AN70" i="1"/>
  <c r="AB70" i="1"/>
  <c r="X70" i="1"/>
  <c r="L70" i="1"/>
  <c r="P70" i="1"/>
  <c r="AM23" i="1"/>
  <c r="AQ23" i="1"/>
  <c r="AE23" i="1"/>
  <c r="AA23" i="1"/>
  <c r="S23" i="1"/>
  <c r="O23" i="1"/>
  <c r="AJ72" i="1"/>
  <c r="AN72" i="1"/>
  <c r="AB72" i="1"/>
  <c r="X72" i="1"/>
  <c r="L72" i="1"/>
  <c r="P72" i="1"/>
  <c r="AJ4" i="1"/>
  <c r="AB4" i="1"/>
  <c r="AN4" i="1"/>
  <c r="X4" i="1"/>
  <c r="L4" i="1"/>
  <c r="P4" i="1"/>
  <c r="AJ36" i="1"/>
  <c r="AB36" i="1"/>
  <c r="X36" i="1"/>
  <c r="AN36" i="1"/>
  <c r="L36" i="1"/>
  <c r="P36" i="1"/>
  <c r="AP65" i="1"/>
  <c r="AL65" i="1"/>
  <c r="AD65" i="1"/>
  <c r="Z65" i="1"/>
  <c r="R65" i="1"/>
  <c r="N65" i="1"/>
  <c r="AL9" i="1"/>
  <c r="AP9" i="1"/>
  <c r="AD9" i="1"/>
  <c r="Z9" i="1"/>
  <c r="R9" i="1"/>
  <c r="N9" i="1"/>
  <c r="AL41" i="1"/>
  <c r="AP41" i="1"/>
  <c r="Z41" i="1"/>
  <c r="AD41" i="1"/>
  <c r="R41" i="1"/>
  <c r="N41" i="1"/>
  <c r="AJ74" i="1"/>
  <c r="AB74" i="1"/>
  <c r="X74" i="1"/>
  <c r="AN74" i="1"/>
  <c r="L74" i="1"/>
  <c r="P74" i="1"/>
  <c r="AK22" i="1"/>
  <c r="AO22" i="1"/>
  <c r="Y22" i="1"/>
  <c r="AC22" i="1"/>
  <c r="M22" i="1"/>
  <c r="Q22" i="1"/>
  <c r="AM59" i="1"/>
  <c r="AA59" i="1"/>
  <c r="AE59" i="1"/>
  <c r="AQ59" i="1"/>
  <c r="S59" i="1"/>
  <c r="O59" i="1"/>
  <c r="AM79" i="1"/>
  <c r="AQ79" i="1"/>
  <c r="AE79" i="1"/>
  <c r="AA79" i="1"/>
  <c r="S79" i="1"/>
  <c r="O79" i="1"/>
  <c r="AM3" i="1"/>
  <c r="AA3" i="1"/>
  <c r="AE3" i="1"/>
  <c r="AQ3" i="1"/>
  <c r="S3" i="1"/>
  <c r="O3" i="1"/>
  <c r="AJ19" i="1"/>
  <c r="AN19" i="1"/>
  <c r="X19" i="1"/>
  <c r="AB19" i="1"/>
  <c r="P19" i="1"/>
  <c r="L19" i="1"/>
  <c r="AJ35" i="1"/>
  <c r="AN35" i="1"/>
  <c r="X35" i="1"/>
  <c r="AB35" i="1"/>
  <c r="P35" i="1"/>
  <c r="L35" i="1"/>
  <c r="AK51" i="1"/>
  <c r="AO51" i="1"/>
  <c r="Y51" i="1"/>
  <c r="AC51" i="1"/>
  <c r="Q51" i="1"/>
  <c r="M51" i="1"/>
  <c r="AL64" i="1"/>
  <c r="AP64" i="1"/>
  <c r="Z64" i="1"/>
  <c r="AD64" i="1"/>
  <c r="N64" i="1"/>
  <c r="R64" i="1"/>
  <c r="AL84" i="1"/>
  <c r="AP84" i="1"/>
  <c r="Z84" i="1"/>
  <c r="AD84" i="1"/>
  <c r="N84" i="1"/>
  <c r="R84" i="1"/>
  <c r="AL16" i="1"/>
  <c r="AP16" i="1"/>
  <c r="AD16" i="1"/>
  <c r="Z16" i="1"/>
  <c r="N16" i="1"/>
  <c r="R16" i="1"/>
  <c r="AL32" i="1"/>
  <c r="AP32" i="1"/>
  <c r="AD32" i="1"/>
  <c r="Z32" i="1"/>
  <c r="N32" i="1"/>
  <c r="R32" i="1"/>
  <c r="AL48" i="1"/>
  <c r="AP48" i="1"/>
  <c r="Z48" i="1"/>
  <c r="AD48" i="1"/>
  <c r="N48" i="1"/>
  <c r="R48" i="1"/>
  <c r="AL61" i="1"/>
  <c r="AP61" i="1"/>
  <c r="Z61" i="1"/>
  <c r="AD61" i="1"/>
  <c r="R61" i="1"/>
  <c r="N61" i="1"/>
  <c r="AP81" i="1"/>
  <c r="AL81" i="1"/>
  <c r="Z81" i="1"/>
  <c r="AD81" i="1"/>
  <c r="R81" i="1"/>
  <c r="N81" i="1"/>
  <c r="AM5" i="1"/>
  <c r="AQ5" i="1"/>
  <c r="AA5" i="1"/>
  <c r="AE5" i="1"/>
  <c r="S5" i="1"/>
  <c r="O5" i="1"/>
  <c r="AK21" i="1"/>
  <c r="AO21" i="1"/>
  <c r="AC21" i="1"/>
  <c r="Y21" i="1"/>
  <c r="Q21" i="1"/>
  <c r="M21" i="1"/>
  <c r="AM37" i="1"/>
  <c r="AQ37" i="1"/>
  <c r="AA37" i="1"/>
  <c r="AE37" i="1"/>
  <c r="S37" i="1"/>
  <c r="O37" i="1"/>
  <c r="AL58" i="1"/>
  <c r="AP58" i="1"/>
  <c r="AD58" i="1"/>
  <c r="Z58" i="1"/>
  <c r="N58" i="1"/>
  <c r="R58" i="1"/>
  <c r="AP78" i="1"/>
  <c r="AL78" i="1"/>
  <c r="Z78" i="1"/>
  <c r="AD78" i="1"/>
  <c r="N78" i="1"/>
  <c r="R78" i="1"/>
  <c r="AL80" i="1"/>
  <c r="AD80" i="1"/>
  <c r="AP80" i="1"/>
  <c r="Z80" i="1"/>
  <c r="N80" i="1"/>
  <c r="R80" i="1"/>
  <c r="AP10" i="1"/>
  <c r="AL10" i="1"/>
  <c r="AD10" i="1"/>
  <c r="Z10" i="1"/>
  <c r="N10" i="1"/>
  <c r="R10" i="1"/>
  <c r="AL26" i="1"/>
  <c r="AP26" i="1"/>
  <c r="AD26" i="1"/>
  <c r="Z26" i="1"/>
  <c r="N26" i="1"/>
  <c r="R26" i="1"/>
  <c r="AM42" i="1"/>
  <c r="AE42" i="1"/>
  <c r="AQ42" i="1"/>
  <c r="AA42" i="1"/>
  <c r="O42" i="1"/>
  <c r="S42" i="1"/>
  <c r="AJ55" i="1"/>
  <c r="AN55" i="1"/>
  <c r="X55" i="1"/>
  <c r="AB55" i="1"/>
  <c r="P55" i="1"/>
  <c r="L55" i="1"/>
  <c r="AL68" i="1"/>
  <c r="AP68" i="1"/>
  <c r="AD68" i="1"/>
  <c r="Z68" i="1"/>
  <c r="N68" i="1"/>
  <c r="R68" i="1"/>
  <c r="AJ75" i="1"/>
  <c r="AB75" i="1"/>
  <c r="X75" i="1"/>
  <c r="AN75" i="1"/>
  <c r="P75" i="1"/>
  <c r="L75" i="1"/>
  <c r="AJ91" i="1"/>
  <c r="AB91" i="1"/>
  <c r="X91" i="1"/>
  <c r="AN91" i="1"/>
  <c r="P91" i="1"/>
  <c r="L91" i="1"/>
  <c r="AJ15" i="1"/>
  <c r="AN15" i="1"/>
  <c r="AB15" i="1"/>
  <c r="X15" i="1"/>
  <c r="P15" i="1"/>
  <c r="L15" i="1"/>
  <c r="AM31" i="1"/>
  <c r="AQ31" i="1"/>
  <c r="AA31" i="1"/>
  <c r="AE31" i="1"/>
  <c r="S31" i="1"/>
  <c r="O31" i="1"/>
  <c r="AM60" i="1"/>
  <c r="AQ60" i="1"/>
  <c r="AE60" i="1"/>
  <c r="AA60" i="1"/>
  <c r="O60" i="1"/>
  <c r="S60" i="1"/>
  <c r="AL88" i="1"/>
  <c r="AP88" i="1"/>
  <c r="AD88" i="1"/>
  <c r="Z88" i="1"/>
  <c r="N88" i="1"/>
  <c r="R88" i="1"/>
  <c r="AL12" i="1"/>
  <c r="AP12" i="1"/>
  <c r="AD12" i="1"/>
  <c r="Z12" i="1"/>
  <c r="N12" i="1"/>
  <c r="R12" i="1"/>
  <c r="AL28" i="1"/>
  <c r="AP28" i="1"/>
  <c r="AD28" i="1"/>
  <c r="Z28" i="1"/>
  <c r="N28" i="1"/>
  <c r="R28" i="1"/>
  <c r="AL44" i="1"/>
  <c r="AD44" i="1"/>
  <c r="Z44" i="1"/>
  <c r="AP44" i="1"/>
  <c r="N44" i="1"/>
  <c r="R44" i="1"/>
  <c r="AP57" i="1"/>
  <c r="AL57" i="1"/>
  <c r="AD57" i="1"/>
  <c r="Z57" i="1"/>
  <c r="R57" i="1"/>
  <c r="N57" i="1"/>
  <c r="AJ77" i="1"/>
  <c r="AN77" i="1"/>
  <c r="AB77" i="1"/>
  <c r="X77" i="1"/>
  <c r="P77" i="1"/>
  <c r="L77" i="1"/>
  <c r="AJ17" i="1"/>
  <c r="AN17" i="1"/>
  <c r="X17" i="1"/>
  <c r="AB17" i="1"/>
  <c r="P17" i="1"/>
  <c r="L17" i="1"/>
  <c r="AK33" i="1"/>
  <c r="AO33" i="1"/>
  <c r="Y33" i="1"/>
  <c r="AC33" i="1"/>
  <c r="Q33" i="1"/>
  <c r="M33" i="1"/>
  <c r="AJ49" i="1"/>
  <c r="AN49" i="1"/>
  <c r="X49" i="1"/>
  <c r="AB49" i="1"/>
  <c r="P49" i="1"/>
  <c r="L49" i="1"/>
  <c r="AP62" i="1"/>
  <c r="Z62" i="1"/>
  <c r="AD62" i="1"/>
  <c r="AL62" i="1"/>
  <c r="N62" i="1"/>
  <c r="R62" i="1"/>
  <c r="AP82" i="1"/>
  <c r="AL82" i="1"/>
  <c r="Z82" i="1"/>
  <c r="AD82" i="1"/>
  <c r="N82" i="1"/>
  <c r="R82" i="1"/>
  <c r="AP2" i="1"/>
  <c r="AL2" i="1"/>
  <c r="AD2" i="1"/>
  <c r="Z2" i="1"/>
  <c r="R2" i="1"/>
  <c r="N2" i="1"/>
  <c r="AM14" i="1"/>
  <c r="AQ14" i="1"/>
  <c r="AE14" i="1"/>
  <c r="AA14" i="1"/>
  <c r="O14" i="1"/>
  <c r="S14" i="1"/>
  <c r="AM30" i="1"/>
  <c r="AQ30" i="1"/>
  <c r="AE30" i="1"/>
  <c r="AA30" i="1"/>
  <c r="O30" i="1"/>
  <c r="S30" i="1"/>
  <c r="AP46" i="1"/>
  <c r="AL46" i="1"/>
  <c r="Z46" i="1"/>
  <c r="AD46" i="1"/>
  <c r="N46" i="1"/>
  <c r="R46" i="1"/>
  <c r="AL67" i="1"/>
  <c r="AP67" i="1"/>
  <c r="Z67" i="1"/>
  <c r="AD67" i="1"/>
  <c r="R67" i="1"/>
  <c r="N67" i="1"/>
  <c r="AK71" i="1"/>
  <c r="AO71" i="1"/>
  <c r="AC71" i="1"/>
  <c r="Y71" i="1"/>
  <c r="Q71" i="1"/>
  <c r="M71" i="1"/>
  <c r="AK87" i="1"/>
  <c r="AO87" i="1"/>
  <c r="AC87" i="1"/>
  <c r="Y87" i="1"/>
  <c r="Q87" i="1"/>
  <c r="M87" i="1"/>
  <c r="AH83" i="1" l="1"/>
  <c r="V86" i="1"/>
  <c r="V4" i="1"/>
  <c r="W6" i="1"/>
  <c r="W40" i="1"/>
  <c r="W76" i="1"/>
  <c r="U82" i="1"/>
  <c r="AI49" i="1"/>
  <c r="AU49" i="1" s="1"/>
  <c r="U44" i="1"/>
  <c r="U80" i="1"/>
  <c r="U32" i="1"/>
  <c r="AI19" i="1"/>
  <c r="AU19" i="1" s="1"/>
  <c r="T42" i="1"/>
  <c r="AF42" i="1" s="1"/>
  <c r="AR42" i="1" s="1"/>
  <c r="AH87" i="1"/>
  <c r="AT87" i="1" s="1"/>
  <c r="AH46" i="1"/>
  <c r="AT46" i="1" s="1"/>
  <c r="AH82" i="1"/>
  <c r="AT82" i="1" s="1"/>
  <c r="V44" i="1"/>
  <c r="W60" i="1"/>
  <c r="AI31" i="1"/>
  <c r="AU31" i="1" s="1"/>
  <c r="V26" i="1"/>
  <c r="AH80" i="1"/>
  <c r="AT80" i="1" s="1"/>
  <c r="V58" i="1"/>
  <c r="AI37" i="1"/>
  <c r="AU37" i="1" s="1"/>
  <c r="AH61" i="1"/>
  <c r="AT61" i="1" s="1"/>
  <c r="V16" i="1"/>
  <c r="AH84" i="1"/>
  <c r="AT84" i="1" s="1"/>
  <c r="AG22" i="1"/>
  <c r="AS22" i="1" s="1"/>
  <c r="T72" i="1"/>
  <c r="AF72" i="1" s="1"/>
  <c r="AR72" i="1" s="1"/>
  <c r="T18" i="1"/>
  <c r="AF18" i="1" s="1"/>
  <c r="AR18" i="1" s="1"/>
  <c r="T56" i="1"/>
  <c r="AF56" i="1" s="1"/>
  <c r="AR56" i="1" s="1"/>
  <c r="T62" i="1"/>
  <c r="AF62" i="1" s="1"/>
  <c r="AR62" i="1" s="1"/>
  <c r="T26" i="1"/>
  <c r="AF26" i="1" s="1"/>
  <c r="AR26" i="1" s="1"/>
  <c r="W12" i="1"/>
  <c r="W26" i="1"/>
  <c r="V30" i="1"/>
  <c r="AH14" i="1"/>
  <c r="AT14" i="1" s="1"/>
  <c r="U54" i="1"/>
  <c r="AI41" i="1"/>
  <c r="AU41" i="1" s="1"/>
  <c r="U20" i="1"/>
  <c r="AI13" i="1"/>
  <c r="AU13" i="1" s="1"/>
  <c r="U92" i="1"/>
  <c r="AG83" i="1"/>
  <c r="AS83" i="1" s="1"/>
  <c r="T40" i="1"/>
  <c r="AF40" i="1" s="1"/>
  <c r="AR40" i="1" s="1"/>
  <c r="AI61" i="1"/>
  <c r="AU61" i="1" s="1"/>
  <c r="U46" i="1"/>
  <c r="T60" i="1"/>
  <c r="AF60" i="1" s="1"/>
  <c r="AR60" i="1" s="1"/>
  <c r="V71" i="1"/>
  <c r="V60" i="1"/>
  <c r="AH59" i="1"/>
  <c r="AT59" i="1" s="1"/>
  <c r="W33" i="1"/>
  <c r="U31" i="1"/>
  <c r="W87" i="1"/>
  <c r="AG30" i="1"/>
  <c r="AS30" i="1" s="1"/>
  <c r="AH31" i="1"/>
  <c r="AT31" i="1" s="1"/>
  <c r="AI58" i="1"/>
  <c r="AU58" i="1" s="1"/>
  <c r="V90" i="1"/>
  <c r="W52" i="1"/>
  <c r="AH36" i="1"/>
  <c r="AT36" i="1" s="1"/>
  <c r="V72" i="1"/>
  <c r="AH39" i="1"/>
  <c r="AT39" i="1" s="1"/>
  <c r="AH70" i="1"/>
  <c r="AT70" i="1" s="1"/>
  <c r="W34" i="1"/>
  <c r="V66" i="1"/>
  <c r="AG73" i="1"/>
  <c r="AS73" i="1" s="1"/>
  <c r="V24" i="1"/>
  <c r="AH8" i="1"/>
  <c r="AT8" i="1" s="1"/>
  <c r="V56" i="1"/>
  <c r="AI43" i="1"/>
  <c r="AU43" i="1" s="1"/>
  <c r="AH38" i="1"/>
  <c r="AT38" i="1" s="1"/>
  <c r="U12" i="1"/>
  <c r="U68" i="1"/>
  <c r="U78" i="1"/>
  <c r="T12" i="1"/>
  <c r="AF12" i="1" s="1"/>
  <c r="AR12" i="1" s="1"/>
  <c r="V87" i="1"/>
  <c r="W28" i="1"/>
  <c r="W80" i="1"/>
  <c r="W10" i="1"/>
  <c r="AG89" i="1"/>
  <c r="AS89" i="1" s="1"/>
  <c r="AG91" i="1"/>
  <c r="AS91" i="1" s="1"/>
  <c r="AG87" i="1"/>
  <c r="AS87" i="1" s="1"/>
  <c r="AI81" i="1"/>
  <c r="AU81" i="1" s="1"/>
  <c r="AG90" i="1"/>
  <c r="AS90" i="1" s="1"/>
  <c r="AI83" i="1"/>
  <c r="AU83" i="1" s="1"/>
  <c r="U83" i="1"/>
  <c r="AG84" i="1"/>
  <c r="AS84" i="1" s="1"/>
  <c r="U59" i="1"/>
  <c r="AH74" i="1"/>
  <c r="AT74" i="1" s="1"/>
  <c r="T25" i="1"/>
  <c r="AF25" i="1" s="1"/>
  <c r="AR25" i="1" s="1"/>
  <c r="AG9" i="1"/>
  <c r="AS9" i="1" s="1"/>
  <c r="AI36" i="1"/>
  <c r="AU36" i="1" s="1"/>
  <c r="T83" i="1"/>
  <c r="AF83" i="1" s="1"/>
  <c r="AR83" i="1" s="1"/>
  <c r="V89" i="1"/>
  <c r="AH73" i="1"/>
  <c r="AT73" i="1" s="1"/>
  <c r="AH67" i="1"/>
  <c r="AT67" i="1" s="1"/>
  <c r="W14" i="1"/>
  <c r="AG33" i="1"/>
  <c r="AS33" i="1" s="1"/>
  <c r="V88" i="1"/>
  <c r="W42" i="1"/>
  <c r="V78" i="1"/>
  <c r="AH81" i="1"/>
  <c r="AT81" i="1" s="1"/>
  <c r="V32" i="1"/>
  <c r="T4" i="1"/>
  <c r="AF4" i="1" s="1"/>
  <c r="AR4" i="1" s="1"/>
  <c r="T50" i="1"/>
  <c r="AF50" i="1" s="1"/>
  <c r="AR50" i="1" s="1"/>
  <c r="V13" i="1"/>
  <c r="T92" i="1"/>
  <c r="AF92" i="1" s="1"/>
  <c r="AR92" i="1" s="1"/>
  <c r="U48" i="1"/>
  <c r="AI51" i="1"/>
  <c r="AU51" i="1" s="1"/>
  <c r="U14" i="1"/>
  <c r="W46" i="1"/>
  <c r="AH30" i="1"/>
  <c r="AT30" i="1" s="1"/>
  <c r="U74" i="1"/>
  <c r="U36" i="1"/>
  <c r="U70" i="1"/>
  <c r="AI63" i="1"/>
  <c r="AU63" i="1" s="1"/>
  <c r="U18" i="1"/>
  <c r="AI47" i="1"/>
  <c r="AU47" i="1" s="1"/>
  <c r="AI29" i="1"/>
  <c r="AU29" i="1" s="1"/>
  <c r="AI53" i="1"/>
  <c r="AU53" i="1" s="1"/>
  <c r="U8" i="1"/>
  <c r="U38" i="1"/>
  <c r="AH85" i="1"/>
  <c r="AT85" i="1" s="1"/>
  <c r="AI7" i="1"/>
  <c r="AU7" i="1" s="1"/>
  <c r="T34" i="1"/>
  <c r="AF34" i="1" s="1"/>
  <c r="AR34" i="1" s="1"/>
  <c r="T58" i="1"/>
  <c r="AF58" i="1" s="1"/>
  <c r="AR58" i="1" s="1"/>
  <c r="AH71" i="1"/>
  <c r="AT71" i="1" s="1"/>
  <c r="AH52" i="1"/>
  <c r="AT52" i="1" s="1"/>
  <c r="AI18" i="1"/>
  <c r="AU18" i="1" s="1"/>
  <c r="AI92" i="1"/>
  <c r="AU92" i="1" s="1"/>
  <c r="AI82" i="1"/>
  <c r="AU82" i="1" s="1"/>
  <c r="AG64" i="1"/>
  <c r="AS64" i="1" s="1"/>
  <c r="AI48" i="1"/>
  <c r="AU48" i="1" s="1"/>
  <c r="AG71" i="1"/>
  <c r="AS71" i="1" s="1"/>
  <c r="AI14" i="1"/>
  <c r="AU14" i="1" s="1"/>
  <c r="AH57" i="1"/>
  <c r="AT57" i="1" s="1"/>
  <c r="T15" i="1"/>
  <c r="AF15" i="1" s="1"/>
  <c r="AR15" i="1" s="1"/>
  <c r="T55" i="1"/>
  <c r="AF55" i="1" s="1"/>
  <c r="AR55" i="1" s="1"/>
  <c r="U21" i="1"/>
  <c r="AH32" i="1"/>
  <c r="AT32" i="1" s="1"/>
  <c r="W3" i="1"/>
  <c r="T45" i="1"/>
  <c r="AF45" i="1" s="1"/>
  <c r="AR45" i="1" s="1"/>
  <c r="AH13" i="1"/>
  <c r="AT13" i="1" s="1"/>
  <c r="AG48" i="1"/>
  <c r="AS48" i="1" s="1"/>
  <c r="W67" i="1"/>
  <c r="U49" i="1"/>
  <c r="V15" i="1"/>
  <c r="U67" i="1"/>
  <c r="AI46" i="1"/>
  <c r="AU46" i="1" s="1"/>
  <c r="W25" i="1"/>
  <c r="AI9" i="1"/>
  <c r="AU9" i="1" s="1"/>
  <c r="AG36" i="1"/>
  <c r="AS36" i="1" s="1"/>
  <c r="AG39" i="1"/>
  <c r="AS39" i="1" s="1"/>
  <c r="AG70" i="1"/>
  <c r="AS70" i="1" s="1"/>
  <c r="AG18" i="1"/>
  <c r="AS18" i="1" s="1"/>
  <c r="AG45" i="1"/>
  <c r="AS45" i="1" s="1"/>
  <c r="W69" i="1"/>
  <c r="AG38" i="1"/>
  <c r="AS38" i="1" s="1"/>
  <c r="AG25" i="1"/>
  <c r="AS25" i="1" s="1"/>
  <c r="U63" i="1"/>
  <c r="V29" i="1"/>
  <c r="AI35" i="1"/>
  <c r="AU35" i="1" s="1"/>
  <c r="V49" i="1"/>
  <c r="AG57" i="1"/>
  <c r="AS57" i="1" s="1"/>
  <c r="U19" i="1"/>
  <c r="T38" i="1"/>
  <c r="AF38" i="1" s="1"/>
  <c r="AR38" i="1" s="1"/>
  <c r="V74" i="1"/>
  <c r="AH54" i="1"/>
  <c r="AT54" i="1" s="1"/>
  <c r="W36" i="1"/>
  <c r="W70" i="1"/>
  <c r="W18" i="1"/>
  <c r="W8" i="1"/>
  <c r="AI55" i="1"/>
  <c r="AU55" i="1" s="1"/>
  <c r="U30" i="1"/>
  <c r="AH55" i="1"/>
  <c r="AT55" i="1" s="1"/>
  <c r="W58" i="1"/>
  <c r="AH4" i="1"/>
  <c r="AT4" i="1" s="1"/>
  <c r="T23" i="1"/>
  <c r="AF23" i="1" s="1"/>
  <c r="AR23" i="1" s="1"/>
  <c r="T47" i="1"/>
  <c r="AF47" i="1" s="1"/>
  <c r="AR47" i="1" s="1"/>
  <c r="T29" i="1"/>
  <c r="AF29" i="1" s="1"/>
  <c r="AR29" i="1" s="1"/>
  <c r="T53" i="1"/>
  <c r="AF53" i="1" s="1"/>
  <c r="AR53" i="1" s="1"/>
  <c r="AI40" i="1"/>
  <c r="AU40" i="1" s="1"/>
  <c r="U27" i="1"/>
  <c r="AG44" i="1"/>
  <c r="AS44" i="1" s="1"/>
  <c r="U15" i="1"/>
  <c r="V5" i="1"/>
  <c r="AG32" i="1"/>
  <c r="AS32" i="1" s="1"/>
  <c r="T33" i="1"/>
  <c r="AF33" i="1" s="1"/>
  <c r="AR33" i="1" s="1"/>
  <c r="AG3" i="1"/>
  <c r="AS3" i="1" s="1"/>
  <c r="AG17" i="1"/>
  <c r="AS17" i="1" s="1"/>
  <c r="AI10" i="1"/>
  <c r="AU10" i="1" s="1"/>
  <c r="AI30" i="1"/>
  <c r="AU30" i="1" s="1"/>
  <c r="T17" i="1"/>
  <c r="AF17" i="1" s="1"/>
  <c r="AR17" i="1" s="1"/>
  <c r="AH12" i="1"/>
  <c r="AT12" i="1" s="1"/>
  <c r="W31" i="1"/>
  <c r="W37" i="1"/>
  <c r="AG21" i="1"/>
  <c r="AS21" i="1" s="1"/>
  <c r="V61" i="1"/>
  <c r="T19" i="1"/>
  <c r="AF19" i="1" s="1"/>
  <c r="AR19" i="1" s="1"/>
  <c r="V65" i="1"/>
  <c r="W23" i="1"/>
  <c r="V53" i="1"/>
  <c r="W27" i="1"/>
  <c r="V3" i="1"/>
  <c r="AI67" i="1"/>
  <c r="AU67" i="1" s="1"/>
  <c r="U37" i="1"/>
  <c r="U2" i="1"/>
  <c r="V21" i="1"/>
  <c r="AI32" i="1"/>
  <c r="AU32" i="1" s="1"/>
  <c r="T71" i="1"/>
  <c r="AF71" i="1" s="1"/>
  <c r="AR71" i="1" s="1"/>
  <c r="W41" i="1"/>
  <c r="AI25" i="1"/>
  <c r="AU25" i="1" s="1"/>
  <c r="W65" i="1"/>
  <c r="AG52" i="1"/>
  <c r="AS52" i="1" s="1"/>
  <c r="AG72" i="1"/>
  <c r="AS72" i="1" s="1"/>
  <c r="U7" i="1"/>
  <c r="AG34" i="1"/>
  <c r="AS34" i="1" s="1"/>
  <c r="AG66" i="1"/>
  <c r="AS66" i="1" s="1"/>
  <c r="W13" i="1"/>
  <c r="AG24" i="1"/>
  <c r="AS24" i="1" s="1"/>
  <c r="AG56" i="1"/>
  <c r="AS56" i="1" s="1"/>
  <c r="V11" i="1"/>
  <c r="AH29" i="1"/>
  <c r="AT29" i="1" s="1"/>
  <c r="W61" i="1"/>
  <c r="T2" i="1"/>
  <c r="AF2" i="1" s="1"/>
  <c r="AR2" i="1" s="1"/>
  <c r="AI62" i="1"/>
  <c r="AU62" i="1" s="1"/>
  <c r="U55" i="1"/>
  <c r="AG19" i="1"/>
  <c r="AS19" i="1" s="1"/>
  <c r="AI22" i="1"/>
  <c r="AU22" i="1" s="1"/>
  <c r="AI54" i="1"/>
  <c r="AU54" i="1" s="1"/>
  <c r="T9" i="1"/>
  <c r="AF9" i="1" s="1"/>
  <c r="AR9" i="1" s="1"/>
  <c r="AH20" i="1"/>
  <c r="AT20" i="1" s="1"/>
  <c r="V39" i="1"/>
  <c r="AH63" i="1"/>
  <c r="AT63" i="1" s="1"/>
  <c r="V45" i="1"/>
  <c r="U73" i="1"/>
  <c r="W43" i="1"/>
  <c r="W17" i="1"/>
  <c r="AG15" i="1"/>
  <c r="AS15" i="1" s="1"/>
  <c r="AG10" i="1"/>
  <c r="AS10" i="1" s="1"/>
  <c r="V37" i="1"/>
  <c r="AH5" i="1"/>
  <c r="AT5" i="1" s="1"/>
  <c r="W71" i="1"/>
  <c r="W15" i="1"/>
  <c r="T31" i="1"/>
  <c r="AF31" i="1" s="1"/>
  <c r="AR31" i="1" s="1"/>
  <c r="AI68" i="1"/>
  <c r="AU68" i="1" s="1"/>
  <c r="AI6" i="1"/>
  <c r="AU6" i="1" s="1"/>
  <c r="U6" i="1"/>
  <c r="AH6" i="1"/>
  <c r="AT6" i="1" s="1"/>
  <c r="AI78" i="1"/>
  <c r="AU78" i="1" s="1"/>
  <c r="U87" i="1"/>
  <c r="T77" i="1"/>
  <c r="AF77" i="1" s="1"/>
  <c r="AR77" i="1" s="1"/>
  <c r="AH88" i="1"/>
  <c r="AT88" i="1" s="1"/>
  <c r="AI79" i="1"/>
  <c r="AU79" i="1" s="1"/>
  <c r="W81" i="1"/>
  <c r="AG75" i="1"/>
  <c r="AS75" i="1" s="1"/>
  <c r="AG74" i="1"/>
  <c r="AS74" i="1" s="1"/>
  <c r="W83" i="1"/>
  <c r="W89" i="1"/>
  <c r="T79" i="1"/>
  <c r="AF79" i="1" s="1"/>
  <c r="AR79" i="1" s="1"/>
  <c r="U85" i="1"/>
  <c r="AI76" i="1"/>
  <c r="AU76" i="1" s="1"/>
  <c r="AG82" i="1"/>
  <c r="AS82" i="1" s="1"/>
  <c r="W77" i="1"/>
  <c r="AI75" i="1"/>
  <c r="AU75" i="1" s="1"/>
  <c r="AH77" i="1"/>
  <c r="AT77" i="1" s="1"/>
  <c r="V75" i="1"/>
  <c r="AG80" i="1"/>
  <c r="AS80" i="1" s="1"/>
  <c r="AI65" i="1"/>
  <c r="AU65" i="1" s="1"/>
  <c r="AG59" i="1"/>
  <c r="AS59" i="1" s="1"/>
  <c r="T6" i="1"/>
  <c r="AF6" i="1" s="1"/>
  <c r="AR6" i="1" s="1"/>
  <c r="W4" i="1"/>
  <c r="W50" i="1"/>
  <c r="W86" i="1"/>
  <c r="V40" i="1"/>
  <c r="V76" i="1"/>
  <c r="AH79" i="1"/>
  <c r="AT79" i="1" s="1"/>
  <c r="U62" i="1"/>
  <c r="AI33" i="1"/>
  <c r="AU33" i="1" s="1"/>
  <c r="U88" i="1"/>
  <c r="AI91" i="1"/>
  <c r="AU91" i="1" s="1"/>
  <c r="U26" i="1"/>
  <c r="U64" i="1"/>
  <c r="T10" i="1"/>
  <c r="AF10" i="1" s="1"/>
  <c r="AR10" i="1" s="1"/>
  <c r="W16" i="1"/>
  <c r="AH44" i="1"/>
  <c r="AT44" i="1" s="1"/>
  <c r="AI26" i="1"/>
  <c r="AU26" i="1" s="1"/>
  <c r="AI73" i="1"/>
  <c r="AU73" i="1" s="1"/>
  <c r="U79" i="1"/>
  <c r="AG41" i="1"/>
  <c r="AS41" i="1" s="1"/>
  <c r="T85" i="1"/>
  <c r="AF85" i="1" s="1"/>
  <c r="AR85" i="1" s="1"/>
  <c r="AG65" i="1"/>
  <c r="AS65" i="1" s="1"/>
  <c r="AI4" i="1"/>
  <c r="AU4" i="1" s="1"/>
  <c r="V23" i="1"/>
  <c r="AH7" i="1"/>
  <c r="AT7" i="1" s="1"/>
  <c r="T63" i="1"/>
  <c r="AF63" i="1" s="1"/>
  <c r="AR63" i="1" s="1"/>
  <c r="AI50" i="1"/>
  <c r="AU50" i="1" s="1"/>
  <c r="AI86" i="1"/>
  <c r="AU86" i="1" s="1"/>
  <c r="U29" i="1"/>
  <c r="AG13" i="1"/>
  <c r="AS13" i="1" s="1"/>
  <c r="U53" i="1"/>
  <c r="AH40" i="1"/>
  <c r="AT40" i="1" s="1"/>
  <c r="V27" i="1"/>
  <c r="AG62" i="1"/>
  <c r="AS62" i="1" s="1"/>
  <c r="AG88" i="1"/>
  <c r="AS88" i="1" s="1"/>
  <c r="W55" i="1"/>
  <c r="AG26" i="1"/>
  <c r="AS26" i="1" s="1"/>
  <c r="U61" i="1"/>
  <c r="T81" i="1"/>
  <c r="AF81" i="1" s="1"/>
  <c r="AR81" i="1" s="1"/>
  <c r="AI16" i="1"/>
  <c r="AU16" i="1" s="1"/>
  <c r="AH17" i="1"/>
  <c r="AT17" i="1" s="1"/>
  <c r="T37" i="1"/>
  <c r="AF37" i="1" s="1"/>
  <c r="AR37" i="1" s="1"/>
  <c r="AH68" i="1"/>
  <c r="AT68" i="1" s="1"/>
  <c r="V81" i="1"/>
  <c r="W59" i="1"/>
  <c r="AH3" i="1"/>
  <c r="AT3" i="1" s="1"/>
  <c r="AG37" i="1"/>
  <c r="AS37" i="1" s="1"/>
  <c r="AH21" i="1"/>
  <c r="AT21" i="1" s="1"/>
  <c r="AG7" i="1"/>
  <c r="AS7" i="1" s="1"/>
  <c r="W47" i="1"/>
  <c r="AH11" i="1"/>
  <c r="AT11" i="1" s="1"/>
  <c r="W7" i="1"/>
  <c r="V25" i="1"/>
  <c r="U33" i="1"/>
  <c r="AH10" i="1"/>
  <c r="AT10" i="1" s="1"/>
  <c r="T35" i="1"/>
  <c r="AF35" i="1" s="1"/>
  <c r="AR35" i="1" s="1"/>
  <c r="T67" i="1"/>
  <c r="AF67" i="1" s="1"/>
  <c r="AR67" i="1" s="1"/>
  <c r="T87" i="1"/>
  <c r="AF87" i="1" s="1"/>
  <c r="AR87" i="1" s="1"/>
  <c r="AG50" i="1"/>
  <c r="AS50" i="1" s="1"/>
  <c r="AG76" i="1"/>
  <c r="AS76" i="1" s="1"/>
  <c r="U81" i="1"/>
  <c r="T61" i="1"/>
  <c r="AF61" i="1" s="1"/>
  <c r="AR61" i="1" s="1"/>
  <c r="AI70" i="1"/>
  <c r="AU70" i="1" s="1"/>
  <c r="AI38" i="1"/>
  <c r="AU38" i="1" s="1"/>
  <c r="V67" i="1"/>
  <c r="AH28" i="1"/>
  <c r="AT28" i="1" s="1"/>
  <c r="T75" i="1"/>
  <c r="AF75" i="1" s="1"/>
  <c r="AR75" i="1" s="1"/>
  <c r="AH65" i="1"/>
  <c r="AT65" i="1" s="1"/>
  <c r="T89" i="1"/>
  <c r="AF89" i="1" s="1"/>
  <c r="AR89" i="1" s="1"/>
  <c r="W85" i="1"/>
  <c r="AG4" i="1"/>
  <c r="AS4" i="1" s="1"/>
  <c r="W53" i="1"/>
  <c r="T27" i="1"/>
  <c r="AF27" i="1" s="1"/>
  <c r="AR27" i="1" s="1"/>
  <c r="V85" i="1"/>
  <c r="U47" i="1"/>
  <c r="U11" i="1"/>
  <c r="AG55" i="1"/>
  <c r="AS55" i="1" s="1"/>
  <c r="AI8" i="1"/>
  <c r="AU8" i="1" s="1"/>
  <c r="V2" i="1"/>
  <c r="V9" i="1"/>
  <c r="AI23" i="1"/>
  <c r="AU23" i="1" s="1"/>
  <c r="AH53" i="1"/>
  <c r="AT53" i="1" s="1"/>
  <c r="W51" i="1"/>
  <c r="AG2" i="1"/>
  <c r="AS2" i="1" s="1"/>
  <c r="AI88" i="1"/>
  <c r="AU88" i="1" s="1"/>
  <c r="U23" i="1"/>
  <c r="W63" i="1"/>
  <c r="W29" i="1"/>
  <c r="T59" i="1"/>
  <c r="AF59" i="1" s="1"/>
  <c r="AR59" i="1" s="1"/>
  <c r="AI74" i="1"/>
  <c r="AU74" i="1" s="1"/>
  <c r="V83" i="1"/>
  <c r="AH45" i="1"/>
  <c r="AT45" i="1" s="1"/>
  <c r="AI17" i="1"/>
  <c r="AU17" i="1" s="1"/>
  <c r="AG42" i="1"/>
  <c r="AS42" i="1" s="1"/>
  <c r="AH37" i="1"/>
  <c r="AT37" i="1" s="1"/>
  <c r="W19" i="1"/>
  <c r="AI15" i="1"/>
  <c r="AU15" i="1" s="1"/>
  <c r="U5" i="1"/>
  <c r="AI27" i="1"/>
  <c r="AU27" i="1" s="1"/>
  <c r="AG40" i="1"/>
  <c r="AS40" i="1" s="1"/>
  <c r="U65" i="1"/>
  <c r="AI72" i="1"/>
  <c r="AU72" i="1" s="1"/>
  <c r="V7" i="1"/>
  <c r="AH89" i="1"/>
  <c r="AT89" i="1" s="1"/>
  <c r="AI24" i="1"/>
  <c r="AU24" i="1" s="1"/>
  <c r="AI56" i="1"/>
  <c r="AU56" i="1" s="1"/>
  <c r="V17" i="1"/>
  <c r="V35" i="1"/>
  <c r="AH42" i="1"/>
  <c r="AT42" i="1" s="1"/>
  <c r="AH18" i="1"/>
  <c r="AT18" i="1" s="1"/>
  <c r="U71" i="1"/>
  <c r="AH2" i="1"/>
  <c r="T49" i="1"/>
  <c r="AF49" i="1" s="1"/>
  <c r="AR49" i="1" s="1"/>
  <c r="V57" i="1"/>
  <c r="AI60" i="1"/>
  <c r="AU60" i="1" s="1"/>
  <c r="T91" i="1"/>
  <c r="AF91" i="1" s="1"/>
  <c r="AR91" i="1" s="1"/>
  <c r="AH26" i="1"/>
  <c r="AT26" i="1" s="1"/>
  <c r="AH58" i="1"/>
  <c r="AT58" i="1" s="1"/>
  <c r="W5" i="1"/>
  <c r="AH16" i="1"/>
  <c r="AT16" i="1" s="1"/>
  <c r="U51" i="1"/>
  <c r="W79" i="1"/>
  <c r="AI59" i="1"/>
  <c r="AU59" i="1" s="1"/>
  <c r="V41" i="1"/>
  <c r="AH9" i="1"/>
  <c r="AT9" i="1" s="1"/>
  <c r="V91" i="1"/>
  <c r="V51" i="1"/>
  <c r="U77" i="1"/>
  <c r="AI12" i="1"/>
  <c r="AU12" i="1" s="1"/>
  <c r="U75" i="1"/>
  <c r="U35" i="1"/>
  <c r="AG54" i="1"/>
  <c r="AS54" i="1" s="1"/>
  <c r="W9" i="1"/>
  <c r="AI85" i="1"/>
  <c r="AU85" i="1" s="1"/>
  <c r="AG20" i="1"/>
  <c r="AS20" i="1" s="1"/>
  <c r="U39" i="1"/>
  <c r="AG23" i="1"/>
  <c r="AS23" i="1" s="1"/>
  <c r="U45" i="1"/>
  <c r="W73" i="1"/>
  <c r="AG92" i="1"/>
  <c r="AS92" i="1" s="1"/>
  <c r="V43" i="1"/>
  <c r="AG6" i="1"/>
  <c r="AS6" i="1" s="1"/>
  <c r="U25" i="1"/>
  <c r="T39" i="1"/>
  <c r="AF39" i="1" s="1"/>
  <c r="AR39" i="1" s="1"/>
  <c r="AG47" i="1"/>
  <c r="AS47" i="1" s="1"/>
  <c r="T73" i="1"/>
  <c r="AF73" i="1" s="1"/>
  <c r="AR73" i="1" s="1"/>
  <c r="U43" i="1"/>
  <c r="AG11" i="1"/>
  <c r="AS11" i="1" s="1"/>
  <c r="W35" i="1"/>
  <c r="AG46" i="1"/>
  <c r="AS46" i="1" s="1"/>
  <c r="T57" i="1"/>
  <c r="AF57" i="1" s="1"/>
  <c r="AR57" i="1" s="1"/>
  <c r="AG81" i="1"/>
  <c r="AS81" i="1" s="1"/>
  <c r="V19" i="1"/>
  <c r="U57" i="1"/>
  <c r="T5" i="1"/>
  <c r="AF5" i="1" s="1"/>
  <c r="AR5" i="1" s="1"/>
  <c r="AH69" i="1"/>
  <c r="AT69" i="1" s="1"/>
  <c r="T22" i="1"/>
  <c r="AF22" i="1" s="1"/>
  <c r="AR22" i="1" s="1"/>
  <c r="AI90" i="1"/>
  <c r="AU90" i="1" s="1"/>
  <c r="V54" i="1"/>
  <c r="W20" i="1"/>
  <c r="V47" i="1"/>
  <c r="AI66" i="1"/>
  <c r="AU66" i="1" s="1"/>
  <c r="V92" i="1"/>
  <c r="AH76" i="1"/>
  <c r="AT76" i="1" s="1"/>
  <c r="AI11" i="1"/>
  <c r="AU11" i="1" s="1"/>
  <c r="V22" i="1"/>
  <c r="U28" i="1"/>
  <c r="U16" i="1"/>
  <c r="T82" i="1"/>
  <c r="AF82" i="1" s="1"/>
  <c r="AR82" i="1" s="1"/>
  <c r="V55" i="1"/>
  <c r="AH35" i="1"/>
  <c r="AT35" i="1" s="1"/>
  <c r="W44" i="1"/>
  <c r="U69" i="1"/>
  <c r="AH90" i="1"/>
  <c r="AT90" i="1" s="1"/>
  <c r="T41" i="1"/>
  <c r="AF41" i="1" s="1"/>
  <c r="AR41" i="1" s="1"/>
  <c r="AH25" i="1"/>
  <c r="AT25" i="1" s="1"/>
  <c r="T65" i="1"/>
  <c r="AF65" i="1" s="1"/>
  <c r="AR65" i="1" s="1"/>
  <c r="AI52" i="1"/>
  <c r="AU52" i="1" s="1"/>
  <c r="AH72" i="1"/>
  <c r="AT72" i="1" s="1"/>
  <c r="T7" i="1"/>
  <c r="AF7" i="1" s="1"/>
  <c r="AR7" i="1" s="1"/>
  <c r="V50" i="1"/>
  <c r="AH66" i="1"/>
  <c r="AT66" i="1" s="1"/>
  <c r="T13" i="1"/>
  <c r="AF13" i="1" s="1"/>
  <c r="AR13" i="1" s="1"/>
  <c r="AH24" i="1"/>
  <c r="AT24" i="1" s="1"/>
  <c r="AH56" i="1"/>
  <c r="AT56" i="1" s="1"/>
  <c r="T11" i="1"/>
  <c r="AF11" i="1" s="1"/>
  <c r="AR11" i="1" s="1"/>
  <c r="AG12" i="1"/>
  <c r="AS12" i="1" s="1"/>
  <c r="W75" i="1"/>
  <c r="AG68" i="1"/>
  <c r="AS68" i="1" s="1"/>
  <c r="AG78" i="1"/>
  <c r="AS78" i="1" s="1"/>
  <c r="V77" i="1"/>
  <c r="AG5" i="1"/>
  <c r="AS5" i="1" s="1"/>
  <c r="U3" i="1"/>
  <c r="U17" i="1"/>
  <c r="AI28" i="1"/>
  <c r="AU28" i="1" s="1"/>
  <c r="AI80" i="1"/>
  <c r="AU80" i="1" s="1"/>
  <c r="T51" i="1"/>
  <c r="AF51" i="1" s="1"/>
  <c r="AR51" i="1" s="1"/>
  <c r="U89" i="1"/>
  <c r="T69" i="1"/>
  <c r="AF69" i="1" s="1"/>
  <c r="AR69" i="1" s="1"/>
  <c r="W49" i="1"/>
  <c r="AG60" i="1"/>
  <c r="AS60" i="1" s="1"/>
  <c r="AI71" i="1"/>
  <c r="AU71" i="1" s="1"/>
  <c r="AG86" i="1"/>
  <c r="AS86" i="1" s="1"/>
  <c r="AI84" i="1"/>
  <c r="AU84" i="1" s="1"/>
  <c r="V69" i="1"/>
  <c r="U41" i="1"/>
  <c r="AH34" i="1"/>
  <c r="AT34" i="1" s="1"/>
  <c r="U13" i="1"/>
  <c r="W11" i="1"/>
  <c r="AG31" i="1"/>
  <c r="AS31" i="1" s="1"/>
  <c r="AI87" i="1"/>
  <c r="AU87" i="1" s="1"/>
  <c r="U91" i="1"/>
  <c r="AI64" i="1"/>
  <c r="AU64" i="1" s="1"/>
  <c r="W30" i="1"/>
  <c r="V62" i="1"/>
  <c r="V12" i="1"/>
  <c r="V80" i="1"/>
  <c r="AH78" i="1"/>
  <c r="AT78" i="1" s="1"/>
  <c r="AI5" i="1"/>
  <c r="AU5" i="1" s="1"/>
  <c r="V48" i="1"/>
  <c r="V64" i="1"/>
  <c r="AG51" i="1"/>
  <c r="AS51" i="1" s="1"/>
  <c r="T74" i="1"/>
  <c r="AF74" i="1" s="1"/>
  <c r="AR74" i="1" s="1"/>
  <c r="AH41" i="1"/>
  <c r="AT41" i="1" s="1"/>
  <c r="T36" i="1"/>
  <c r="AF36" i="1" s="1"/>
  <c r="AR36" i="1" s="1"/>
  <c r="T70" i="1"/>
  <c r="AF70" i="1" s="1"/>
  <c r="AR70" i="1" s="1"/>
  <c r="T24" i="1"/>
  <c r="AF24" i="1" s="1"/>
  <c r="AR24" i="1" s="1"/>
  <c r="AG14" i="1"/>
  <c r="AS14" i="1" s="1"/>
  <c r="T88" i="1"/>
  <c r="AF88" i="1" s="1"/>
  <c r="AR88" i="1" s="1"/>
  <c r="AH91" i="1"/>
  <c r="AT91" i="1" s="1"/>
  <c r="T32" i="1"/>
  <c r="AF32" i="1" s="1"/>
  <c r="AR32" i="1" s="1"/>
  <c r="AH51" i="1"/>
  <c r="AT51" i="1" s="1"/>
  <c r="AG77" i="1"/>
  <c r="AS77" i="1" s="1"/>
  <c r="W32" i="1"/>
  <c r="AG35" i="1"/>
  <c r="AS35" i="1" s="1"/>
  <c r="U90" i="1"/>
  <c r="U52" i="1"/>
  <c r="U72" i="1"/>
  <c r="U34" i="1"/>
  <c r="U66" i="1"/>
  <c r="U24" i="1"/>
  <c r="AG8" i="1"/>
  <c r="AS8" i="1" s="1"/>
  <c r="U56" i="1"/>
  <c r="AH43" i="1"/>
  <c r="AT43" i="1" s="1"/>
  <c r="T54" i="1"/>
  <c r="AF54" i="1" s="1"/>
  <c r="AR54" i="1" s="1"/>
  <c r="T20" i="1"/>
  <c r="AF20" i="1" s="1"/>
  <c r="AR20" i="1" s="1"/>
  <c r="T76" i="1"/>
  <c r="AF76" i="1" s="1"/>
  <c r="AR76" i="1" s="1"/>
  <c r="AG43" i="1"/>
  <c r="AS43" i="1" s="1"/>
  <c r="U84" i="1"/>
  <c r="T80" i="1"/>
  <c r="AF80" i="1" s="1"/>
  <c r="AR80" i="1" s="1"/>
  <c r="T84" i="1"/>
  <c r="AF84" i="1" s="1"/>
  <c r="AR84" i="1" s="1"/>
  <c r="AH19" i="1"/>
  <c r="AT19" i="1" s="1"/>
  <c r="W62" i="1"/>
  <c r="AH60" i="1"/>
  <c r="AT60" i="1" s="1"/>
  <c r="W78" i="1"/>
  <c r="AG58" i="1"/>
  <c r="AS58" i="1" s="1"/>
  <c r="AG69" i="1"/>
  <c r="AS69" i="1" s="1"/>
  <c r="W22" i="1"/>
  <c r="W54" i="1"/>
  <c r="V20" i="1"/>
  <c r="AT83" i="1"/>
  <c r="V63" i="1"/>
  <c r="AH50" i="1"/>
  <c r="AT50" i="1" s="1"/>
  <c r="AI34" i="1"/>
  <c r="AU34" i="1" s="1"/>
  <c r="AH86" i="1"/>
  <c r="AT86" i="1" s="1"/>
  <c r="W92" i="1"/>
  <c r="V6" i="1"/>
  <c r="U10" i="1"/>
  <c r="T64" i="1"/>
  <c r="AF64" i="1" s="1"/>
  <c r="AR64" i="1" s="1"/>
  <c r="W82" i="1"/>
  <c r="W68" i="1"/>
  <c r="W48" i="1"/>
  <c r="V46" i="1"/>
  <c r="V82" i="1"/>
  <c r="V28" i="1"/>
  <c r="V68" i="1"/>
  <c r="AI42" i="1"/>
  <c r="AU42" i="1" s="1"/>
  <c r="V10" i="1"/>
  <c r="AH48" i="1"/>
  <c r="AT48" i="1" s="1"/>
  <c r="V84" i="1"/>
  <c r="AH64" i="1"/>
  <c r="AT64" i="1" s="1"/>
  <c r="U22" i="1"/>
  <c r="T86" i="1"/>
  <c r="AF86" i="1" s="1"/>
  <c r="AR86" i="1" s="1"/>
  <c r="T44" i="1"/>
  <c r="AF44" i="1" s="1"/>
  <c r="AR44" i="1" s="1"/>
  <c r="AG49" i="1"/>
  <c r="AS49" i="1" s="1"/>
  <c r="W88" i="1"/>
  <c r="AH15" i="1"/>
  <c r="AT15" i="1" s="1"/>
  <c r="AG67" i="1"/>
  <c r="AS67" i="1" s="1"/>
  <c r="V14" i="1"/>
  <c r="U4" i="1"/>
  <c r="U50" i="1"/>
  <c r="U86" i="1"/>
  <c r="AI89" i="1"/>
  <c r="AU89" i="1" s="1"/>
  <c r="U40" i="1"/>
  <c r="U76" i="1"/>
  <c r="AI69" i="1"/>
  <c r="AU69" i="1" s="1"/>
  <c r="T90" i="1"/>
  <c r="AF90" i="1" s="1"/>
  <c r="AR90" i="1" s="1"/>
  <c r="T52" i="1"/>
  <c r="AF52" i="1" s="1"/>
  <c r="AR52" i="1" s="1"/>
  <c r="AG63" i="1"/>
  <c r="AS63" i="1" s="1"/>
  <c r="T66" i="1"/>
  <c r="AF66" i="1" s="1"/>
  <c r="AR66" i="1" s="1"/>
  <c r="T8" i="1"/>
  <c r="AF8" i="1" s="1"/>
  <c r="AR8" i="1" s="1"/>
  <c r="AH49" i="1"/>
  <c r="AT49" i="1" s="1"/>
  <c r="T68" i="1"/>
  <c r="AF68" i="1" s="1"/>
  <c r="AR68" i="1" s="1"/>
  <c r="T16" i="1"/>
  <c r="AF16" i="1" s="1"/>
  <c r="AR16" i="1" s="1"/>
  <c r="T14" i="1"/>
  <c r="AF14" i="1" s="1"/>
  <c r="AR14" i="1" s="1"/>
  <c r="W84" i="1"/>
  <c r="AG79" i="1"/>
  <c r="AS79" i="1" s="1"/>
  <c r="U9" i="1"/>
  <c r="AI20" i="1"/>
  <c r="AU20" i="1" s="1"/>
  <c r="W39" i="1"/>
  <c r="AH23" i="1"/>
  <c r="AT23" i="1" s="1"/>
  <c r="AH47" i="1"/>
  <c r="AT47" i="1" s="1"/>
  <c r="W45" i="1"/>
  <c r="AG29" i="1"/>
  <c r="AS29" i="1" s="1"/>
  <c r="V73" i="1"/>
  <c r="AG53" i="1"/>
  <c r="AS53" i="1" s="1"/>
  <c r="AH92" i="1"/>
  <c r="AT92" i="1" s="1"/>
  <c r="T43" i="1"/>
  <c r="AF43" i="1" s="1"/>
  <c r="AR43" i="1" s="1"/>
  <c r="AH27" i="1"/>
  <c r="AT27" i="1" s="1"/>
  <c r="V59" i="1"/>
  <c r="AH22" i="1"/>
  <c r="AT22" i="1" s="1"/>
  <c r="W57" i="1"/>
  <c r="AG28" i="1"/>
  <c r="AS28" i="1" s="1"/>
  <c r="W91" i="1"/>
  <c r="T21" i="1"/>
  <c r="AF21" i="1" s="1"/>
  <c r="AR21" i="1" s="1"/>
  <c r="AG16" i="1"/>
  <c r="AS16" i="1" s="1"/>
  <c r="V31" i="1"/>
  <c r="W21" i="1"/>
  <c r="AG61" i="1"/>
  <c r="AS61" i="1" s="1"/>
  <c r="V33" i="1"/>
  <c r="AI44" i="1"/>
  <c r="AU44" i="1" s="1"/>
  <c r="T3" i="1"/>
  <c r="AF3" i="1" s="1"/>
  <c r="AR3" i="1" s="1"/>
  <c r="W38" i="1"/>
  <c r="W74" i="1"/>
  <c r="V36" i="1"/>
  <c r="V70" i="1"/>
  <c r="V18" i="1"/>
  <c r="V8" i="1"/>
  <c r="AG27" i="1"/>
  <c r="AS27" i="1" s="1"/>
  <c r="V38" i="1"/>
  <c r="AI77" i="1"/>
  <c r="AU77" i="1" s="1"/>
  <c r="U60" i="1"/>
  <c r="U42" i="1"/>
  <c r="AH75" i="1"/>
  <c r="AT75" i="1" s="1"/>
  <c r="T48" i="1"/>
  <c r="AF48" i="1" s="1"/>
  <c r="AR48" i="1" s="1"/>
  <c r="T30" i="1"/>
  <c r="AF30" i="1" s="1"/>
  <c r="AR30" i="1" s="1"/>
  <c r="AH62" i="1"/>
  <c r="AT62" i="1" s="1"/>
  <c r="AI3" i="1"/>
  <c r="AU3" i="1" s="1"/>
  <c r="W90" i="1"/>
  <c r="V52" i="1"/>
  <c r="W72" i="1"/>
  <c r="AI39" i="1"/>
  <c r="AU39" i="1" s="1"/>
  <c r="V34" i="1"/>
  <c r="W66" i="1"/>
  <c r="AI45" i="1"/>
  <c r="AU45" i="1" s="1"/>
  <c r="W24" i="1"/>
  <c r="W56" i="1"/>
  <c r="V79" i="1"/>
  <c r="AI57" i="1"/>
  <c r="AU57" i="1" s="1"/>
  <c r="U58" i="1"/>
  <c r="T28" i="1"/>
  <c r="AF28" i="1" s="1"/>
  <c r="AR28" i="1" s="1"/>
  <c r="T78" i="1"/>
  <c r="AF78" i="1" s="1"/>
  <c r="AR78" i="1" s="1"/>
  <c r="AI21" i="1"/>
  <c r="AU21" i="1" s="1"/>
  <c r="T46" i="1"/>
  <c r="AF46" i="1" s="1"/>
  <c r="AR46" i="1" s="1"/>
  <c r="AH33" i="1"/>
  <c r="AT33" i="1" s="1"/>
  <c r="V42" i="1"/>
  <c r="W64" i="1"/>
  <c r="AG85" i="1"/>
  <c r="AS85" i="1" s="1"/>
  <c r="D5" i="3" l="1"/>
  <c r="B5" i="3"/>
  <c r="D2" i="3"/>
  <c r="C2" i="3"/>
  <c r="B4" i="3"/>
  <c r="C4" i="3"/>
  <c r="B2" i="3"/>
  <c r="D3" i="3"/>
  <c r="B3" i="3"/>
  <c r="C3" i="3"/>
  <c r="C5" i="3"/>
  <c r="AT2" i="1"/>
  <c r="D4" i="3" s="1"/>
  <c r="E5" i="3" l="1"/>
  <c r="B12" i="3" s="1"/>
  <c r="E3" i="3"/>
  <c r="E2" i="3"/>
  <c r="E4" i="3"/>
  <c r="B11" i="3" l="1"/>
  <c r="B9" i="3"/>
  <c r="B10" i="3"/>
  <c r="B13" i="3" l="1"/>
  <c r="B19" i="3" s="1"/>
</calcChain>
</file>

<file path=xl/sharedStrings.xml><?xml version="1.0" encoding="utf-8"?>
<sst xmlns="http://schemas.openxmlformats.org/spreadsheetml/2006/main" count="516" uniqueCount="233">
  <si>
    <t>PropertyID</t>
  </si>
  <si>
    <t>Address</t>
  </si>
  <si>
    <t>Building Replacement Value, $</t>
  </si>
  <si>
    <t>Size, square feet</t>
  </si>
  <si>
    <t>Building Type</t>
  </si>
  <si>
    <t>FFE (NAVD)</t>
  </si>
  <si>
    <t>Comments</t>
  </si>
  <si>
    <t>GENERIC - 1 Story, without Basement</t>
  </si>
  <si>
    <t>Location Figures</t>
  </si>
  <si>
    <t>Value</t>
  </si>
  <si>
    <t>Building Depth-Damage Curves (percentage of Building Replacement Value)</t>
  </si>
  <si>
    <t>FIA - 1 Story, without Basement</t>
  </si>
  <si>
    <t>FIA - 2 Story, without Basement</t>
  </si>
  <si>
    <t>FIA - Split Level, without Basement</t>
  </si>
  <si>
    <t>FIA - 1 or 2 Story, with Basement</t>
  </si>
  <si>
    <t>FIA - Split Level with Basement</t>
  </si>
  <si>
    <t>GENERIC - 2 Story, without Basement</t>
  </si>
  <si>
    <t>GENERIC - Split Level, without Basement</t>
  </si>
  <si>
    <t>GENERIC - 1 Story, with Basement</t>
  </si>
  <si>
    <t>GENERIC - 2 Story, with Basement</t>
  </si>
  <si>
    <t>GENERIC - Split Level with Basement</t>
  </si>
  <si>
    <t>Contents Depth-Damage Curves (percentage of Contents Replacement Value)</t>
  </si>
  <si>
    <t>Note: FEMA standard value for contents is 30% of the Building Replacement Value</t>
  </si>
  <si>
    <t>CSR</t>
  </si>
  <si>
    <t>Displacement Depth-Damage Curves (days)</t>
  </si>
  <si>
    <t>BUILDING TYPE</t>
  </si>
  <si>
    <t>Conditional Formatting Runs Out</t>
  </si>
  <si>
    <t>Building Damage</t>
  </si>
  <si>
    <t>Content Damage</t>
  </si>
  <si>
    <t>Displacement</t>
  </si>
  <si>
    <t>Total</t>
  </si>
  <si>
    <t>Return Interval</t>
  </si>
  <si>
    <t>Annualized Damages</t>
  </si>
  <si>
    <t>Project Useful Life (years)</t>
  </si>
  <si>
    <t>Total Annual Damages</t>
  </si>
  <si>
    <t>Present Value of Expected Damages</t>
  </si>
  <si>
    <t>https://www.gsa.gov/portal/category/100120</t>
  </si>
  <si>
    <t>Only for preliminary results, these values must be entered into the FEMA BCA Software Damage Frequency Assessment (DFA) module for verification</t>
  </si>
  <si>
    <t>Building Replacement Value, $/sq. ft.</t>
  </si>
  <si>
    <t>Chart Selection</t>
  </si>
  <si>
    <t>Notes</t>
  </si>
  <si>
    <t>Flood Elevations and First Floor Elevations (FFE) must be on same vertical datum.</t>
  </si>
  <si>
    <t>This workbook tool is for riverine projects only and should not be used for coastal projects.</t>
  </si>
  <si>
    <r>
      <t>Lodging cost per day</t>
    </r>
    <r>
      <rPr>
        <vertAlign val="superscript"/>
        <sz val="10"/>
        <rFont val="Arial"/>
        <family val="2"/>
      </rPr>
      <t>3</t>
    </r>
  </si>
  <si>
    <r>
      <t>Meal cost per day</t>
    </r>
    <r>
      <rPr>
        <vertAlign val="superscript"/>
        <sz val="10"/>
        <rFont val="Arial"/>
        <family val="2"/>
      </rPr>
      <t>3</t>
    </r>
  </si>
  <si>
    <r>
      <t>Return Intervals</t>
    </r>
    <r>
      <rPr>
        <vertAlign val="superscript"/>
        <sz val="10"/>
        <rFont val="Arial"/>
        <family val="2"/>
      </rPr>
      <t>2</t>
    </r>
  </si>
  <si>
    <t>Instructions:</t>
  </si>
  <si>
    <t>Step 1</t>
  </si>
  <si>
    <t>Step 2</t>
  </si>
  <si>
    <t>Find the costs of displacement using https://www.gsa.gov/portal/category/100120</t>
  </si>
  <si>
    <t>Step 3</t>
  </si>
  <si>
    <t>Input property and structure data</t>
  </si>
  <si>
    <t>Select return intervals to evaluate</t>
  </si>
  <si>
    <t>Select Building type from dropdown menu only</t>
  </si>
  <si>
    <r>
      <t>Building Type</t>
    </r>
    <r>
      <rPr>
        <vertAlign val="superscript"/>
        <sz val="10"/>
        <rFont val="Arial"/>
        <family val="2"/>
      </rPr>
      <t>4</t>
    </r>
  </si>
  <si>
    <t>Number of people per household</t>
  </si>
  <si>
    <t>Step 4</t>
  </si>
  <si>
    <t>Record location of data used to populate this spreadsheet</t>
  </si>
  <si>
    <t>Location of data:</t>
  </si>
  <si>
    <t>Addresses</t>
  </si>
  <si>
    <t>BRV</t>
  </si>
  <si>
    <t>Building Replacement Value (BRV), $/sq. ft.</t>
  </si>
  <si>
    <r>
      <t>First Floor Elevation (FFE)</t>
    </r>
    <r>
      <rPr>
        <vertAlign val="superscript"/>
        <sz val="10"/>
        <rFont val="Arial"/>
        <family val="2"/>
      </rPr>
      <t>1</t>
    </r>
  </si>
  <si>
    <t>Size</t>
  </si>
  <si>
    <t>FFE</t>
  </si>
  <si>
    <t>RI Flood Elev</t>
  </si>
  <si>
    <t>Demolition damage threshold (%)</t>
  </si>
  <si>
    <t>Step 5</t>
  </si>
  <si>
    <t>This spreadsheet was created to facilitate estimating damages on HMGP under DR 4085, for questions contact: Anni Shelton, Anne.Shelton@fema.dhs.gov</t>
  </si>
  <si>
    <t>Establish the demolition damage threshold</t>
  </si>
  <si>
    <t>&lt;-- Change to reflect PUL of project</t>
  </si>
  <si>
    <t>23 Private Right of Way</t>
  </si>
  <si>
    <t>31 Private Right of Way</t>
  </si>
  <si>
    <t>53-69 Quebec Rd</t>
  </si>
  <si>
    <t>67 Quebec Rd</t>
  </si>
  <si>
    <t>6 Suffolk Rd</t>
  </si>
  <si>
    <t>19 Radcliffe Rd</t>
  </si>
  <si>
    <t>39 Radcliffe Rd</t>
  </si>
  <si>
    <t>63 Radcliffe Rd</t>
  </si>
  <si>
    <t>67 Radcliffe Rd</t>
  </si>
  <si>
    <t>32 Suffolk Rd</t>
  </si>
  <si>
    <t>36 Suffolk Rd</t>
  </si>
  <si>
    <t>20 Radcliffe Rd</t>
  </si>
  <si>
    <t>24 Radcliffe Rd</t>
  </si>
  <si>
    <t>28 Radcliffe Rd</t>
  </si>
  <si>
    <t>32 Radcliffe Rd</t>
  </si>
  <si>
    <t>68 Radcliffe Rd</t>
  </si>
  <si>
    <t>74 Radcliffe Rd</t>
  </si>
  <si>
    <t>119 Quebec Rd</t>
  </si>
  <si>
    <t>115 Quebec Rd</t>
  </si>
  <si>
    <t>100 Long Beach Rd</t>
  </si>
  <si>
    <t>92 Suffolk Rd</t>
  </si>
  <si>
    <t>98 Suffolk Rd</t>
  </si>
  <si>
    <t>102 Suffolk Rd</t>
  </si>
  <si>
    <t>123 Suffolk Rd</t>
  </si>
  <si>
    <t>14 Kent Rd</t>
  </si>
  <si>
    <t>148 Suffolk Rd</t>
  </si>
  <si>
    <t>166 Suffolk Rd</t>
  </si>
  <si>
    <t>165 Suffolk Rd</t>
  </si>
  <si>
    <t>157 Suffolk Rd</t>
  </si>
  <si>
    <t>75 Quebec Rd</t>
  </si>
  <si>
    <t>x</t>
  </si>
  <si>
    <t>elevationmap.net</t>
  </si>
  <si>
    <t>FIS</t>
  </si>
  <si>
    <t>Google Earth</t>
  </si>
  <si>
    <t>Nassau Co Assessor &amp; Co Clerk Database</t>
  </si>
  <si>
    <t>&amp; Nassau Co Assessor &amp; Co Clerk Database</t>
  </si>
  <si>
    <t>Ph I deliverables --&gt; 2. Island Park HMGP Report --&gt;  Figures &amp; Maps.PDF</t>
  </si>
  <si>
    <t>3 Story without Basement</t>
  </si>
  <si>
    <t>Finished Basement</t>
  </si>
  <si>
    <t>Apartments</t>
  </si>
  <si>
    <t>Commercial Business</t>
  </si>
  <si>
    <t>Commercial Business + Apartment</t>
  </si>
  <si>
    <t>26 Quebec Rd</t>
  </si>
  <si>
    <t>86 Quebec Rd</t>
  </si>
  <si>
    <t>123 Quebec Rd</t>
  </si>
  <si>
    <t>105 suffolk rd</t>
  </si>
  <si>
    <t>32 Quebec Rd</t>
  </si>
  <si>
    <t>6 Blackstone Walk</t>
  </si>
  <si>
    <t>82 Suffolk Rd</t>
  </si>
  <si>
    <t>23 Arlington Walk</t>
  </si>
  <si>
    <t>54 Quebec Rd</t>
  </si>
  <si>
    <t>79 Quebec Rd</t>
  </si>
  <si>
    <t>85 Quebec Rd</t>
  </si>
  <si>
    <t>50 Suffolk Rd</t>
  </si>
  <si>
    <t>9 suffolk rd</t>
  </si>
  <si>
    <t>61 Quebec Rd</t>
  </si>
  <si>
    <t>8 Railroad Pl</t>
  </si>
  <si>
    <t>106 Quebec Rd</t>
  </si>
  <si>
    <t>29 julian pl</t>
  </si>
  <si>
    <t>32 brighton rd</t>
  </si>
  <si>
    <t>116 island parkway</t>
  </si>
  <si>
    <t>34 warwick rd</t>
  </si>
  <si>
    <t>36 hastings rd</t>
  </si>
  <si>
    <t>56 hastings rd</t>
  </si>
  <si>
    <t>118 long beach rd</t>
  </si>
  <si>
    <t>162-164b long beach rd</t>
  </si>
  <si>
    <t>4 beach walk</t>
  </si>
  <si>
    <t>47 nassau rd</t>
  </si>
  <si>
    <t>127 nassau rd</t>
  </si>
  <si>
    <t>131 nassau rd</t>
  </si>
  <si>
    <t>145 nassau rd</t>
  </si>
  <si>
    <t>21 lorraine rd</t>
  </si>
  <si>
    <t>45 lorraine rd</t>
  </si>
  <si>
    <t>5 lancaster rd</t>
  </si>
  <si>
    <t>13 lancaster rd</t>
  </si>
  <si>
    <t>34 lexington walk</t>
  </si>
  <si>
    <t>16 Kent Rd</t>
  </si>
  <si>
    <t>41 deal rd</t>
  </si>
  <si>
    <t>60 warwick rd</t>
  </si>
  <si>
    <t>2 parma rd</t>
  </si>
  <si>
    <t>22 parma rd</t>
  </si>
  <si>
    <t>110 ostend rd</t>
  </si>
  <si>
    <t>121 nassau rd</t>
  </si>
  <si>
    <t>123 nassau rd</t>
  </si>
  <si>
    <t>12 marion pl</t>
  </si>
  <si>
    <t>223 parente ln south</t>
  </si>
  <si>
    <t>1 lancaster rd</t>
  </si>
  <si>
    <t>21 lancaster rd</t>
  </si>
  <si>
    <t>13 deal rd</t>
  </si>
  <si>
    <t>17 deal rd</t>
  </si>
  <si>
    <t>20 hastings rd</t>
  </si>
  <si>
    <t>13 Truxton Rd</t>
  </si>
  <si>
    <t>25 deal rd</t>
  </si>
  <si>
    <t>pershing pl dead end</t>
  </si>
  <si>
    <t>58 warwick rd</t>
  </si>
  <si>
    <t>59 hastings rd</t>
  </si>
  <si>
    <t>2 waterford rd</t>
  </si>
  <si>
    <t>37 lorraine rd</t>
  </si>
  <si>
    <t>1 deal rd</t>
  </si>
  <si>
    <t>5 hastings rd</t>
  </si>
  <si>
    <t>14 lancaster rd</t>
  </si>
  <si>
    <t>52 brighton rd</t>
  </si>
  <si>
    <t>55 brighton rd</t>
  </si>
  <si>
    <t>45 hastings rd</t>
  </si>
  <si>
    <t>12 roosevelt pl</t>
  </si>
  <si>
    <t>3 california place</t>
  </si>
  <si>
    <t>29 newport</t>
  </si>
  <si>
    <t>125 nassau rd</t>
  </si>
  <si>
    <t>35 lorraine rd</t>
  </si>
  <si>
    <t>11 Radcliffe Rd</t>
  </si>
  <si>
    <t>27 brighton rd</t>
  </si>
  <si>
    <t>110 island parkway</t>
  </si>
  <si>
    <t>10 sherbourne</t>
  </si>
  <si>
    <t>7 Keane Walk</t>
  </si>
  <si>
    <t>34 lancaster rd</t>
  </si>
  <si>
    <t>38 lancaster rd</t>
  </si>
  <si>
    <t>51 brighton rd</t>
  </si>
  <si>
    <t>90 Radcliffe Rd</t>
  </si>
  <si>
    <t>66 warwick rd</t>
  </si>
  <si>
    <t>126 Radcliffe Rd</t>
  </si>
  <si>
    <t>52 hastings rd</t>
  </si>
  <si>
    <t>17 beach walk</t>
  </si>
  <si>
    <t>49 nassau rd</t>
  </si>
  <si>
    <t>7 Lexington Walk</t>
  </si>
  <si>
    <t>17 lancaster rd</t>
  </si>
  <si>
    <t>24 brighton rd</t>
  </si>
  <si>
    <t>19 deal rd</t>
  </si>
  <si>
    <t>4 sherbourne</t>
  </si>
  <si>
    <t>181 suffolk rd</t>
  </si>
  <si>
    <t>39 brighton rd</t>
  </si>
  <si>
    <t>56 brighton rd</t>
  </si>
  <si>
    <t>83 Radcliffe Rd</t>
  </si>
  <si>
    <t>100 long beach rd</t>
  </si>
  <si>
    <t>277-275 long beach rd</t>
  </si>
  <si>
    <t>15 newport</t>
  </si>
  <si>
    <t>20 marion pl</t>
  </si>
  <si>
    <t>133 nassau rd</t>
  </si>
  <si>
    <t>560 long beach rd</t>
  </si>
  <si>
    <t>5 suffolk rd</t>
  </si>
  <si>
    <t>43 suffolk rd</t>
  </si>
  <si>
    <t>5 Lexington Walk</t>
  </si>
  <si>
    <t>38 lexington walk</t>
  </si>
  <si>
    <t>36 Kent Rd</t>
  </si>
  <si>
    <t>12 pershing pl</t>
  </si>
  <si>
    <t>52 warwick rd</t>
  </si>
  <si>
    <t>13 washington</t>
  </si>
  <si>
    <t>55 Kent Rd</t>
  </si>
  <si>
    <t>9 roosevelt pl</t>
  </si>
  <si>
    <t>82 warwick rd</t>
  </si>
  <si>
    <t>94-92 Long Beach Rd</t>
  </si>
  <si>
    <t>100 warwick rd</t>
  </si>
  <si>
    <t>141 nassau rd</t>
  </si>
  <si>
    <t>27 deal rd</t>
  </si>
  <si>
    <t>47 brighton rd</t>
  </si>
  <si>
    <t>142 radcliffe rd</t>
  </si>
  <si>
    <t>80 warwick rd</t>
  </si>
  <si>
    <t>86 warwick rd</t>
  </si>
  <si>
    <t>106-108 long beach rd</t>
  </si>
  <si>
    <t>4 parma rd</t>
  </si>
  <si>
    <t>4-8 california place</t>
  </si>
  <si>
    <t>111 nassau rd</t>
  </si>
  <si>
    <t>99 california 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</si>
</sst>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33CCFF"/>
        <bgColor indexed="64"/>
      </patternFill>
    </fill>
    <fill>
      <patternFill patternType="solid">
        <fgColor rgb="FFAFEAFF"/>
        <bgColor indexed="64"/>
      </patternFill>
    </fill>
    <fill>
      <patternFill patternType="solid">
        <fgColor theme="9" tint="0.59999389629810485"/>
        <bgColor theme="8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44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83">
    <xf numFmtId="0" fontId="0" fillId="0" borderId="0" xfId="0"/>
    <xf numFmtId="0" fontId="1" fillId="2" borderId="1" xfId="1" applyFont="1" applyFill="1" applyBorder="1"/>
    <xf numFmtId="0" fontId="1" fillId="0" borderId="0" xfId="1"/>
    <xf numFmtId="0" fontId="1" fillId="0" borderId="0" xfId="1" applyAlignment="1">
      <alignment wrapText="1"/>
    </xf>
    <xf numFmtId="0" fontId="1" fillId="5" borderId="1" xfId="1" applyFill="1" applyBorder="1"/>
    <xf numFmtId="0" fontId="1" fillId="4" borderId="1" xfId="1" applyFill="1" applyBorder="1"/>
    <xf numFmtId="0" fontId="1" fillId="7" borderId="0" xfId="1" applyFill="1"/>
    <xf numFmtId="0" fontId="1" fillId="7" borderId="0" xfId="1" applyFont="1" applyFill="1"/>
    <xf numFmtId="0" fontId="0" fillId="7" borderId="0" xfId="0" applyFill="1"/>
    <xf numFmtId="0" fontId="1" fillId="8" borderId="0" xfId="1" applyFont="1" applyFill="1"/>
    <xf numFmtId="0" fontId="0" fillId="8" borderId="0" xfId="0" applyFill="1"/>
    <xf numFmtId="0" fontId="1" fillId="9" borderId="0" xfId="1" applyFont="1" applyFill="1"/>
    <xf numFmtId="0" fontId="0" fillId="9" borderId="0" xfId="0" applyFill="1"/>
    <xf numFmtId="0" fontId="1" fillId="10" borderId="0" xfId="1" applyFont="1" applyFill="1"/>
    <xf numFmtId="0" fontId="0" fillId="10" borderId="0" xfId="0" applyFill="1"/>
    <xf numFmtId="0" fontId="1" fillId="11" borderId="0" xfId="1" applyFont="1" applyFill="1"/>
    <xf numFmtId="0" fontId="0" fillId="11" borderId="0" xfId="0" applyFill="1"/>
    <xf numFmtId="0" fontId="1" fillId="12" borderId="0" xfId="1" applyFont="1" applyFill="1"/>
    <xf numFmtId="0" fontId="0" fillId="12" borderId="0" xfId="0" applyFill="1"/>
    <xf numFmtId="0" fontId="1" fillId="5" borderId="0" xfId="1" applyFont="1" applyFill="1"/>
    <xf numFmtId="0" fontId="0" fillId="5" borderId="0" xfId="0" applyFill="1"/>
    <xf numFmtId="44" fontId="1" fillId="0" borderId="1" xfId="3" applyNumberFormat="1" applyFont="1" applyBorder="1"/>
    <xf numFmtId="0" fontId="5" fillId="13" borderId="4" xfId="0" applyNumberFormat="1" applyFont="1" applyFill="1" applyBorder="1" applyAlignment="1"/>
    <xf numFmtId="0" fontId="5" fillId="13" borderId="4" xfId="0" applyNumberFormat="1" applyFont="1" applyFill="1" applyBorder="1" applyAlignment="1">
      <alignment horizontal="center"/>
    </xf>
    <xf numFmtId="0" fontId="5" fillId="13" borderId="3" xfId="0" applyNumberFormat="1" applyFont="1" applyFill="1" applyBorder="1" applyAlignment="1">
      <alignment horizontal="center"/>
    </xf>
    <xf numFmtId="0" fontId="5" fillId="14" borderId="4" xfId="1" applyNumberFormat="1" applyFont="1" applyFill="1" applyBorder="1" applyAlignment="1"/>
    <xf numFmtId="44" fontId="1" fillId="14" borderId="4" xfId="3" applyNumberFormat="1" applyFont="1" applyFill="1" applyBorder="1"/>
    <xf numFmtId="44" fontId="1" fillId="14" borderId="3" xfId="3" applyNumberFormat="1" applyFont="1" applyFill="1" applyBorder="1"/>
    <xf numFmtId="44" fontId="1" fillId="0" borderId="4" xfId="3" applyNumberFormat="1" applyFont="1" applyBorder="1"/>
    <xf numFmtId="44" fontId="1" fillId="0" borderId="3" xfId="3" applyNumberFormat="1" applyFont="1" applyBorder="1"/>
    <xf numFmtId="0" fontId="5" fillId="0" borderId="2" xfId="1" applyNumberFormat="1" applyFont="1" applyBorder="1" applyAlignment="1"/>
    <xf numFmtId="44" fontId="1" fillId="0" borderId="2" xfId="3" applyNumberFormat="1" applyFont="1" applyBorder="1"/>
    <xf numFmtId="0" fontId="1" fillId="0" borderId="0" xfId="1" quotePrefix="1"/>
    <xf numFmtId="44" fontId="5" fillId="14" borderId="4" xfId="3" applyFont="1" applyFill="1" applyBorder="1" applyAlignment="1"/>
    <xf numFmtId="44" fontId="5" fillId="0" borderId="4" xfId="3" applyFont="1" applyBorder="1" applyAlignment="1"/>
    <xf numFmtId="44" fontId="5" fillId="0" borderId="2" xfId="3" applyFont="1" applyBorder="1" applyAlignment="1"/>
    <xf numFmtId="0" fontId="5" fillId="0" borderId="0" xfId="1" applyFont="1"/>
    <xf numFmtId="44" fontId="5" fillId="0" borderId="0" xfId="1" applyNumberFormat="1" applyFont="1"/>
    <xf numFmtId="0" fontId="6" fillId="0" borderId="0" xfId="4" applyFont="1" applyAlignment="1">
      <alignment wrapText="1"/>
    </xf>
    <xf numFmtId="0" fontId="0" fillId="0" borderId="0" xfId="0" applyFont="1" applyAlignment="1"/>
    <xf numFmtId="44" fontId="0" fillId="7" borderId="0" xfId="0" applyNumberFormat="1" applyFill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7" fillId="0" borderId="0" xfId="0" applyFont="1"/>
    <xf numFmtId="0" fontId="1" fillId="0" borderId="0" xfId="1" applyAlignment="1"/>
    <xf numFmtId="0" fontId="1" fillId="0" borderId="0" xfId="1" applyAlignment="1">
      <alignment horizontal="right" vertical="center"/>
    </xf>
    <xf numFmtId="0" fontId="1" fillId="0" borderId="0" xfId="1" applyAlignment="1">
      <alignment horizontal="right"/>
    </xf>
    <xf numFmtId="0" fontId="6" fillId="0" borderId="0" xfId="4" applyFont="1" applyAlignment="1"/>
    <xf numFmtId="0" fontId="1" fillId="12" borderId="1" xfId="1" applyFill="1" applyBorder="1"/>
    <xf numFmtId="0" fontId="1" fillId="12" borderId="1" xfId="1" applyFont="1" applyFill="1" applyBorder="1" applyAlignment="1">
      <alignment wrapText="1"/>
    </xf>
    <xf numFmtId="0" fontId="1" fillId="12" borderId="1" xfId="1" applyFont="1" applyFill="1" applyBorder="1"/>
    <xf numFmtId="0" fontId="1" fillId="12" borderId="1" xfId="1" applyFill="1" applyBorder="1" applyAlignment="1">
      <alignment horizontal="center"/>
    </xf>
    <xf numFmtId="44" fontId="0" fillId="7" borderId="0" xfId="3" applyFont="1" applyFill="1"/>
    <xf numFmtId="0" fontId="1" fillId="7" borderId="0" xfId="1" applyFill="1" applyAlignment="1">
      <alignment horizontal="right"/>
    </xf>
    <xf numFmtId="0" fontId="1" fillId="15" borderId="0" xfId="1" applyFill="1"/>
    <xf numFmtId="0" fontId="0" fillId="11" borderId="0" xfId="0" applyNumberFormat="1" applyFill="1"/>
    <xf numFmtId="0" fontId="5" fillId="17" borderId="4" xfId="3" applyNumberFormat="1" applyFont="1" applyFill="1" applyBorder="1" applyAlignment="1" applyProtection="1">
      <protection locked="0"/>
    </xf>
    <xf numFmtId="0" fontId="0" fillId="0" borderId="0" xfId="0" applyProtection="1">
      <protection locked="0"/>
    </xf>
    <xf numFmtId="0" fontId="1" fillId="3" borderId="1" xfId="1" applyFill="1" applyBorder="1" applyProtection="1">
      <protection locked="0"/>
    </xf>
    <xf numFmtId="0" fontId="1" fillId="16" borderId="0" xfId="1" applyFill="1" applyProtection="1">
      <protection locked="0"/>
    </xf>
    <xf numFmtId="0" fontId="1" fillId="4" borderId="1" xfId="1" applyFill="1" applyBorder="1" applyProtection="1">
      <protection locked="0"/>
    </xf>
    <xf numFmtId="0" fontId="1" fillId="0" borderId="0" xfId="1" applyProtection="1">
      <protection locked="0"/>
    </xf>
    <xf numFmtId="0" fontId="3" fillId="0" borderId="1" xfId="2" applyFont="1" applyFill="1" applyBorder="1" applyAlignment="1" applyProtection="1">
      <alignment wrapText="1"/>
      <protection locked="0"/>
    </xf>
    <xf numFmtId="44" fontId="1" fillId="0" borderId="1" xfId="1" applyNumberFormat="1" applyBorder="1" applyProtection="1">
      <protection locked="0"/>
    </xf>
    <xf numFmtId="0" fontId="3" fillId="0" borderId="1" xfId="2" applyFont="1" applyFill="1" applyBorder="1" applyAlignment="1" applyProtection="1">
      <alignment horizontal="right" wrapText="1"/>
      <protection locked="0"/>
    </xf>
    <xf numFmtId="0" fontId="1" fillId="0" borderId="1" xfId="1" applyFill="1" applyBorder="1" applyProtection="1">
      <protection locked="0"/>
    </xf>
    <xf numFmtId="0" fontId="1" fillId="0" borderId="1" xfId="1" applyBorder="1" applyProtection="1">
      <protection locked="0"/>
    </xf>
    <xf numFmtId="44" fontId="1" fillId="0" borderId="1" xfId="3" applyFont="1" applyFill="1" applyBorder="1" applyProtection="1">
      <protection locked="0"/>
    </xf>
    <xf numFmtId="0" fontId="1" fillId="0" borderId="1" xfId="1" applyFill="1" applyBorder="1" applyAlignment="1" applyProtection="1">
      <alignment wrapText="1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1" fillId="2" borderId="2" xfId="1" applyFont="1" applyFill="1" applyBorder="1" applyAlignment="1">
      <alignment horizontal="left"/>
    </xf>
    <xf numFmtId="0" fontId="1" fillId="2" borderId="5" xfId="1" applyFont="1" applyFill="1" applyBorder="1" applyAlignment="1">
      <alignment horizontal="left"/>
    </xf>
    <xf numFmtId="0" fontId="1" fillId="2" borderId="6" xfId="1" applyFont="1" applyFill="1" applyBorder="1" applyAlignment="1">
      <alignment horizontal="left"/>
    </xf>
    <xf numFmtId="0" fontId="1" fillId="6" borderId="0" xfId="1" applyFont="1" applyFill="1" applyAlignment="1">
      <alignment horizontal="center"/>
    </xf>
    <xf numFmtId="0" fontId="1" fillId="12" borderId="2" xfId="1" applyFill="1" applyBorder="1" applyAlignment="1">
      <alignment horizontal="left"/>
    </xf>
    <xf numFmtId="0" fontId="1" fillId="12" borderId="5" xfId="1" applyFill="1" applyBorder="1" applyAlignment="1">
      <alignment horizontal="left"/>
    </xf>
    <xf numFmtId="0" fontId="1" fillId="12" borderId="6" xfId="1" applyFill="1" applyBorder="1" applyAlignment="1">
      <alignment horizontal="left"/>
    </xf>
    <xf numFmtId="0" fontId="1" fillId="7" borderId="0" xfId="1" applyFill="1" applyAlignment="1">
      <alignment horizontal="left"/>
    </xf>
    <xf numFmtId="0" fontId="1" fillId="15" borderId="0" xfId="1" applyFill="1" applyAlignment="1">
      <alignment horizontal="left"/>
    </xf>
    <xf numFmtId="0" fontId="0" fillId="6" borderId="0" xfId="0" applyFill="1" applyAlignment="1">
      <alignment horizontal="center"/>
    </xf>
  </cellXfs>
  <cellStyles count="5">
    <cellStyle name="Currency" xfId="3" builtinId="4"/>
    <cellStyle name="Hyperlink" xfId="4" builtinId="8"/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colors>
    <mruColors>
      <color rgb="FFAFEA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Curves!$Q$4</c:f>
          <c:strCache>
            <c:ptCount val="1"/>
            <c:pt idx="0">
              <c:v>GENERIC - Split Level, without Basement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Curves!$AK$4:$AK$22</c:f>
              <c:numCache>
                <c:formatCode>General</c:formatCode>
                <c:ptCount val="19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</c:numCache>
            </c:numRef>
          </c:xVal>
          <c:yVal>
            <c:numRef>
              <c:f>Curves!$AL$4:$AL$22</c:f>
              <c:numCache>
                <c:formatCode>General</c:formatCode>
                <c:ptCount val="19"/>
                <c:pt idx="0">
                  <c:v>0</c:v>
                </c:pt>
                <c:pt idx="1">
                  <c:v>6.4</c:v>
                </c:pt>
                <c:pt idx="2">
                  <c:v>7.1999999999999993</c:v>
                </c:pt>
                <c:pt idx="3">
                  <c:v>9.4</c:v>
                </c:pt>
                <c:pt idx="4">
                  <c:v>12.9</c:v>
                </c:pt>
                <c:pt idx="5">
                  <c:v>17.399999999999999</c:v>
                </c:pt>
                <c:pt idx="6">
                  <c:v>22.8</c:v>
                </c:pt>
                <c:pt idx="7">
                  <c:v>28.9</c:v>
                </c:pt>
                <c:pt idx="8">
                  <c:v>35.5</c:v>
                </c:pt>
                <c:pt idx="9">
                  <c:v>42.3</c:v>
                </c:pt>
                <c:pt idx="10">
                  <c:v>49.2</c:v>
                </c:pt>
                <c:pt idx="11">
                  <c:v>56.100000000000009</c:v>
                </c:pt>
                <c:pt idx="12">
                  <c:v>62.6</c:v>
                </c:pt>
                <c:pt idx="13">
                  <c:v>68.600000000000009</c:v>
                </c:pt>
                <c:pt idx="14">
                  <c:v>73.900000000000006</c:v>
                </c:pt>
                <c:pt idx="15">
                  <c:v>78.400000000000006</c:v>
                </c:pt>
                <c:pt idx="16">
                  <c:v>81.699999999999989</c:v>
                </c:pt>
                <c:pt idx="17">
                  <c:v>83.8</c:v>
                </c:pt>
                <c:pt idx="18">
                  <c:v>84.399999999999991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CC-4F37-9D29-3646A28B6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2928"/>
        <c:axId val="1795968"/>
      </c:scatterChart>
      <c:valAx>
        <c:axId val="1772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of Flooding, 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5968"/>
        <c:crosses val="autoZero"/>
        <c:crossBetween val="midCat"/>
      </c:valAx>
      <c:valAx>
        <c:axId val="1795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Percantage of Building</a:t>
                </a:r>
                <a:r>
                  <a:rPr lang="en-US" baseline="0"/>
                  <a:t> Replacemnt Value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2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Curves!$Q$4</c:f>
          <c:strCache>
            <c:ptCount val="1"/>
            <c:pt idx="0">
              <c:v>GENERIC - Split Level, without Basement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Curves!$AK$30:$AK$48</c:f>
              <c:numCache>
                <c:formatCode>General</c:formatCode>
                <c:ptCount val="19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</c:numCache>
            </c:numRef>
          </c:xVal>
          <c:yVal>
            <c:numRef>
              <c:f>Curves!$AL$30:$AL$48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4.5</c:v>
                </c:pt>
                <c:pt idx="3">
                  <c:v>13.5</c:v>
                </c:pt>
                <c:pt idx="4">
                  <c:v>19.5</c:v>
                </c:pt>
                <c:pt idx="5">
                  <c:v>37.5</c:v>
                </c:pt>
                <c:pt idx="6">
                  <c:v>40.5</c:v>
                </c:pt>
                <c:pt idx="7">
                  <c:v>42</c:v>
                </c:pt>
                <c:pt idx="8">
                  <c:v>49.5</c:v>
                </c:pt>
                <c:pt idx="9">
                  <c:v>51</c:v>
                </c:pt>
                <c:pt idx="10">
                  <c:v>61.5</c:v>
                </c:pt>
                <c:pt idx="11">
                  <c:v>64.5</c:v>
                </c:pt>
                <c:pt idx="12">
                  <c:v>67.5</c:v>
                </c:pt>
                <c:pt idx="13">
                  <c:v>69</c:v>
                </c:pt>
                <c:pt idx="14">
                  <c:v>70.5</c:v>
                </c:pt>
                <c:pt idx="15">
                  <c:v>70.5</c:v>
                </c:pt>
                <c:pt idx="16">
                  <c:v>70.5</c:v>
                </c:pt>
                <c:pt idx="17">
                  <c:v>70.5</c:v>
                </c:pt>
                <c:pt idx="18">
                  <c:v>70.5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59-42CC-A761-B529FEF25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993792"/>
        <c:axId val="134996352"/>
      </c:scatterChart>
      <c:valAx>
        <c:axId val="134993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of Flooding, 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96352"/>
        <c:crosses val="autoZero"/>
        <c:crossBetween val="midCat"/>
      </c:valAx>
      <c:valAx>
        <c:axId val="134996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Percantage of Building</a:t>
                </a:r>
                <a:r>
                  <a:rPr lang="en-US" baseline="0"/>
                  <a:t> Content Value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9937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Curves!$Q$4</c:f>
          <c:strCache>
            <c:ptCount val="1"/>
            <c:pt idx="0">
              <c:v>GENERIC - Split Level, without Basement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Curves!$AK$56:$AK$74</c:f>
              <c:numCache>
                <c:formatCode>General</c:formatCode>
                <c:ptCount val="19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</c:numCache>
            </c:numRef>
          </c:xVal>
          <c:yVal>
            <c:numRef>
              <c:f>Curves!$AL$56:$AL$74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45</c:v>
                </c:pt>
                <c:pt idx="4">
                  <c:v>90</c:v>
                </c:pt>
                <c:pt idx="5">
                  <c:v>135</c:v>
                </c:pt>
                <c:pt idx="6">
                  <c:v>180</c:v>
                </c:pt>
                <c:pt idx="7">
                  <c:v>225</c:v>
                </c:pt>
                <c:pt idx="8">
                  <c:v>270</c:v>
                </c:pt>
                <c:pt idx="9">
                  <c:v>315</c:v>
                </c:pt>
                <c:pt idx="10">
                  <c:v>360</c:v>
                </c:pt>
                <c:pt idx="11">
                  <c:v>405</c:v>
                </c:pt>
                <c:pt idx="12">
                  <c:v>450</c:v>
                </c:pt>
                <c:pt idx="13">
                  <c:v>495</c:v>
                </c:pt>
                <c:pt idx="14">
                  <c:v>540</c:v>
                </c:pt>
                <c:pt idx="15">
                  <c:v>585</c:v>
                </c:pt>
                <c:pt idx="16">
                  <c:v>630</c:v>
                </c:pt>
                <c:pt idx="17">
                  <c:v>675</c:v>
                </c:pt>
                <c:pt idx="18">
                  <c:v>720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123-4B39-84B4-47726927F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37152"/>
        <c:axId val="162339456"/>
      </c:scatterChart>
      <c:valAx>
        <c:axId val="16233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Depth of Flooding, ft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39456"/>
        <c:crosses val="autoZero"/>
        <c:crossBetween val="midCat"/>
      </c:valAx>
      <c:valAx>
        <c:axId val="16233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 of Displacement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3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401781</xdr:colOff>
      <xdr:row>4</xdr:row>
      <xdr:rowOff>110836</xdr:rowOff>
    </xdr:from>
    <xdr:to>
      <xdr:col>19</xdr:col>
      <xdr:colOff>263235</xdr:colOff>
      <xdr:row>22</xdr:row>
      <xdr:rowOff>166254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2E47366-1FF3-4B68-B7DF-01678D7CCC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199902</xdr:colOff>
      <xdr:row>30</xdr:row>
      <xdr:rowOff>123699</xdr:rowOff>
    </xdr:from>
    <xdr:to>
      <xdr:col>19</xdr:col>
      <xdr:colOff>19792</xdr:colOff>
      <xdr:row>49</xdr:row>
      <xdr:rowOff>7916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6BE9D0B-28FB-4A53-83C6-8F383D3160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360218</xdr:colOff>
      <xdr:row>56</xdr:row>
      <xdr:rowOff>96981</xdr:rowOff>
    </xdr:from>
    <xdr:to>
      <xdr:col>19</xdr:col>
      <xdr:colOff>221672</xdr:colOff>
      <xdr:row>73</xdr:row>
      <xdr:rowOff>166253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DB03CC0-4E4D-4F92-BF06-11D83EFA5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rc_sfranz/AppData/Local/Microsoft/Windows/Temporary%20Internet%20Files/Content.Outlook/ZWOG0UDV/Sample_CalculationsSpreadsheet_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Summary"/>
      <sheetName val="SetUp"/>
      <sheetName val="Assumptions"/>
      <sheetName val="PropertyInformation"/>
      <sheetName val="Calculations"/>
      <sheetName val="Building"/>
      <sheetName val="Contents"/>
      <sheetName val="Displacement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FIA - 1 Story, without Basement</v>
          </cell>
        </row>
        <row r="3">
          <cell r="A3" t="str">
            <v>FIA - 2 Story, without Basement</v>
          </cell>
        </row>
        <row r="4">
          <cell r="A4" t="str">
            <v>FIA - Split Level, without Basement</v>
          </cell>
        </row>
        <row r="5">
          <cell r="A5" t="str">
            <v>FIA - 1 or 2 Story, with Basement</v>
          </cell>
        </row>
        <row r="6">
          <cell r="A6" t="str">
            <v>FIA - Split Level with Basement</v>
          </cell>
        </row>
        <row r="7">
          <cell r="A7" t="str">
            <v>GENERIC - 1 Story, without Basement</v>
          </cell>
        </row>
        <row r="8">
          <cell r="A8" t="str">
            <v>GENERIC - 2 Story, without Basement</v>
          </cell>
        </row>
        <row r="9">
          <cell r="A9" t="str">
            <v>GENERIC - Split Level, without Basement</v>
          </cell>
        </row>
        <row r="10">
          <cell r="A10" t="str">
            <v>GENERIC - 1 Story, with Basement</v>
          </cell>
        </row>
        <row r="11">
          <cell r="A11" t="str">
            <v>GENERIC - 2 Story, with Basement</v>
          </cell>
        </row>
        <row r="12">
          <cell r="A12" t="str">
            <v>GENERIC - Split Level with Basement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sa.gov/portal/category/1001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9"/>
  <sheetViews>
    <sheetView tabSelected="1" zoomScale="70" zoomScaleNormal="70" workbookViewId="0">
      <pane xSplit="2" ySplit="19" topLeftCell="C20" activePane="bottomRight" state="frozen"/>
      <selection pane="topRight" activeCell="C1" sqref="C1"/>
      <selection pane="bottomLeft" activeCell="A20" sqref="A20"/>
      <selection pane="bottomRight" activeCell="I16" sqref="I16"/>
    </sheetView>
  </sheetViews>
  <sheetFormatPr defaultColWidth="8.88671875" defaultRowHeight="13.2" x14ac:dyDescent="0.25"/>
  <cols>
    <col min="1" max="1" width="31.33203125" style="2" bestFit="1" customWidth="1"/>
    <col min="2" max="2" width="22.6640625" style="2" customWidth="1"/>
    <col min="3" max="3" width="28.33203125" style="2" customWidth="1"/>
    <col min="4" max="4" width="19.5546875" style="2" bestFit="1" customWidth="1"/>
    <col min="5" max="5" width="26.6640625" style="2" bestFit="1" customWidth="1"/>
    <col min="6" max="6" width="35.33203125" style="2" bestFit="1" customWidth="1"/>
    <col min="7" max="7" width="14.33203125" style="2" bestFit="1" customWidth="1"/>
    <col min="8" max="8" width="15.6640625" style="2" bestFit="1" customWidth="1"/>
    <col min="9" max="9" width="15.6640625" style="2" customWidth="1"/>
    <col min="10" max="10" width="17" style="2" customWidth="1"/>
    <col min="11" max="11" width="16.109375" style="2" customWidth="1"/>
    <col min="12" max="12" width="9.6640625" style="2" bestFit="1" customWidth="1"/>
    <col min="13" max="16384" width="8.88671875" style="2"/>
  </cols>
  <sheetData>
    <row r="1" spans="1:12" x14ac:dyDescent="0.25">
      <c r="C1" s="2" t="s">
        <v>68</v>
      </c>
    </row>
    <row r="2" spans="1:12" x14ac:dyDescent="0.25">
      <c r="C2" s="36" t="s">
        <v>46</v>
      </c>
    </row>
    <row r="3" spans="1:12" x14ac:dyDescent="0.25">
      <c r="C3" s="47" t="s">
        <v>47</v>
      </c>
      <c r="D3" s="73" t="s">
        <v>52</v>
      </c>
      <c r="E3" s="74"/>
      <c r="F3" s="75"/>
    </row>
    <row r="4" spans="1:12" x14ac:dyDescent="0.25">
      <c r="C4" s="47" t="s">
        <v>48</v>
      </c>
      <c r="D4" s="4" t="s">
        <v>49</v>
      </c>
      <c r="E4" s="4"/>
      <c r="F4" s="4"/>
    </row>
    <row r="5" spans="1:12" x14ac:dyDescent="0.25">
      <c r="C5" s="47" t="s">
        <v>50</v>
      </c>
      <c r="D5" s="77" t="s">
        <v>51</v>
      </c>
      <c r="E5" s="78"/>
      <c r="F5" s="79"/>
    </row>
    <row r="6" spans="1:12" x14ac:dyDescent="0.25">
      <c r="C6" s="47" t="s">
        <v>56</v>
      </c>
      <c r="D6" s="80" t="s">
        <v>57</v>
      </c>
      <c r="E6" s="80"/>
      <c r="F6" s="80"/>
    </row>
    <row r="7" spans="1:12" x14ac:dyDescent="0.25">
      <c r="C7" s="47" t="s">
        <v>67</v>
      </c>
      <c r="D7" s="81" t="s">
        <v>69</v>
      </c>
      <c r="E7" s="81"/>
      <c r="F7" s="81"/>
    </row>
    <row r="8" spans="1:12" x14ac:dyDescent="0.25">
      <c r="C8" s="47"/>
    </row>
    <row r="9" spans="1:12" s="3" customFormat="1" ht="16.2" x14ac:dyDescent="0.3">
      <c r="A9" s="1" t="s">
        <v>45</v>
      </c>
      <c r="B9"/>
      <c r="C9" s="4" t="s">
        <v>8</v>
      </c>
      <c r="D9" s="4" t="s">
        <v>9</v>
      </c>
      <c r="E9" s="2"/>
      <c r="H9" s="6" t="s">
        <v>58</v>
      </c>
      <c r="I9" s="62"/>
      <c r="J9" s="62"/>
      <c r="K9" s="2"/>
      <c r="L9" s="2"/>
    </row>
    <row r="10" spans="1:12" ht="14.4" x14ac:dyDescent="0.3">
      <c r="A10" s="59">
        <v>2</v>
      </c>
      <c r="B10"/>
      <c r="C10" s="5" t="s">
        <v>55</v>
      </c>
      <c r="D10" s="61">
        <v>2.2999999999999998</v>
      </c>
      <c r="H10" s="54" t="s">
        <v>59</v>
      </c>
      <c r="I10" s="62" t="s">
        <v>107</v>
      </c>
      <c r="J10" s="62"/>
    </row>
    <row r="11" spans="1:12" ht="16.2" x14ac:dyDescent="0.3">
      <c r="A11" s="59">
        <v>5</v>
      </c>
      <c r="B11"/>
      <c r="C11" s="5" t="s">
        <v>43</v>
      </c>
      <c r="D11" s="61">
        <v>148</v>
      </c>
      <c r="E11" s="38"/>
      <c r="H11" s="54" t="s">
        <v>60</v>
      </c>
      <c r="I11" s="62"/>
      <c r="J11" s="62"/>
    </row>
    <row r="12" spans="1:12" ht="16.2" x14ac:dyDescent="0.3">
      <c r="A12" s="59">
        <v>25</v>
      </c>
      <c r="B12"/>
      <c r="C12" s="5" t="s">
        <v>44</v>
      </c>
      <c r="D12" s="61">
        <v>69</v>
      </c>
      <c r="E12" s="38"/>
      <c r="H12" s="54" t="s">
        <v>63</v>
      </c>
      <c r="I12" s="62" t="s">
        <v>105</v>
      </c>
      <c r="J12" s="62"/>
    </row>
    <row r="13" spans="1:12" ht="14.4" x14ac:dyDescent="0.3">
      <c r="A13" s="59">
        <v>100</v>
      </c>
      <c r="B13"/>
      <c r="H13" s="54" t="s">
        <v>4</v>
      </c>
      <c r="I13" s="62" t="s">
        <v>104</v>
      </c>
      <c r="J13" s="62" t="s">
        <v>106</v>
      </c>
    </row>
    <row r="14" spans="1:12" ht="14.4" x14ac:dyDescent="0.3">
      <c r="A14"/>
      <c r="B14"/>
      <c r="C14" s="2" t="s">
        <v>40</v>
      </c>
      <c r="H14" s="54" t="s">
        <v>64</v>
      </c>
      <c r="I14" s="62" t="s">
        <v>102</v>
      </c>
      <c r="J14" s="62"/>
    </row>
    <row r="15" spans="1:12" ht="14.4" x14ac:dyDescent="0.3">
      <c r="A15" s="55" t="s">
        <v>66</v>
      </c>
      <c r="C15" s="46">
        <v>1</v>
      </c>
      <c r="D15" t="s">
        <v>41</v>
      </c>
      <c r="H15" s="54" t="s">
        <v>65</v>
      </c>
      <c r="I15" s="62" t="s">
        <v>103</v>
      </c>
      <c r="J15" s="62"/>
    </row>
    <row r="16" spans="1:12" ht="14.4" x14ac:dyDescent="0.3">
      <c r="A16" s="60">
        <v>50</v>
      </c>
      <c r="B16"/>
      <c r="C16" s="47">
        <v>2</v>
      </c>
      <c r="D16" s="2" t="s">
        <v>42</v>
      </c>
      <c r="F16" s="45"/>
      <c r="G16" s="45"/>
    </row>
    <row r="17" spans="1:12" ht="14.4" x14ac:dyDescent="0.3">
      <c r="C17" s="2">
        <v>3</v>
      </c>
      <c r="D17" s="48" t="s">
        <v>36</v>
      </c>
    </row>
    <row r="18" spans="1:12" x14ac:dyDescent="0.25">
      <c r="C18" s="2">
        <v>4</v>
      </c>
      <c r="D18" s="2" t="s">
        <v>53</v>
      </c>
    </row>
    <row r="19" spans="1:12" ht="27" thickBot="1" x14ac:dyDescent="0.3">
      <c r="A19" s="49" t="s">
        <v>0</v>
      </c>
      <c r="B19" s="49" t="s">
        <v>1</v>
      </c>
      <c r="C19" s="50" t="s">
        <v>61</v>
      </c>
      <c r="D19" s="51" t="s">
        <v>3</v>
      </c>
      <c r="E19" s="51" t="s">
        <v>54</v>
      </c>
      <c r="F19" s="51" t="s">
        <v>62</v>
      </c>
      <c r="G19" s="52" t="str">
        <f>CONCATENATE("RI"," ",$A$10," ","Flood Elev",CHAR(185))</f>
        <v>RI 2 Flood Elev¹</v>
      </c>
      <c r="H19" s="52" t="str">
        <f>CONCATENATE("RI"," ",$A$11," ","Flood Elev",CHAR(185))</f>
        <v>RI 5 Flood Elev¹</v>
      </c>
      <c r="I19" s="52" t="str">
        <f>CONCATENATE("RI"," ",$A$12," ","Flood Elev",CHAR(185))</f>
        <v>RI 25 Flood Elev¹</v>
      </c>
      <c r="J19" s="52" t="str">
        <f>CONCATENATE("RI"," ",$A$13," ","Flood Elev",CHAR(185))</f>
        <v>RI 100 Flood Elev¹</v>
      </c>
      <c r="K19" s="49" t="s">
        <v>6</v>
      </c>
    </row>
    <row r="20" spans="1:12" ht="28.8" x14ac:dyDescent="0.3">
      <c r="A20" s="63">
        <v>1</v>
      </c>
      <c r="B20" s="70" t="s">
        <v>80</v>
      </c>
      <c r="C20" s="64">
        <v>150.27932960893855</v>
      </c>
      <c r="D20" s="65">
        <v>1790</v>
      </c>
      <c r="E20" s="63" t="s">
        <v>7</v>
      </c>
      <c r="F20" s="71">
        <v>5.12</v>
      </c>
      <c r="G20" s="72">
        <v>5.9</v>
      </c>
      <c r="H20" s="70">
        <v>6</v>
      </c>
      <c r="I20" s="70">
        <v>6.2</v>
      </c>
      <c r="J20" s="72">
        <v>6.3</v>
      </c>
      <c r="K20" s="67"/>
      <c r="L20" s="62"/>
    </row>
    <row r="21" spans="1:12" ht="28.8" x14ac:dyDescent="0.3">
      <c r="A21" s="63">
        <v>2</v>
      </c>
      <c r="B21" s="70" t="s">
        <v>81</v>
      </c>
      <c r="C21" s="64">
        <v>155.13866231647634</v>
      </c>
      <c r="D21" s="65">
        <v>2452</v>
      </c>
      <c r="E21" s="63" t="s">
        <v>18</v>
      </c>
      <c r="F21" s="72">
        <v>5.55</v>
      </c>
      <c r="G21" s="72">
        <v>5.9</v>
      </c>
      <c r="H21" s="70">
        <v>6</v>
      </c>
      <c r="I21" s="70">
        <v>6.2</v>
      </c>
      <c r="J21" s="72">
        <v>6.3</v>
      </c>
      <c r="K21" s="67"/>
      <c r="L21" s="62"/>
    </row>
    <row r="22" spans="1:12" ht="28.8" x14ac:dyDescent="0.3">
      <c r="A22" s="63">
        <v>3</v>
      </c>
      <c r="B22" s="70" t="s">
        <v>92</v>
      </c>
      <c r="C22" s="64">
        <v>47.203832752613238</v>
      </c>
      <c r="D22" s="65">
        <v>34440</v>
      </c>
      <c r="E22" s="63" t="s">
        <v>7</v>
      </c>
      <c r="F22" s="72">
        <v>5.73</v>
      </c>
      <c r="G22" s="72">
        <v>5.9</v>
      </c>
      <c r="H22" s="70">
        <v>6</v>
      </c>
      <c r="I22" s="70">
        <v>6.2</v>
      </c>
      <c r="J22" s="72">
        <v>6.3</v>
      </c>
      <c r="K22" s="67" t="s">
        <v>110</v>
      </c>
      <c r="L22" s="62"/>
    </row>
    <row r="23" spans="1:12" ht="28.8" x14ac:dyDescent="0.3">
      <c r="A23" s="63">
        <v>4</v>
      </c>
      <c r="B23" s="70" t="s">
        <v>94</v>
      </c>
      <c r="C23" s="64">
        <v>56.548000000000002</v>
      </c>
      <c r="D23" s="65">
        <v>25000</v>
      </c>
      <c r="E23" s="63" t="s">
        <v>7</v>
      </c>
      <c r="F23" s="72">
        <v>5.88</v>
      </c>
      <c r="G23" s="72">
        <v>5.9</v>
      </c>
      <c r="H23" s="70">
        <v>6</v>
      </c>
      <c r="I23" s="70">
        <v>6.2</v>
      </c>
      <c r="J23" s="72">
        <v>6.3</v>
      </c>
      <c r="K23" s="67" t="s">
        <v>110</v>
      </c>
      <c r="L23" s="62"/>
    </row>
    <row r="24" spans="1:12" ht="28.8" x14ac:dyDescent="0.3">
      <c r="A24" s="63">
        <v>5</v>
      </c>
      <c r="B24" s="70" t="s">
        <v>113</v>
      </c>
      <c r="C24" s="64">
        <v>150.64935064935065</v>
      </c>
      <c r="D24" s="65">
        <v>2310</v>
      </c>
      <c r="E24" s="63" t="s">
        <v>16</v>
      </c>
      <c r="F24" s="72">
        <v>6.05</v>
      </c>
      <c r="G24" s="72">
        <v>6.05</v>
      </c>
      <c r="H24" s="70">
        <v>6.05</v>
      </c>
      <c r="I24" s="70">
        <v>6.2</v>
      </c>
      <c r="J24" s="72">
        <v>6.3</v>
      </c>
      <c r="K24" s="67"/>
      <c r="L24" s="62"/>
    </row>
    <row r="25" spans="1:12" ht="28.8" x14ac:dyDescent="0.3">
      <c r="A25" s="63">
        <v>6</v>
      </c>
      <c r="B25" s="70" t="s">
        <v>73</v>
      </c>
      <c r="C25" s="64">
        <v>169.21739130434781</v>
      </c>
      <c r="D25" s="65">
        <v>2300</v>
      </c>
      <c r="E25" s="63" t="s">
        <v>16</v>
      </c>
      <c r="F25" s="72">
        <v>5.37</v>
      </c>
      <c r="G25" s="72">
        <v>5.9</v>
      </c>
      <c r="H25" s="70">
        <v>6</v>
      </c>
      <c r="I25" s="70">
        <v>6.2</v>
      </c>
      <c r="J25" s="72">
        <v>6.3</v>
      </c>
      <c r="K25" s="67"/>
      <c r="L25" s="62"/>
    </row>
    <row r="26" spans="1:12" ht="28.8" x14ac:dyDescent="0.3">
      <c r="A26" s="63">
        <v>7</v>
      </c>
      <c r="B26" s="70" t="s">
        <v>114</v>
      </c>
      <c r="C26" s="64">
        <v>211.50729335494327</v>
      </c>
      <c r="D26" s="65">
        <v>1234</v>
      </c>
      <c r="E26" s="63" t="s">
        <v>7</v>
      </c>
      <c r="F26" s="72">
        <v>6.08</v>
      </c>
      <c r="G26" s="72">
        <v>6.08</v>
      </c>
      <c r="H26" s="70">
        <v>6.08</v>
      </c>
      <c r="I26" s="70">
        <v>6.2</v>
      </c>
      <c r="J26" s="72">
        <v>6.3</v>
      </c>
      <c r="K26" s="67"/>
      <c r="L26" s="62"/>
    </row>
    <row r="27" spans="1:12" ht="28.8" x14ac:dyDescent="0.3">
      <c r="A27" s="63">
        <v>8</v>
      </c>
      <c r="B27" s="70" t="s">
        <v>88</v>
      </c>
      <c r="C27" s="64">
        <v>313.55140186915889</v>
      </c>
      <c r="D27" s="65">
        <v>1712</v>
      </c>
      <c r="E27" s="63" t="s">
        <v>16</v>
      </c>
      <c r="F27" s="72">
        <v>5.88</v>
      </c>
      <c r="G27" s="72">
        <v>5.9</v>
      </c>
      <c r="H27" s="70">
        <v>6</v>
      </c>
      <c r="I27" s="70">
        <v>6.2</v>
      </c>
      <c r="J27" s="72">
        <v>6.3</v>
      </c>
      <c r="K27" s="67"/>
      <c r="L27" s="62"/>
    </row>
    <row r="28" spans="1:12" ht="28.8" x14ac:dyDescent="0.3">
      <c r="A28" s="63">
        <v>9</v>
      </c>
      <c r="B28" s="70" t="s">
        <v>115</v>
      </c>
      <c r="C28" s="64">
        <v>155.28364849833147</v>
      </c>
      <c r="D28" s="65">
        <v>1798</v>
      </c>
      <c r="E28" s="63" t="s">
        <v>19</v>
      </c>
      <c r="F28" s="72">
        <v>5.88</v>
      </c>
      <c r="G28" s="72">
        <v>5.9</v>
      </c>
      <c r="H28" s="70">
        <v>6</v>
      </c>
      <c r="I28" s="70">
        <v>6.2</v>
      </c>
      <c r="J28" s="72">
        <v>6.3</v>
      </c>
      <c r="K28" s="67"/>
      <c r="L28" s="62"/>
    </row>
    <row r="29" spans="1:12" ht="28.8" x14ac:dyDescent="0.3">
      <c r="A29" s="63">
        <v>10</v>
      </c>
      <c r="B29" s="70" t="s">
        <v>91</v>
      </c>
      <c r="C29" s="64">
        <v>220.95557418273262</v>
      </c>
      <c r="D29" s="65">
        <v>1193</v>
      </c>
      <c r="E29" s="63" t="s">
        <v>18</v>
      </c>
      <c r="F29" s="72">
        <v>4.49</v>
      </c>
      <c r="G29" s="72">
        <v>5.9</v>
      </c>
      <c r="H29" s="70">
        <v>6</v>
      </c>
      <c r="I29" s="70">
        <v>6.2</v>
      </c>
      <c r="J29" s="72">
        <v>6.3</v>
      </c>
      <c r="K29" s="67"/>
      <c r="L29" s="62"/>
    </row>
    <row r="30" spans="1:12" ht="28.8" x14ac:dyDescent="0.3">
      <c r="A30" s="63">
        <v>11</v>
      </c>
      <c r="B30" s="70" t="s">
        <v>93</v>
      </c>
      <c r="C30" s="64">
        <v>193.68421052631578</v>
      </c>
      <c r="D30" s="65">
        <v>1710</v>
      </c>
      <c r="E30" s="63" t="s">
        <v>16</v>
      </c>
      <c r="F30" s="72">
        <v>5.6</v>
      </c>
      <c r="G30" s="72">
        <v>5.9</v>
      </c>
      <c r="H30" s="70">
        <v>6</v>
      </c>
      <c r="I30" s="70">
        <v>6.2</v>
      </c>
      <c r="J30" s="72">
        <v>6.3</v>
      </c>
      <c r="K30" s="67"/>
      <c r="L30" s="62"/>
    </row>
    <row r="31" spans="1:12" ht="28.8" x14ac:dyDescent="0.3">
      <c r="A31" s="63">
        <v>12</v>
      </c>
      <c r="B31" s="70" t="s">
        <v>116</v>
      </c>
      <c r="C31" s="64">
        <v>92.428198433420363</v>
      </c>
      <c r="D31" s="65">
        <v>2298</v>
      </c>
      <c r="E31" s="63" t="s">
        <v>16</v>
      </c>
      <c r="F31" s="72">
        <v>5.38</v>
      </c>
      <c r="G31" s="72">
        <v>5.9</v>
      </c>
      <c r="H31" s="70">
        <v>6</v>
      </c>
      <c r="I31" s="70">
        <v>6.2</v>
      </c>
      <c r="J31" s="72">
        <v>6.3</v>
      </c>
      <c r="K31" s="67"/>
      <c r="L31" s="62"/>
    </row>
    <row r="32" spans="1:12" ht="28.8" x14ac:dyDescent="0.3">
      <c r="A32" s="63">
        <v>13</v>
      </c>
      <c r="B32" s="70" t="s">
        <v>117</v>
      </c>
      <c r="C32" s="64">
        <v>214.39749608763694</v>
      </c>
      <c r="D32" s="65">
        <v>1278</v>
      </c>
      <c r="E32" s="63" t="s">
        <v>7</v>
      </c>
      <c r="F32" s="72">
        <v>5.97</v>
      </c>
      <c r="G32" s="72">
        <v>5.97</v>
      </c>
      <c r="H32" s="70">
        <v>6</v>
      </c>
      <c r="I32" s="70">
        <v>6.2</v>
      </c>
      <c r="J32" s="72">
        <v>6.3</v>
      </c>
      <c r="K32" s="67"/>
      <c r="L32" s="62"/>
    </row>
    <row r="33" spans="1:12" ht="28.8" x14ac:dyDescent="0.3">
      <c r="A33" s="63">
        <v>14</v>
      </c>
      <c r="B33" s="70" t="s">
        <v>75</v>
      </c>
      <c r="C33" s="64">
        <v>154.46927374301677</v>
      </c>
      <c r="D33" s="65">
        <v>1432</v>
      </c>
      <c r="E33" s="63" t="s">
        <v>7</v>
      </c>
      <c r="F33" s="72">
        <v>5.62</v>
      </c>
      <c r="G33" s="72">
        <v>5.9</v>
      </c>
      <c r="H33" s="70">
        <v>6</v>
      </c>
      <c r="I33" s="70">
        <v>6.2</v>
      </c>
      <c r="J33" s="72">
        <v>6.3</v>
      </c>
      <c r="K33" s="67"/>
      <c r="L33" s="62"/>
    </row>
    <row r="34" spans="1:12" ht="28.8" x14ac:dyDescent="0.3">
      <c r="A34" s="63">
        <v>15</v>
      </c>
      <c r="B34" s="70" t="s">
        <v>74</v>
      </c>
      <c r="C34" s="64">
        <v>155.13866231647634</v>
      </c>
      <c r="D34" s="65">
        <v>2452</v>
      </c>
      <c r="E34" s="63" t="s">
        <v>16</v>
      </c>
      <c r="F34" s="72">
        <v>5.81</v>
      </c>
      <c r="G34" s="72">
        <v>5.9</v>
      </c>
      <c r="H34" s="70">
        <v>6</v>
      </c>
      <c r="I34" s="70">
        <v>6.2</v>
      </c>
      <c r="J34" s="72">
        <v>6.3</v>
      </c>
      <c r="K34" s="67"/>
      <c r="L34" s="62"/>
    </row>
    <row r="35" spans="1:12" ht="28.8" x14ac:dyDescent="0.3">
      <c r="A35" s="63">
        <v>16</v>
      </c>
      <c r="B35" s="70" t="s">
        <v>118</v>
      </c>
      <c r="C35" s="64">
        <v>77.319587628865975</v>
      </c>
      <c r="D35" s="65">
        <v>1552</v>
      </c>
      <c r="E35" s="63" t="s">
        <v>7</v>
      </c>
      <c r="F35" s="72">
        <v>6</v>
      </c>
      <c r="G35" s="72">
        <v>6</v>
      </c>
      <c r="H35" s="70">
        <v>6</v>
      </c>
      <c r="I35" s="70">
        <v>6.2</v>
      </c>
      <c r="J35" s="72">
        <v>6.3</v>
      </c>
      <c r="K35" s="67"/>
      <c r="L35" s="62"/>
    </row>
    <row r="36" spans="1:12" ht="28.8" x14ac:dyDescent="0.3">
      <c r="A36" s="63">
        <v>17</v>
      </c>
      <c r="B36" s="70" t="s">
        <v>119</v>
      </c>
      <c r="C36" s="64">
        <v>90.015360983102923</v>
      </c>
      <c r="D36" s="65">
        <v>2604</v>
      </c>
      <c r="E36" s="63" t="s">
        <v>16</v>
      </c>
      <c r="F36" s="72">
        <v>6.04</v>
      </c>
      <c r="G36" s="72">
        <v>6.04</v>
      </c>
      <c r="H36" s="70">
        <v>6.04</v>
      </c>
      <c r="I36" s="70">
        <v>6.2</v>
      </c>
      <c r="J36" s="72">
        <v>6.3</v>
      </c>
      <c r="K36" s="67" t="s">
        <v>108</v>
      </c>
      <c r="L36" s="62"/>
    </row>
    <row r="37" spans="1:12" ht="28.8" x14ac:dyDescent="0.3">
      <c r="A37" s="63">
        <v>18</v>
      </c>
      <c r="B37" s="70" t="s">
        <v>99</v>
      </c>
      <c r="C37" s="64">
        <v>281.15183246073298</v>
      </c>
      <c r="D37" s="65">
        <v>764</v>
      </c>
      <c r="E37" s="63" t="s">
        <v>7</v>
      </c>
      <c r="F37" s="72">
        <v>5.39</v>
      </c>
      <c r="G37" s="72">
        <v>5.9</v>
      </c>
      <c r="H37" s="70">
        <v>6</v>
      </c>
      <c r="I37" s="70">
        <v>6.2</v>
      </c>
      <c r="J37" s="72">
        <v>6.3</v>
      </c>
      <c r="K37" s="67"/>
      <c r="L37" s="62"/>
    </row>
    <row r="38" spans="1:12" ht="28.8" x14ac:dyDescent="0.3">
      <c r="A38" s="63">
        <v>19</v>
      </c>
      <c r="B38" s="70" t="s">
        <v>98</v>
      </c>
      <c r="C38" s="64">
        <v>136.92142088266954</v>
      </c>
      <c r="D38" s="65">
        <v>2787</v>
      </c>
      <c r="E38" s="63" t="s">
        <v>16</v>
      </c>
      <c r="F38" s="72">
        <v>5.45</v>
      </c>
      <c r="G38" s="72">
        <v>5.9</v>
      </c>
      <c r="H38" s="70">
        <v>6</v>
      </c>
      <c r="I38" s="70">
        <v>6.2</v>
      </c>
      <c r="J38" s="72">
        <v>6.3</v>
      </c>
      <c r="K38" s="67"/>
      <c r="L38" s="62"/>
    </row>
    <row r="39" spans="1:12" ht="28.8" x14ac:dyDescent="0.3">
      <c r="A39" s="63">
        <v>20</v>
      </c>
      <c r="B39" s="70" t="s">
        <v>89</v>
      </c>
      <c r="C39" s="64">
        <v>188.92307692307693</v>
      </c>
      <c r="D39" s="65">
        <v>1300</v>
      </c>
      <c r="E39" s="63" t="s">
        <v>16</v>
      </c>
      <c r="F39" s="72">
        <v>5.88</v>
      </c>
      <c r="G39" s="72">
        <v>5.9</v>
      </c>
      <c r="H39" s="70">
        <v>6</v>
      </c>
      <c r="I39" s="70">
        <v>6.2</v>
      </c>
      <c r="J39" s="72">
        <v>6.3</v>
      </c>
      <c r="K39" s="67"/>
      <c r="L39" s="62"/>
    </row>
    <row r="40" spans="1:12" ht="28.8" x14ac:dyDescent="0.3">
      <c r="A40" s="63">
        <v>21</v>
      </c>
      <c r="B40" s="70" t="s">
        <v>120</v>
      </c>
      <c r="C40" s="64">
        <v>206.86274509803923</v>
      </c>
      <c r="D40" s="65">
        <v>1224</v>
      </c>
      <c r="E40" s="63" t="s">
        <v>16</v>
      </c>
      <c r="F40" s="72">
        <v>6</v>
      </c>
      <c r="G40" s="72">
        <v>6</v>
      </c>
      <c r="H40" s="70">
        <v>6</v>
      </c>
      <c r="I40" s="70">
        <v>6.2</v>
      </c>
      <c r="J40" s="72">
        <v>6.3</v>
      </c>
      <c r="K40" s="67"/>
      <c r="L40" s="62"/>
    </row>
    <row r="41" spans="1:12" ht="28.8" x14ac:dyDescent="0.3">
      <c r="A41" s="63">
        <v>22</v>
      </c>
      <c r="B41" s="70" t="s">
        <v>96</v>
      </c>
      <c r="C41" s="64">
        <v>221.61339421613394</v>
      </c>
      <c r="D41" s="65">
        <v>1314</v>
      </c>
      <c r="E41" s="63" t="s">
        <v>16</v>
      </c>
      <c r="F41" s="72">
        <v>4.63</v>
      </c>
      <c r="G41" s="72">
        <v>5.9</v>
      </c>
      <c r="H41" s="70">
        <v>6</v>
      </c>
      <c r="I41" s="70">
        <v>6.2</v>
      </c>
      <c r="J41" s="72">
        <v>6.3</v>
      </c>
      <c r="K41" s="67"/>
      <c r="L41" s="62"/>
    </row>
    <row r="42" spans="1:12" ht="28.8" x14ac:dyDescent="0.3">
      <c r="A42" s="63">
        <v>23</v>
      </c>
      <c r="B42" s="70" t="s">
        <v>97</v>
      </c>
      <c r="C42" s="64">
        <v>214.37908496732027</v>
      </c>
      <c r="D42" s="65">
        <v>1224</v>
      </c>
      <c r="E42" s="63" t="s">
        <v>16</v>
      </c>
      <c r="F42" s="72">
        <v>5.59</v>
      </c>
      <c r="G42" s="72">
        <v>5.9</v>
      </c>
      <c r="H42" s="70">
        <v>6</v>
      </c>
      <c r="I42" s="70">
        <v>6.2</v>
      </c>
      <c r="J42" s="72">
        <v>6.3</v>
      </c>
      <c r="K42" s="67"/>
      <c r="L42" s="62"/>
    </row>
    <row r="43" spans="1:12" ht="28.8" x14ac:dyDescent="0.3">
      <c r="A43" s="63">
        <v>24</v>
      </c>
      <c r="B43" s="70" t="s">
        <v>72</v>
      </c>
      <c r="C43" s="64">
        <v>122.524064171123</v>
      </c>
      <c r="D43" s="65">
        <v>1870</v>
      </c>
      <c r="E43" s="63" t="s">
        <v>7</v>
      </c>
      <c r="F43" s="72">
        <v>4.9800000000000004</v>
      </c>
      <c r="G43" s="72">
        <v>5.9</v>
      </c>
      <c r="H43" s="70">
        <v>6</v>
      </c>
      <c r="I43" s="70">
        <v>6.2</v>
      </c>
      <c r="J43" s="72">
        <v>6.3</v>
      </c>
      <c r="K43" s="67"/>
      <c r="L43" s="62"/>
    </row>
    <row r="44" spans="1:12" ht="28.8" x14ac:dyDescent="0.3">
      <c r="A44" s="63">
        <v>25</v>
      </c>
      <c r="B44" s="70" t="s">
        <v>121</v>
      </c>
      <c r="C44" s="64">
        <v>171.84510250569477</v>
      </c>
      <c r="D44" s="65">
        <v>2195</v>
      </c>
      <c r="E44" s="63" t="s">
        <v>16</v>
      </c>
      <c r="F44" s="72">
        <v>6.06</v>
      </c>
      <c r="G44" s="72">
        <v>6.06</v>
      </c>
      <c r="H44" s="70">
        <v>6.06</v>
      </c>
      <c r="I44" s="70">
        <v>6.2</v>
      </c>
      <c r="J44" s="72">
        <v>6.3</v>
      </c>
      <c r="K44" s="67"/>
      <c r="L44" s="62"/>
    </row>
    <row r="45" spans="1:12" ht="28.8" x14ac:dyDescent="0.3">
      <c r="A45" s="63">
        <v>26</v>
      </c>
      <c r="B45" s="70" t="s">
        <v>100</v>
      </c>
      <c r="C45" s="64">
        <v>143.58974358974359</v>
      </c>
      <c r="D45" s="65">
        <v>1833</v>
      </c>
      <c r="E45" s="63" t="s">
        <v>16</v>
      </c>
      <c r="F45" s="72">
        <v>4.91</v>
      </c>
      <c r="G45" s="72">
        <v>5.9</v>
      </c>
      <c r="H45" s="70">
        <v>6</v>
      </c>
      <c r="I45" s="70">
        <v>6.2</v>
      </c>
      <c r="J45" s="72">
        <v>6.3</v>
      </c>
      <c r="K45" s="67"/>
      <c r="L45" s="62"/>
    </row>
    <row r="46" spans="1:12" ht="28.8" x14ac:dyDescent="0.3">
      <c r="A46" s="63">
        <v>27</v>
      </c>
      <c r="B46" s="70" t="s">
        <v>122</v>
      </c>
      <c r="C46" s="64">
        <v>207.95454545454547</v>
      </c>
      <c r="D46" s="65">
        <v>1408</v>
      </c>
      <c r="E46" s="63" t="s">
        <v>16</v>
      </c>
      <c r="F46" s="72">
        <v>6.22</v>
      </c>
      <c r="G46" s="72">
        <v>6.22</v>
      </c>
      <c r="H46" s="70">
        <v>6.22</v>
      </c>
      <c r="I46" s="70">
        <v>6.22</v>
      </c>
      <c r="J46" s="72">
        <v>6.3</v>
      </c>
      <c r="K46" s="67"/>
      <c r="L46" s="62"/>
    </row>
    <row r="47" spans="1:12" ht="28.8" x14ac:dyDescent="0.3">
      <c r="A47" s="63">
        <v>28</v>
      </c>
      <c r="B47" s="70" t="s">
        <v>123</v>
      </c>
      <c r="C47" s="64">
        <v>165.9047619047619</v>
      </c>
      <c r="D47" s="65">
        <v>2100</v>
      </c>
      <c r="E47" s="63" t="s">
        <v>16</v>
      </c>
      <c r="F47" s="72">
        <v>5.13</v>
      </c>
      <c r="G47" s="72">
        <v>5.9</v>
      </c>
      <c r="H47" s="70">
        <v>6</v>
      </c>
      <c r="I47" s="70">
        <v>6.2</v>
      </c>
      <c r="J47" s="72">
        <v>6.3</v>
      </c>
      <c r="K47" s="67"/>
      <c r="L47" s="62"/>
    </row>
    <row r="48" spans="1:12" ht="28.8" x14ac:dyDescent="0.3">
      <c r="A48" s="63">
        <v>29</v>
      </c>
      <c r="B48" s="70" t="s">
        <v>124</v>
      </c>
      <c r="C48" s="64">
        <v>212.0048019207683</v>
      </c>
      <c r="D48" s="65">
        <v>1666</v>
      </c>
      <c r="E48" s="63" t="s">
        <v>16</v>
      </c>
      <c r="F48" s="72">
        <v>5.91</v>
      </c>
      <c r="G48" s="72">
        <v>5.91</v>
      </c>
      <c r="H48" s="70">
        <v>6</v>
      </c>
      <c r="I48" s="70">
        <v>6.2</v>
      </c>
      <c r="J48" s="72">
        <v>6.3</v>
      </c>
      <c r="K48" s="67"/>
      <c r="L48" s="62"/>
    </row>
    <row r="49" spans="1:12" ht="28.8" x14ac:dyDescent="0.3">
      <c r="A49" s="63">
        <v>30</v>
      </c>
      <c r="B49" s="70" t="s">
        <v>125</v>
      </c>
      <c r="C49" s="64">
        <v>186.02029312288613</v>
      </c>
      <c r="D49" s="65">
        <v>1774</v>
      </c>
      <c r="E49" s="63" t="s">
        <v>7</v>
      </c>
      <c r="F49" s="72">
        <v>5.28</v>
      </c>
      <c r="G49" s="72">
        <v>5.9</v>
      </c>
      <c r="H49" s="70">
        <v>6</v>
      </c>
      <c r="I49" s="70">
        <v>6.2</v>
      </c>
      <c r="J49" s="72">
        <v>6.3</v>
      </c>
      <c r="K49" s="67"/>
      <c r="L49" s="62"/>
    </row>
    <row r="50" spans="1:12" ht="28.8" x14ac:dyDescent="0.3">
      <c r="A50" s="63">
        <v>31</v>
      </c>
      <c r="B50" s="70" t="s">
        <v>71</v>
      </c>
      <c r="C50" s="64">
        <v>137.46081504702195</v>
      </c>
      <c r="D50" s="65">
        <v>2552</v>
      </c>
      <c r="E50" s="63" t="s">
        <v>16</v>
      </c>
      <c r="F50" s="72">
        <v>4.1399999999999997</v>
      </c>
      <c r="G50" s="72">
        <v>5.9</v>
      </c>
      <c r="H50" s="70">
        <v>6</v>
      </c>
      <c r="I50" s="70">
        <v>6.2</v>
      </c>
      <c r="J50" s="72">
        <v>6.3</v>
      </c>
      <c r="K50" s="67"/>
      <c r="L50" s="62"/>
    </row>
    <row r="51" spans="1:12" ht="28.8" x14ac:dyDescent="0.3">
      <c r="A51" s="63">
        <v>32</v>
      </c>
      <c r="B51" s="70" t="s">
        <v>126</v>
      </c>
      <c r="C51" s="64">
        <v>159.68992248062017</v>
      </c>
      <c r="D51" s="65">
        <v>2064</v>
      </c>
      <c r="E51" s="63" t="s">
        <v>16</v>
      </c>
      <c r="F51" s="72">
        <v>5.58</v>
      </c>
      <c r="G51" s="72">
        <v>5.9</v>
      </c>
      <c r="H51" s="70">
        <v>6</v>
      </c>
      <c r="I51" s="70">
        <v>6.2</v>
      </c>
      <c r="J51" s="72">
        <v>6.3</v>
      </c>
      <c r="K51" s="67"/>
      <c r="L51" s="62"/>
    </row>
    <row r="52" spans="1:12" ht="28.8" x14ac:dyDescent="0.3">
      <c r="A52" s="63">
        <v>33</v>
      </c>
      <c r="B52" s="70" t="s">
        <v>127</v>
      </c>
      <c r="C52" s="64">
        <v>244.44444444444446</v>
      </c>
      <c r="D52" s="65">
        <v>900</v>
      </c>
      <c r="E52" s="63" t="s">
        <v>7</v>
      </c>
      <c r="F52" s="72">
        <v>6.03</v>
      </c>
      <c r="G52" s="72">
        <v>6.03</v>
      </c>
      <c r="H52" s="70">
        <v>6.03</v>
      </c>
      <c r="I52" s="70">
        <v>6.2</v>
      </c>
      <c r="J52" s="72">
        <v>6.3</v>
      </c>
      <c r="K52" s="67"/>
      <c r="L52" s="62"/>
    </row>
    <row r="53" spans="1:12" ht="28.8" x14ac:dyDescent="0.3">
      <c r="A53" s="63">
        <v>34</v>
      </c>
      <c r="B53" s="70" t="s">
        <v>128</v>
      </c>
      <c r="C53" s="64">
        <v>238.3068783068783</v>
      </c>
      <c r="D53" s="65">
        <v>945</v>
      </c>
      <c r="E53" s="63" t="s">
        <v>7</v>
      </c>
      <c r="F53" s="72">
        <v>5.95</v>
      </c>
      <c r="G53" s="72">
        <v>5.95</v>
      </c>
      <c r="H53" s="70">
        <v>6</v>
      </c>
      <c r="I53" s="70">
        <v>6.2</v>
      </c>
      <c r="J53" s="72">
        <v>6.3</v>
      </c>
      <c r="K53" s="67"/>
      <c r="L53" s="62"/>
    </row>
    <row r="54" spans="1:12" ht="28.8" x14ac:dyDescent="0.3">
      <c r="A54" s="63">
        <v>35</v>
      </c>
      <c r="B54" s="70" t="s">
        <v>129</v>
      </c>
      <c r="C54" s="64">
        <v>170.5045278137128</v>
      </c>
      <c r="D54" s="65">
        <v>1546</v>
      </c>
      <c r="E54" s="63" t="s">
        <v>16</v>
      </c>
      <c r="F54" s="72">
        <v>6.12</v>
      </c>
      <c r="G54" s="72">
        <v>6.12</v>
      </c>
      <c r="H54" s="70">
        <v>6.12</v>
      </c>
      <c r="I54" s="70">
        <v>6.2</v>
      </c>
      <c r="J54" s="72">
        <v>6.3</v>
      </c>
      <c r="K54" s="67"/>
      <c r="L54" s="62"/>
    </row>
    <row r="55" spans="1:12" ht="28.8" x14ac:dyDescent="0.3">
      <c r="A55" s="63">
        <v>36</v>
      </c>
      <c r="B55" s="70" t="s">
        <v>84</v>
      </c>
      <c r="C55" s="64">
        <v>193.09021113243762</v>
      </c>
      <c r="D55" s="65">
        <v>1042</v>
      </c>
      <c r="E55" s="63" t="s">
        <v>7</v>
      </c>
      <c r="F55" s="72">
        <v>5.08</v>
      </c>
      <c r="G55" s="72">
        <v>5.9</v>
      </c>
      <c r="H55" s="70">
        <v>6</v>
      </c>
      <c r="I55" s="70">
        <v>6.2</v>
      </c>
      <c r="J55" s="72">
        <v>6.3</v>
      </c>
      <c r="K55" s="67"/>
      <c r="L55" s="62"/>
    </row>
    <row r="56" spans="1:12" ht="28.8" x14ac:dyDescent="0.3">
      <c r="A56" s="63">
        <v>37</v>
      </c>
      <c r="B56" s="70" t="s">
        <v>130</v>
      </c>
      <c r="C56" s="64">
        <v>202.85495011511895</v>
      </c>
      <c r="D56" s="65">
        <v>1303</v>
      </c>
      <c r="E56" s="63" t="s">
        <v>7</v>
      </c>
      <c r="F56" s="72">
        <v>5.39</v>
      </c>
      <c r="G56" s="72">
        <v>5.9</v>
      </c>
      <c r="H56" s="70">
        <v>6</v>
      </c>
      <c r="I56" s="70">
        <v>6.2</v>
      </c>
      <c r="J56" s="72">
        <v>6.3</v>
      </c>
      <c r="K56" s="67"/>
      <c r="L56" s="62"/>
    </row>
    <row r="57" spans="1:12" ht="28.8" x14ac:dyDescent="0.3">
      <c r="A57" s="63">
        <v>38</v>
      </c>
      <c r="B57" s="70" t="s">
        <v>131</v>
      </c>
      <c r="C57" s="64">
        <v>156.36749867233138</v>
      </c>
      <c r="D57" s="65">
        <v>1883</v>
      </c>
      <c r="E57" s="63" t="s">
        <v>16</v>
      </c>
      <c r="F57" s="72">
        <v>5.48</v>
      </c>
      <c r="G57" s="72">
        <v>5.9</v>
      </c>
      <c r="H57" s="70">
        <v>6</v>
      </c>
      <c r="I57" s="70">
        <v>6.2</v>
      </c>
      <c r="J57" s="72">
        <v>6.3</v>
      </c>
      <c r="K57" s="67"/>
      <c r="L57" s="62"/>
    </row>
    <row r="58" spans="1:12" ht="28.8" x14ac:dyDescent="0.3">
      <c r="A58" s="63">
        <v>39</v>
      </c>
      <c r="B58" s="70" t="s">
        <v>132</v>
      </c>
      <c r="C58" s="64">
        <v>156.40050697084916</v>
      </c>
      <c r="D58" s="65">
        <v>1578</v>
      </c>
      <c r="E58" s="63" t="s">
        <v>16</v>
      </c>
      <c r="F58" s="72">
        <v>5.72</v>
      </c>
      <c r="G58" s="72">
        <v>5.9</v>
      </c>
      <c r="H58" s="70">
        <v>6</v>
      </c>
      <c r="I58" s="70">
        <v>6.2</v>
      </c>
      <c r="J58" s="72">
        <v>6.3</v>
      </c>
      <c r="K58" s="67"/>
      <c r="L58" s="62"/>
    </row>
    <row r="59" spans="1:12" ht="28.8" x14ac:dyDescent="0.3">
      <c r="A59" s="63">
        <v>40</v>
      </c>
      <c r="B59" s="70" t="s">
        <v>79</v>
      </c>
      <c r="C59" s="64">
        <v>188.88888888888889</v>
      </c>
      <c r="D59" s="65">
        <v>1908</v>
      </c>
      <c r="E59" s="63" t="s">
        <v>16</v>
      </c>
      <c r="F59" s="72">
        <v>5.5</v>
      </c>
      <c r="G59" s="72">
        <v>5.9</v>
      </c>
      <c r="H59" s="70">
        <v>6</v>
      </c>
      <c r="I59" s="70">
        <v>6.2</v>
      </c>
      <c r="J59" s="72">
        <v>6.3</v>
      </c>
      <c r="K59" s="67"/>
      <c r="L59" s="62"/>
    </row>
    <row r="60" spans="1:12" ht="28.8" x14ac:dyDescent="0.3">
      <c r="A60" s="63">
        <v>41</v>
      </c>
      <c r="B60" s="70" t="s">
        <v>133</v>
      </c>
      <c r="C60" s="64">
        <v>134.28571428571428</v>
      </c>
      <c r="D60" s="65">
        <v>1680</v>
      </c>
      <c r="E60" s="63" t="s">
        <v>7</v>
      </c>
      <c r="F60" s="72">
        <v>6.14</v>
      </c>
      <c r="G60" s="72">
        <v>6.14</v>
      </c>
      <c r="H60" s="70">
        <v>6.14</v>
      </c>
      <c r="I60" s="70">
        <v>6.2</v>
      </c>
      <c r="J60" s="72">
        <v>6.3</v>
      </c>
      <c r="K60" s="67"/>
      <c r="L60" s="62"/>
    </row>
    <row r="61" spans="1:12" ht="28.8" x14ac:dyDescent="0.3">
      <c r="A61" s="63">
        <v>42</v>
      </c>
      <c r="B61" s="70" t="s">
        <v>134</v>
      </c>
      <c r="C61" s="64">
        <v>154.67720685111991</v>
      </c>
      <c r="D61" s="65">
        <v>1518</v>
      </c>
      <c r="E61" s="63" t="s">
        <v>16</v>
      </c>
      <c r="F61" s="72">
        <v>5.54</v>
      </c>
      <c r="G61" s="72">
        <v>5.9</v>
      </c>
      <c r="H61" s="70">
        <v>6</v>
      </c>
      <c r="I61" s="70">
        <v>6.2</v>
      </c>
      <c r="J61" s="72">
        <v>6.3</v>
      </c>
      <c r="K61" s="67"/>
      <c r="L61" s="62"/>
    </row>
    <row r="62" spans="1:12" ht="28.8" x14ac:dyDescent="0.3">
      <c r="A62" s="63">
        <v>43</v>
      </c>
      <c r="B62" s="70" t="s">
        <v>135</v>
      </c>
      <c r="C62" s="64">
        <v>269.74874371859295</v>
      </c>
      <c r="D62" s="65">
        <v>995</v>
      </c>
      <c r="E62" s="63" t="s">
        <v>18</v>
      </c>
      <c r="F62" s="72">
        <v>4.53</v>
      </c>
      <c r="G62" s="72">
        <v>5.9</v>
      </c>
      <c r="H62" s="70">
        <v>6</v>
      </c>
      <c r="I62" s="70">
        <v>6.2</v>
      </c>
      <c r="J62" s="72">
        <v>6.3</v>
      </c>
      <c r="K62" s="67"/>
      <c r="L62" s="62"/>
    </row>
    <row r="63" spans="1:12" ht="28.8" x14ac:dyDescent="0.3">
      <c r="A63" s="63">
        <v>44</v>
      </c>
      <c r="B63" s="70" t="s">
        <v>137</v>
      </c>
      <c r="C63" s="64">
        <v>50.495111166469449</v>
      </c>
      <c r="D63" s="65">
        <v>16057</v>
      </c>
      <c r="E63" s="63" t="s">
        <v>7</v>
      </c>
      <c r="F63" s="72">
        <v>5.8</v>
      </c>
      <c r="G63" s="72">
        <v>5.9</v>
      </c>
      <c r="H63" s="70">
        <v>6</v>
      </c>
      <c r="I63" s="70">
        <v>6.2</v>
      </c>
      <c r="J63" s="72">
        <v>6.3</v>
      </c>
      <c r="K63" s="67" t="s">
        <v>111</v>
      </c>
      <c r="L63" s="62"/>
    </row>
    <row r="64" spans="1:12" ht="28.8" x14ac:dyDescent="0.3">
      <c r="A64" s="63">
        <v>45</v>
      </c>
      <c r="B64" s="70" t="s">
        <v>138</v>
      </c>
      <c r="C64" s="64">
        <v>122.94677476207261</v>
      </c>
      <c r="D64" s="65">
        <v>2837</v>
      </c>
      <c r="E64" s="63" t="s">
        <v>16</v>
      </c>
      <c r="F64" s="72">
        <v>5.99</v>
      </c>
      <c r="G64" s="72">
        <v>5.99</v>
      </c>
      <c r="H64" s="70">
        <v>6</v>
      </c>
      <c r="I64" s="70">
        <v>6.2</v>
      </c>
      <c r="J64" s="72">
        <v>6.3</v>
      </c>
      <c r="K64" s="67"/>
      <c r="L64" s="62"/>
    </row>
    <row r="65" spans="1:12" ht="28.8" x14ac:dyDescent="0.3">
      <c r="A65" s="63">
        <v>46</v>
      </c>
      <c r="B65" s="70" t="s">
        <v>139</v>
      </c>
      <c r="C65" s="64"/>
      <c r="D65" s="65"/>
      <c r="E65" s="63" t="s">
        <v>7</v>
      </c>
      <c r="F65" s="72">
        <v>5.73</v>
      </c>
      <c r="G65" s="72">
        <v>5.9</v>
      </c>
      <c r="H65" s="70">
        <v>6</v>
      </c>
      <c r="I65" s="70">
        <v>6.2</v>
      </c>
      <c r="J65" s="72">
        <v>6.3</v>
      </c>
      <c r="K65" s="67"/>
      <c r="L65" s="62"/>
    </row>
    <row r="66" spans="1:12" ht="28.8" x14ac:dyDescent="0.3">
      <c r="A66" s="63">
        <v>47</v>
      </c>
      <c r="B66" s="70" t="s">
        <v>140</v>
      </c>
      <c r="C66" s="64">
        <v>105.27536231884058</v>
      </c>
      <c r="D66" s="65">
        <v>5175</v>
      </c>
      <c r="E66" s="63" t="s">
        <v>7</v>
      </c>
      <c r="F66" s="72">
        <v>5.52</v>
      </c>
      <c r="G66" s="72">
        <v>5.9</v>
      </c>
      <c r="H66" s="70">
        <v>6</v>
      </c>
      <c r="I66" s="70">
        <v>6.2</v>
      </c>
      <c r="J66" s="72">
        <v>6.3</v>
      </c>
      <c r="K66" s="67" t="s">
        <v>111</v>
      </c>
      <c r="L66" s="62"/>
    </row>
    <row r="67" spans="1:12" ht="28.8" x14ac:dyDescent="0.3">
      <c r="A67" s="63">
        <v>48</v>
      </c>
      <c r="B67" s="70" t="s">
        <v>141</v>
      </c>
      <c r="C67" s="64">
        <v>106.56032930280422</v>
      </c>
      <c r="D67" s="65">
        <v>3887</v>
      </c>
      <c r="E67" s="63" t="s">
        <v>7</v>
      </c>
      <c r="F67" s="72">
        <v>6.24</v>
      </c>
      <c r="G67" s="72">
        <v>6.24</v>
      </c>
      <c r="H67" s="70">
        <v>6.24</v>
      </c>
      <c r="I67" s="70">
        <v>6.24</v>
      </c>
      <c r="J67" s="72">
        <v>6.3</v>
      </c>
      <c r="K67" s="67" t="s">
        <v>111</v>
      </c>
      <c r="L67" s="62"/>
    </row>
    <row r="68" spans="1:12" ht="28.8" x14ac:dyDescent="0.3">
      <c r="A68" s="63">
        <v>49</v>
      </c>
      <c r="B68" s="70" t="s">
        <v>143</v>
      </c>
      <c r="C68" s="64">
        <v>292.38884702336094</v>
      </c>
      <c r="D68" s="65">
        <v>1327</v>
      </c>
      <c r="E68" s="63" t="s">
        <v>19</v>
      </c>
      <c r="F68" s="72">
        <v>5.92</v>
      </c>
      <c r="G68" s="72">
        <v>5.92</v>
      </c>
      <c r="H68" s="70">
        <v>6</v>
      </c>
      <c r="I68" s="70">
        <v>6.2</v>
      </c>
      <c r="J68" s="72">
        <v>6.3</v>
      </c>
      <c r="K68" s="67" t="s">
        <v>109</v>
      </c>
      <c r="L68" s="62"/>
    </row>
    <row r="69" spans="1:12" ht="28.8" x14ac:dyDescent="0.3">
      <c r="A69" s="63">
        <v>50</v>
      </c>
      <c r="B69" s="70" t="s">
        <v>144</v>
      </c>
      <c r="C69" s="64">
        <v>115.40229885057471</v>
      </c>
      <c r="D69" s="65">
        <v>1740</v>
      </c>
      <c r="E69" s="63" t="s">
        <v>7</v>
      </c>
      <c r="F69" s="72">
        <v>5.89</v>
      </c>
      <c r="G69" s="72">
        <v>5.9</v>
      </c>
      <c r="H69" s="70">
        <v>6</v>
      </c>
      <c r="I69" s="70">
        <v>6.2</v>
      </c>
      <c r="J69" s="72">
        <v>6.3</v>
      </c>
      <c r="K69" s="67" t="s">
        <v>112</v>
      </c>
      <c r="L69" s="62"/>
    </row>
    <row r="70" spans="1:12" ht="28.8" x14ac:dyDescent="0.3">
      <c r="A70" s="63">
        <v>51</v>
      </c>
      <c r="B70" s="70" t="s">
        <v>145</v>
      </c>
      <c r="C70" s="64">
        <v>111.55555555555556</v>
      </c>
      <c r="D70" s="65">
        <v>1800</v>
      </c>
      <c r="E70" s="63" t="s">
        <v>7</v>
      </c>
      <c r="F70" s="72">
        <v>5.17</v>
      </c>
      <c r="G70" s="72">
        <v>5.9</v>
      </c>
      <c r="H70" s="70">
        <v>6</v>
      </c>
      <c r="I70" s="70">
        <v>6.2</v>
      </c>
      <c r="J70" s="72">
        <v>6.3</v>
      </c>
      <c r="K70" s="67" t="s">
        <v>111</v>
      </c>
      <c r="L70" s="62"/>
    </row>
    <row r="71" spans="1:12" ht="28.8" x14ac:dyDescent="0.3">
      <c r="A71" s="63">
        <v>52</v>
      </c>
      <c r="B71" s="70" t="s">
        <v>146</v>
      </c>
      <c r="C71" s="64">
        <v>89.94047619047619</v>
      </c>
      <c r="D71" s="65">
        <v>1680</v>
      </c>
      <c r="E71" s="63" t="s">
        <v>7</v>
      </c>
      <c r="F71" s="72">
        <v>5.42</v>
      </c>
      <c r="G71" s="72">
        <v>5.9</v>
      </c>
      <c r="H71" s="70">
        <v>6</v>
      </c>
      <c r="I71" s="70">
        <v>6.2</v>
      </c>
      <c r="J71" s="72">
        <v>6.3</v>
      </c>
      <c r="K71" s="67" t="s">
        <v>111</v>
      </c>
      <c r="L71" s="62"/>
    </row>
    <row r="72" spans="1:12" ht="28.8" x14ac:dyDescent="0.3">
      <c r="A72" s="63">
        <v>53</v>
      </c>
      <c r="B72" s="70" t="s">
        <v>147</v>
      </c>
      <c r="C72" s="64">
        <v>103.58255451713396</v>
      </c>
      <c r="D72" s="65">
        <v>3210</v>
      </c>
      <c r="E72" s="63" t="s">
        <v>7</v>
      </c>
      <c r="F72" s="72">
        <v>6</v>
      </c>
      <c r="G72" s="72">
        <v>6</v>
      </c>
      <c r="H72" s="70">
        <v>6</v>
      </c>
      <c r="I72" s="70">
        <v>6.2</v>
      </c>
      <c r="J72" s="72">
        <v>6.3</v>
      </c>
      <c r="K72" s="67" t="s">
        <v>111</v>
      </c>
      <c r="L72" s="62"/>
    </row>
    <row r="73" spans="1:12" ht="28.8" x14ac:dyDescent="0.3">
      <c r="A73" s="63">
        <v>54</v>
      </c>
      <c r="B73" s="70" t="s">
        <v>78</v>
      </c>
      <c r="C73" s="64">
        <v>225.89928057553956</v>
      </c>
      <c r="D73" s="65">
        <v>1946</v>
      </c>
      <c r="E73" s="63" t="s">
        <v>7</v>
      </c>
      <c r="F73" s="72">
        <v>5.5</v>
      </c>
      <c r="G73" s="72">
        <v>5.9</v>
      </c>
      <c r="H73" s="70">
        <v>6</v>
      </c>
      <c r="I73" s="70">
        <v>6.2</v>
      </c>
      <c r="J73" s="72">
        <v>6.3</v>
      </c>
      <c r="K73" s="67"/>
      <c r="L73" s="62" t="s">
        <v>101</v>
      </c>
    </row>
    <row r="74" spans="1:12" ht="28.8" x14ac:dyDescent="0.3">
      <c r="A74" s="63">
        <v>55</v>
      </c>
      <c r="B74" s="70" t="s">
        <v>148</v>
      </c>
      <c r="C74" s="64">
        <v>175.21921463972549</v>
      </c>
      <c r="D74" s="65">
        <v>2623</v>
      </c>
      <c r="E74" s="63" t="s">
        <v>16</v>
      </c>
      <c r="F74" s="72">
        <v>5.9</v>
      </c>
      <c r="G74" s="72">
        <v>5.9</v>
      </c>
      <c r="H74" s="70">
        <v>6</v>
      </c>
      <c r="I74" s="70">
        <v>6.2</v>
      </c>
      <c r="J74" s="72">
        <v>6.3</v>
      </c>
      <c r="K74" s="67"/>
      <c r="L74" s="62" t="s">
        <v>101</v>
      </c>
    </row>
    <row r="75" spans="1:12" ht="28.8" x14ac:dyDescent="0.3">
      <c r="A75" s="63">
        <v>56</v>
      </c>
      <c r="B75" s="70" t="s">
        <v>149</v>
      </c>
      <c r="C75" s="64">
        <v>202.72654370489175</v>
      </c>
      <c r="D75" s="65">
        <v>2494</v>
      </c>
      <c r="E75" s="63" t="s">
        <v>7</v>
      </c>
      <c r="F75" s="72">
        <v>5.84</v>
      </c>
      <c r="G75" s="72">
        <v>5.9</v>
      </c>
      <c r="H75" s="70">
        <v>6</v>
      </c>
      <c r="I75" s="70">
        <v>6.2</v>
      </c>
      <c r="J75" s="72">
        <v>6.3</v>
      </c>
      <c r="K75" s="67"/>
      <c r="L75" s="62" t="s">
        <v>101</v>
      </c>
    </row>
    <row r="76" spans="1:12" ht="28.8" x14ac:dyDescent="0.3">
      <c r="A76" s="63">
        <v>57</v>
      </c>
      <c r="B76" s="70" t="s">
        <v>150</v>
      </c>
      <c r="C76" s="64">
        <v>100.59435364041605</v>
      </c>
      <c r="D76" s="65">
        <v>2692</v>
      </c>
      <c r="E76" s="63" t="s">
        <v>16</v>
      </c>
      <c r="F76" s="72">
        <v>5.26</v>
      </c>
      <c r="G76" s="72">
        <v>5.9</v>
      </c>
      <c r="H76" s="70">
        <v>6</v>
      </c>
      <c r="I76" s="70">
        <v>6.2</v>
      </c>
      <c r="J76" s="72">
        <v>6.3</v>
      </c>
      <c r="K76" s="67" t="s">
        <v>108</v>
      </c>
      <c r="L76" s="62" t="s">
        <v>101</v>
      </c>
    </row>
    <row r="77" spans="1:12" ht="28.8" x14ac:dyDescent="0.3">
      <c r="A77" s="63">
        <v>58</v>
      </c>
      <c r="B77" s="70" t="s">
        <v>151</v>
      </c>
      <c r="C77" s="64">
        <v>250.64548162859981</v>
      </c>
      <c r="D77" s="65">
        <v>1007</v>
      </c>
      <c r="E77" s="63" t="s">
        <v>18</v>
      </c>
      <c r="F77" s="72">
        <v>6.08</v>
      </c>
      <c r="G77" s="72">
        <v>6.08</v>
      </c>
      <c r="H77" s="70">
        <v>6.08</v>
      </c>
      <c r="I77" s="70">
        <v>6.2</v>
      </c>
      <c r="J77" s="72">
        <v>6.3</v>
      </c>
      <c r="K77" s="67"/>
      <c r="L77" s="62" t="s">
        <v>101</v>
      </c>
    </row>
    <row r="78" spans="1:12" ht="28.8" x14ac:dyDescent="0.3">
      <c r="A78" s="63">
        <v>59</v>
      </c>
      <c r="B78" s="70" t="s">
        <v>152</v>
      </c>
      <c r="C78" s="64">
        <v>189.49624866023581</v>
      </c>
      <c r="D78" s="65">
        <v>933</v>
      </c>
      <c r="E78" s="63" t="s">
        <v>7</v>
      </c>
      <c r="F78" s="72">
        <v>6</v>
      </c>
      <c r="G78" s="72">
        <v>6</v>
      </c>
      <c r="H78" s="70">
        <v>6</v>
      </c>
      <c r="I78" s="70">
        <v>6.2</v>
      </c>
      <c r="J78" s="72">
        <v>6.3</v>
      </c>
      <c r="K78" s="67"/>
      <c r="L78" s="62" t="s">
        <v>101</v>
      </c>
    </row>
    <row r="79" spans="1:12" ht="28.8" x14ac:dyDescent="0.3">
      <c r="A79" s="63">
        <v>60</v>
      </c>
      <c r="B79" s="70" t="s">
        <v>153</v>
      </c>
      <c r="C79" s="64">
        <v>204.56140350877192</v>
      </c>
      <c r="D79" s="65">
        <v>1140</v>
      </c>
      <c r="E79" s="63" t="s">
        <v>7</v>
      </c>
      <c r="F79" s="72">
        <v>5.71</v>
      </c>
      <c r="G79" s="72">
        <v>5.9</v>
      </c>
      <c r="H79" s="70">
        <v>6</v>
      </c>
      <c r="I79" s="70">
        <v>6.2</v>
      </c>
      <c r="J79" s="72">
        <v>6.3</v>
      </c>
      <c r="K79" s="67"/>
      <c r="L79" s="62" t="s">
        <v>101</v>
      </c>
    </row>
    <row r="80" spans="1:12" ht="28.8" x14ac:dyDescent="0.3">
      <c r="A80" s="63">
        <v>61</v>
      </c>
      <c r="B80" s="70" t="s">
        <v>154</v>
      </c>
      <c r="C80" s="64">
        <v>210.87719298245614</v>
      </c>
      <c r="D80" s="65">
        <v>1140</v>
      </c>
      <c r="E80" s="63" t="s">
        <v>7</v>
      </c>
      <c r="F80" s="72">
        <v>5.41</v>
      </c>
      <c r="G80" s="72">
        <v>5.9</v>
      </c>
      <c r="H80" s="70">
        <v>6</v>
      </c>
      <c r="I80" s="70">
        <v>6.2</v>
      </c>
      <c r="J80" s="72">
        <v>6.3</v>
      </c>
      <c r="K80" s="67"/>
      <c r="L80" s="62" t="s">
        <v>101</v>
      </c>
    </row>
    <row r="81" spans="1:12" ht="28.8" x14ac:dyDescent="0.3">
      <c r="A81" s="63">
        <v>62</v>
      </c>
      <c r="B81" s="70" t="s">
        <v>155</v>
      </c>
      <c r="C81" s="64">
        <v>149.01960784313727</v>
      </c>
      <c r="D81" s="65">
        <v>2040</v>
      </c>
      <c r="E81" s="63" t="s">
        <v>16</v>
      </c>
      <c r="F81" s="72">
        <v>6.23</v>
      </c>
      <c r="G81" s="72">
        <v>6.23</v>
      </c>
      <c r="H81" s="70">
        <v>6.23</v>
      </c>
      <c r="I81" s="70">
        <v>6.23</v>
      </c>
      <c r="J81" s="72">
        <v>6.3</v>
      </c>
      <c r="K81" s="67"/>
      <c r="L81" s="62" t="s">
        <v>101</v>
      </c>
    </row>
    <row r="82" spans="1:12" ht="28.8" x14ac:dyDescent="0.3">
      <c r="A82" s="63">
        <v>63</v>
      </c>
      <c r="B82" s="70" t="s">
        <v>156</v>
      </c>
      <c r="C82" s="64">
        <v>313.8647342995169</v>
      </c>
      <c r="D82" s="65">
        <v>828</v>
      </c>
      <c r="E82" s="63" t="s">
        <v>19</v>
      </c>
      <c r="F82" s="72">
        <v>6.15</v>
      </c>
      <c r="G82" s="72">
        <v>6.15</v>
      </c>
      <c r="H82" s="70">
        <v>6.15</v>
      </c>
      <c r="I82" s="70">
        <v>6.2</v>
      </c>
      <c r="J82" s="72">
        <v>6.3</v>
      </c>
      <c r="K82" s="67"/>
      <c r="L82" s="62" t="s">
        <v>101</v>
      </c>
    </row>
    <row r="83" spans="1:12" ht="28.8" x14ac:dyDescent="0.3">
      <c r="A83" s="63">
        <v>64</v>
      </c>
      <c r="B83" s="70" t="s">
        <v>157</v>
      </c>
      <c r="C83" s="64">
        <v>145.61740243122202</v>
      </c>
      <c r="D83" s="65">
        <v>1563</v>
      </c>
      <c r="E83" s="63" t="s">
        <v>19</v>
      </c>
      <c r="F83" s="72">
        <v>6.15</v>
      </c>
      <c r="G83" s="72">
        <v>6.15</v>
      </c>
      <c r="H83" s="70">
        <v>6.15</v>
      </c>
      <c r="I83" s="70">
        <v>6.2</v>
      </c>
      <c r="J83" s="72">
        <v>6.3</v>
      </c>
      <c r="K83" s="67"/>
      <c r="L83" s="62" t="s">
        <v>101</v>
      </c>
    </row>
    <row r="84" spans="1:12" ht="28.8" x14ac:dyDescent="0.3">
      <c r="A84" s="63">
        <v>65</v>
      </c>
      <c r="B84" s="70" t="s">
        <v>158</v>
      </c>
      <c r="C84" s="64">
        <v>98.888888888888886</v>
      </c>
      <c r="D84" s="65">
        <v>3600</v>
      </c>
      <c r="E84" s="63" t="s">
        <v>7</v>
      </c>
      <c r="F84" s="72">
        <v>4.88</v>
      </c>
      <c r="G84" s="72">
        <v>5.9</v>
      </c>
      <c r="H84" s="70">
        <v>6</v>
      </c>
      <c r="I84" s="70">
        <v>6.2</v>
      </c>
      <c r="J84" s="72">
        <v>6.3</v>
      </c>
      <c r="K84" s="67" t="s">
        <v>111</v>
      </c>
      <c r="L84" s="62" t="s">
        <v>101</v>
      </c>
    </row>
    <row r="85" spans="1:12" ht="28.8" x14ac:dyDescent="0.3">
      <c r="A85" s="63">
        <v>66</v>
      </c>
      <c r="B85" s="70" t="s">
        <v>159</v>
      </c>
      <c r="C85" s="64">
        <v>189.13043478260869</v>
      </c>
      <c r="D85" s="65">
        <v>1472</v>
      </c>
      <c r="E85" s="63" t="s">
        <v>16</v>
      </c>
      <c r="F85" s="72">
        <v>6.13</v>
      </c>
      <c r="G85" s="72">
        <v>6.13</v>
      </c>
      <c r="H85" s="70">
        <v>6.13</v>
      </c>
      <c r="I85" s="70">
        <v>6.2</v>
      </c>
      <c r="J85" s="72">
        <v>6.3</v>
      </c>
      <c r="K85" s="67"/>
      <c r="L85" s="62" t="s">
        <v>101</v>
      </c>
    </row>
    <row r="86" spans="1:12" ht="28.8" x14ac:dyDescent="0.3">
      <c r="A86" s="63">
        <v>67</v>
      </c>
      <c r="B86" s="70" t="s">
        <v>160</v>
      </c>
      <c r="C86" s="64">
        <v>160.65934065934067</v>
      </c>
      <c r="D86" s="65">
        <v>1820</v>
      </c>
      <c r="E86" s="63" t="s">
        <v>19</v>
      </c>
      <c r="F86" s="72">
        <v>5.25</v>
      </c>
      <c r="G86" s="72">
        <v>5.9</v>
      </c>
      <c r="H86" s="70">
        <v>6</v>
      </c>
      <c r="I86" s="70">
        <v>6.2</v>
      </c>
      <c r="J86" s="72">
        <v>6.3</v>
      </c>
      <c r="K86" s="67"/>
      <c r="L86" s="62" t="s">
        <v>101</v>
      </c>
    </row>
    <row r="87" spans="1:12" ht="28.8" x14ac:dyDescent="0.3">
      <c r="A87" s="63">
        <v>68</v>
      </c>
      <c r="B87" s="70" t="s">
        <v>161</v>
      </c>
      <c r="C87" s="64">
        <v>202.51428571428571</v>
      </c>
      <c r="D87" s="65">
        <v>1750</v>
      </c>
      <c r="E87" s="63" t="s">
        <v>19</v>
      </c>
      <c r="F87" s="72">
        <v>5.97</v>
      </c>
      <c r="G87" s="72">
        <v>5.97</v>
      </c>
      <c r="H87" s="70">
        <v>6</v>
      </c>
      <c r="I87" s="70">
        <v>6.2</v>
      </c>
      <c r="J87" s="72">
        <v>6.3</v>
      </c>
      <c r="K87" s="67"/>
      <c r="L87" s="62" t="s">
        <v>101</v>
      </c>
    </row>
    <row r="88" spans="1:12" ht="28.8" x14ac:dyDescent="0.3">
      <c r="A88" s="63">
        <v>69</v>
      </c>
      <c r="B88" s="70" t="s">
        <v>162</v>
      </c>
      <c r="C88" s="64">
        <v>254.37079731027859</v>
      </c>
      <c r="D88" s="65">
        <v>1041</v>
      </c>
      <c r="E88" s="63" t="s">
        <v>16</v>
      </c>
      <c r="F88" s="72">
        <v>6.25</v>
      </c>
      <c r="G88" s="72">
        <v>6.25</v>
      </c>
      <c r="H88" s="70">
        <v>6.25</v>
      </c>
      <c r="I88" s="70">
        <v>6.25</v>
      </c>
      <c r="J88" s="72">
        <v>6.3</v>
      </c>
      <c r="K88" s="67"/>
      <c r="L88" s="62" t="s">
        <v>101</v>
      </c>
    </row>
    <row r="89" spans="1:12" ht="28.8" x14ac:dyDescent="0.3">
      <c r="A89" s="63">
        <v>70</v>
      </c>
      <c r="B89" s="70" t="s">
        <v>163</v>
      </c>
      <c r="C89" s="64">
        <v>149.14257716805488</v>
      </c>
      <c r="D89" s="65">
        <v>2041</v>
      </c>
      <c r="E89" s="63" t="s">
        <v>16</v>
      </c>
      <c r="F89" s="72">
        <v>5.8</v>
      </c>
      <c r="G89" s="72">
        <v>5.9</v>
      </c>
      <c r="H89" s="70">
        <v>6</v>
      </c>
      <c r="I89" s="70">
        <v>6.2</v>
      </c>
      <c r="J89" s="72">
        <v>6.3</v>
      </c>
      <c r="K89" s="67"/>
      <c r="L89" s="62" t="s">
        <v>101</v>
      </c>
    </row>
    <row r="90" spans="1:12" ht="28.8" x14ac:dyDescent="0.3">
      <c r="A90" s="63">
        <v>71</v>
      </c>
      <c r="B90" s="70" t="s">
        <v>164</v>
      </c>
      <c r="C90" s="64">
        <v>189.18367346938774</v>
      </c>
      <c r="D90" s="65">
        <v>1960</v>
      </c>
      <c r="E90" s="63" t="s">
        <v>16</v>
      </c>
      <c r="F90" s="72">
        <v>5.24</v>
      </c>
      <c r="G90" s="72">
        <v>5.9</v>
      </c>
      <c r="H90" s="70">
        <v>6</v>
      </c>
      <c r="I90" s="70">
        <v>6.2</v>
      </c>
      <c r="J90" s="72">
        <v>6.3</v>
      </c>
      <c r="K90" s="67"/>
      <c r="L90" s="62" t="s">
        <v>101</v>
      </c>
    </row>
    <row r="91" spans="1:12" ht="28.8" x14ac:dyDescent="0.3">
      <c r="A91" s="63">
        <v>72</v>
      </c>
      <c r="B91" s="70" t="s">
        <v>86</v>
      </c>
      <c r="C91" s="64">
        <v>103.89380530973452</v>
      </c>
      <c r="D91" s="65">
        <v>2260</v>
      </c>
      <c r="E91" s="63" t="s">
        <v>16</v>
      </c>
      <c r="F91" s="72">
        <v>5.55</v>
      </c>
      <c r="G91" s="72">
        <v>5.9</v>
      </c>
      <c r="H91" s="70">
        <v>6</v>
      </c>
      <c r="I91" s="70">
        <v>6.2</v>
      </c>
      <c r="J91" s="72">
        <v>6.3</v>
      </c>
      <c r="K91" s="67"/>
      <c r="L91" s="62" t="s">
        <v>101</v>
      </c>
    </row>
    <row r="92" spans="1:12" ht="28.8" x14ac:dyDescent="0.3">
      <c r="A92" s="63">
        <v>73</v>
      </c>
      <c r="B92" s="70" t="s">
        <v>165</v>
      </c>
      <c r="C92" s="64">
        <v>187.06654170571696</v>
      </c>
      <c r="D92" s="65">
        <v>1067</v>
      </c>
      <c r="E92" s="63" t="s">
        <v>16</v>
      </c>
      <c r="F92" s="72">
        <v>5.56</v>
      </c>
      <c r="G92" s="72">
        <v>5.9</v>
      </c>
      <c r="H92" s="70">
        <v>6</v>
      </c>
      <c r="I92" s="70">
        <v>6.2</v>
      </c>
      <c r="J92" s="72">
        <v>6.3</v>
      </c>
      <c r="K92" s="67"/>
      <c r="L92" s="62" t="s">
        <v>101</v>
      </c>
    </row>
    <row r="93" spans="1:12" ht="28.8" x14ac:dyDescent="0.3">
      <c r="A93" s="63">
        <v>74</v>
      </c>
      <c r="B93" s="70" t="s">
        <v>166</v>
      </c>
      <c r="C93" s="64">
        <v>275.90881084411586</v>
      </c>
      <c r="D93" s="65">
        <v>1623</v>
      </c>
      <c r="E93" s="63" t="s">
        <v>16</v>
      </c>
      <c r="F93" s="72">
        <v>5.24</v>
      </c>
      <c r="G93" s="72">
        <v>5.9</v>
      </c>
      <c r="H93" s="70">
        <v>6</v>
      </c>
      <c r="I93" s="70">
        <v>6.2</v>
      </c>
      <c r="J93" s="72">
        <v>6.3</v>
      </c>
      <c r="K93" s="67"/>
      <c r="L93" s="62" t="s">
        <v>101</v>
      </c>
    </row>
    <row r="94" spans="1:12" ht="28.8" x14ac:dyDescent="0.3">
      <c r="A94" s="63">
        <v>75</v>
      </c>
      <c r="B94" s="70" t="s">
        <v>167</v>
      </c>
      <c r="C94" s="64">
        <v>117.20867208672087</v>
      </c>
      <c r="D94" s="65">
        <v>2952</v>
      </c>
      <c r="E94" s="63" t="s">
        <v>16</v>
      </c>
      <c r="F94" s="72">
        <v>5.22</v>
      </c>
      <c r="G94" s="72">
        <v>5.9</v>
      </c>
      <c r="H94" s="70">
        <v>6</v>
      </c>
      <c r="I94" s="70">
        <v>6.2</v>
      </c>
      <c r="J94" s="72">
        <v>6.3</v>
      </c>
      <c r="K94" s="67"/>
      <c r="L94" s="62" t="s">
        <v>101</v>
      </c>
    </row>
    <row r="95" spans="1:12" ht="28.8" x14ac:dyDescent="0.3">
      <c r="A95" s="63">
        <v>76</v>
      </c>
      <c r="B95" s="70" t="s">
        <v>168</v>
      </c>
      <c r="C95" s="64">
        <v>179.61888980944491</v>
      </c>
      <c r="D95" s="65">
        <v>1207</v>
      </c>
      <c r="E95" s="63" t="s">
        <v>16</v>
      </c>
      <c r="F95" s="72">
        <v>5.28</v>
      </c>
      <c r="G95" s="72">
        <v>5.9</v>
      </c>
      <c r="H95" s="70">
        <v>6</v>
      </c>
      <c r="I95" s="70">
        <v>6.2</v>
      </c>
      <c r="J95" s="72">
        <v>6.3</v>
      </c>
      <c r="K95" s="67"/>
      <c r="L95" s="62" t="s">
        <v>101</v>
      </c>
    </row>
    <row r="96" spans="1:12" ht="28.8" x14ac:dyDescent="0.3">
      <c r="A96" s="63">
        <v>77</v>
      </c>
      <c r="B96" s="70" t="s">
        <v>142</v>
      </c>
      <c r="C96" s="64">
        <v>130.76224129227663</v>
      </c>
      <c r="D96" s="65">
        <v>1981</v>
      </c>
      <c r="E96" s="63" t="s">
        <v>7</v>
      </c>
      <c r="F96" s="72">
        <v>5.65</v>
      </c>
      <c r="G96" s="72">
        <v>5.9</v>
      </c>
      <c r="H96" s="70">
        <v>6</v>
      </c>
      <c r="I96" s="70">
        <v>6.2</v>
      </c>
      <c r="J96" s="72">
        <v>6.3</v>
      </c>
      <c r="K96" s="67"/>
      <c r="L96" s="62" t="s">
        <v>101</v>
      </c>
    </row>
    <row r="97" spans="1:12" ht="28.8" x14ac:dyDescent="0.3">
      <c r="A97" s="63">
        <v>78</v>
      </c>
      <c r="B97" s="70" t="s">
        <v>169</v>
      </c>
      <c r="C97" s="64">
        <v>140.21294021294023</v>
      </c>
      <c r="D97" s="65">
        <v>1221</v>
      </c>
      <c r="E97" s="63" t="s">
        <v>16</v>
      </c>
      <c r="F97" s="72">
        <v>5.86</v>
      </c>
      <c r="G97" s="72">
        <v>5.9</v>
      </c>
      <c r="H97" s="70">
        <v>6</v>
      </c>
      <c r="I97" s="70">
        <v>6.2</v>
      </c>
      <c r="J97" s="72">
        <v>6.3</v>
      </c>
      <c r="K97" s="67"/>
      <c r="L97" s="62" t="s">
        <v>101</v>
      </c>
    </row>
    <row r="98" spans="1:12" ht="28.8" x14ac:dyDescent="0.3">
      <c r="A98" s="63">
        <v>79</v>
      </c>
      <c r="B98" s="70" t="s">
        <v>170</v>
      </c>
      <c r="C98" s="64">
        <v>178.25810553083281</v>
      </c>
      <c r="D98" s="65">
        <v>1573</v>
      </c>
      <c r="E98" s="63" t="s">
        <v>19</v>
      </c>
      <c r="F98" s="72">
        <v>5.0999999999999996</v>
      </c>
      <c r="G98" s="72">
        <v>5.9</v>
      </c>
      <c r="H98" s="70">
        <v>6</v>
      </c>
      <c r="I98" s="70">
        <v>6.2</v>
      </c>
      <c r="J98" s="72">
        <v>6.3</v>
      </c>
      <c r="K98" s="67"/>
      <c r="L98" s="62" t="s">
        <v>101</v>
      </c>
    </row>
    <row r="99" spans="1:12" ht="28.8" x14ac:dyDescent="0.3">
      <c r="A99" s="63">
        <v>80</v>
      </c>
      <c r="B99" s="70" t="s">
        <v>171</v>
      </c>
      <c r="C99" s="64">
        <v>138.29431438127091</v>
      </c>
      <c r="D99" s="65">
        <v>2392</v>
      </c>
      <c r="E99" s="63" t="s">
        <v>16</v>
      </c>
      <c r="F99" s="72">
        <v>6.19</v>
      </c>
      <c r="G99" s="72">
        <v>6.19</v>
      </c>
      <c r="H99" s="70">
        <v>6.19</v>
      </c>
      <c r="I99" s="70">
        <v>6.2</v>
      </c>
      <c r="J99" s="72">
        <v>6.3</v>
      </c>
      <c r="K99" s="67"/>
      <c r="L99" s="62" t="s">
        <v>101</v>
      </c>
    </row>
    <row r="100" spans="1:12" ht="28.8" x14ac:dyDescent="0.3">
      <c r="A100" s="63">
        <v>81</v>
      </c>
      <c r="B100" s="70" t="s">
        <v>172</v>
      </c>
      <c r="C100" s="64">
        <v>120.95715080690039</v>
      </c>
      <c r="D100" s="65">
        <v>3594</v>
      </c>
      <c r="E100" s="63" t="s">
        <v>16</v>
      </c>
      <c r="F100" s="72">
        <v>5.79</v>
      </c>
      <c r="G100" s="72">
        <v>5.9</v>
      </c>
      <c r="H100" s="70">
        <v>6</v>
      </c>
      <c r="I100" s="70">
        <v>6.2</v>
      </c>
      <c r="J100" s="72">
        <v>6.3</v>
      </c>
      <c r="K100" s="67"/>
      <c r="L100" s="62" t="s">
        <v>101</v>
      </c>
    </row>
    <row r="101" spans="1:12" ht="28.8" x14ac:dyDescent="0.3">
      <c r="A101" s="63">
        <v>82</v>
      </c>
      <c r="B101" s="70" t="s">
        <v>173</v>
      </c>
      <c r="C101" s="64">
        <v>127.96573875802999</v>
      </c>
      <c r="D101" s="65">
        <v>2335</v>
      </c>
      <c r="E101" s="63" t="s">
        <v>16</v>
      </c>
      <c r="F101" s="72">
        <v>6.04</v>
      </c>
      <c r="G101" s="72">
        <v>6.04</v>
      </c>
      <c r="H101" s="70">
        <v>6.04</v>
      </c>
      <c r="I101" s="70">
        <v>6.2</v>
      </c>
      <c r="J101" s="72">
        <v>6.3</v>
      </c>
      <c r="K101" s="67"/>
      <c r="L101" s="62" t="s">
        <v>101</v>
      </c>
    </row>
    <row r="102" spans="1:12" ht="28.8" x14ac:dyDescent="0.3">
      <c r="A102" s="63">
        <v>83</v>
      </c>
      <c r="B102" s="70" t="s">
        <v>87</v>
      </c>
      <c r="C102" s="64">
        <v>227.82834850455137</v>
      </c>
      <c r="D102" s="65">
        <v>1538</v>
      </c>
      <c r="E102" s="63" t="s">
        <v>7</v>
      </c>
      <c r="F102" s="72">
        <v>5</v>
      </c>
      <c r="G102" s="72">
        <v>5.9</v>
      </c>
      <c r="H102" s="70">
        <v>6</v>
      </c>
      <c r="I102" s="70">
        <v>6.2</v>
      </c>
      <c r="J102" s="72">
        <v>6.3</v>
      </c>
      <c r="K102" s="67"/>
      <c r="L102" s="62" t="s">
        <v>101</v>
      </c>
    </row>
    <row r="103" spans="1:12" ht="28.8" x14ac:dyDescent="0.3">
      <c r="A103" s="63">
        <v>84</v>
      </c>
      <c r="B103" s="70" t="s">
        <v>174</v>
      </c>
      <c r="C103" s="64">
        <v>191.38755980861245</v>
      </c>
      <c r="D103" s="65">
        <v>1463</v>
      </c>
      <c r="E103" s="63" t="s">
        <v>16</v>
      </c>
      <c r="F103" s="72">
        <v>5.14</v>
      </c>
      <c r="G103" s="72">
        <v>5.9</v>
      </c>
      <c r="H103" s="70">
        <v>6</v>
      </c>
      <c r="I103" s="70">
        <v>6.2</v>
      </c>
      <c r="J103" s="72">
        <v>6.3</v>
      </c>
      <c r="K103" s="67"/>
      <c r="L103" s="62" t="s">
        <v>101</v>
      </c>
    </row>
    <row r="104" spans="1:12" ht="28.8" x14ac:dyDescent="0.3">
      <c r="A104" s="63">
        <v>85</v>
      </c>
      <c r="B104" s="70" t="s">
        <v>175</v>
      </c>
      <c r="C104" s="64">
        <v>77.137826961770628</v>
      </c>
      <c r="D104" s="65">
        <v>3976</v>
      </c>
      <c r="E104" s="63" t="s">
        <v>7</v>
      </c>
      <c r="F104" s="72">
        <v>5.9</v>
      </c>
      <c r="G104" s="72">
        <v>5.9</v>
      </c>
      <c r="H104" s="70">
        <v>6</v>
      </c>
      <c r="I104" s="70">
        <v>6.2</v>
      </c>
      <c r="J104" s="72">
        <v>6.3</v>
      </c>
      <c r="K104" s="67" t="s">
        <v>111</v>
      </c>
      <c r="L104" s="62" t="s">
        <v>101</v>
      </c>
    </row>
    <row r="105" spans="1:12" ht="28.8" x14ac:dyDescent="0.3">
      <c r="A105" s="63">
        <v>86</v>
      </c>
      <c r="B105" s="70" t="s">
        <v>90</v>
      </c>
      <c r="C105" s="64">
        <v>292</v>
      </c>
      <c r="D105" s="65">
        <v>800</v>
      </c>
      <c r="E105" s="63" t="s">
        <v>18</v>
      </c>
      <c r="F105" s="72">
        <v>4.88</v>
      </c>
      <c r="G105" s="72">
        <v>5.9</v>
      </c>
      <c r="H105" s="70">
        <v>6</v>
      </c>
      <c r="I105" s="70">
        <v>6.2</v>
      </c>
      <c r="J105" s="72">
        <v>6.3</v>
      </c>
      <c r="K105" s="67"/>
      <c r="L105" s="62" t="s">
        <v>101</v>
      </c>
    </row>
    <row r="106" spans="1:12" ht="28.8" x14ac:dyDescent="0.3">
      <c r="A106" s="63">
        <v>87</v>
      </c>
      <c r="B106" s="70" t="s">
        <v>136</v>
      </c>
      <c r="C106" s="64">
        <v>168</v>
      </c>
      <c r="D106" s="65">
        <v>2200</v>
      </c>
      <c r="E106" s="63" t="s">
        <v>19</v>
      </c>
      <c r="F106" s="72">
        <v>5.9</v>
      </c>
      <c r="G106" s="72">
        <v>5.9</v>
      </c>
      <c r="H106" s="70">
        <v>6</v>
      </c>
      <c r="I106" s="70">
        <v>6.2</v>
      </c>
      <c r="J106" s="72">
        <v>6.3</v>
      </c>
      <c r="K106" s="67"/>
      <c r="L106" s="62" t="s">
        <v>101</v>
      </c>
    </row>
    <row r="107" spans="1:12" ht="28.8" x14ac:dyDescent="0.3">
      <c r="A107" s="63">
        <v>88</v>
      </c>
      <c r="B107" s="70" t="s">
        <v>176</v>
      </c>
      <c r="C107" s="64">
        <v>211.91222570532915</v>
      </c>
      <c r="D107" s="65">
        <v>957</v>
      </c>
      <c r="E107" s="63" t="s">
        <v>7</v>
      </c>
      <c r="F107" s="72">
        <v>5.58</v>
      </c>
      <c r="G107" s="72">
        <v>5.9</v>
      </c>
      <c r="H107" s="70">
        <v>6</v>
      </c>
      <c r="I107" s="70">
        <v>6.2</v>
      </c>
      <c r="J107" s="72">
        <v>6.3</v>
      </c>
      <c r="K107" s="67"/>
      <c r="L107" s="62" t="s">
        <v>101</v>
      </c>
    </row>
    <row r="108" spans="1:12" ht="28.8" x14ac:dyDescent="0.3">
      <c r="A108" s="63">
        <v>89</v>
      </c>
      <c r="B108" s="70" t="s">
        <v>177</v>
      </c>
      <c r="C108" s="64">
        <v>135.41341653666146</v>
      </c>
      <c r="D108" s="65">
        <v>1923</v>
      </c>
      <c r="E108" s="63" t="s">
        <v>16</v>
      </c>
      <c r="F108" s="72">
        <v>5.51</v>
      </c>
      <c r="G108" s="72">
        <v>5.9</v>
      </c>
      <c r="H108" s="70">
        <v>6</v>
      </c>
      <c r="I108" s="70">
        <v>6.2</v>
      </c>
      <c r="J108" s="72">
        <v>6.3</v>
      </c>
      <c r="K108" s="67"/>
      <c r="L108" s="62" t="s">
        <v>101</v>
      </c>
    </row>
    <row r="109" spans="1:12" ht="28.8" x14ac:dyDescent="0.3">
      <c r="A109" s="63">
        <v>90</v>
      </c>
      <c r="B109" s="70" t="s">
        <v>178</v>
      </c>
      <c r="C109" s="64">
        <v>89.937106918238996</v>
      </c>
      <c r="D109" s="65">
        <v>2544</v>
      </c>
      <c r="E109" s="63" t="s">
        <v>16</v>
      </c>
      <c r="F109" s="72">
        <v>5.43</v>
      </c>
      <c r="G109" s="72">
        <v>5.9</v>
      </c>
      <c r="H109" s="70">
        <v>6</v>
      </c>
      <c r="I109" s="70">
        <v>6.2</v>
      </c>
      <c r="J109" s="72">
        <v>6.3</v>
      </c>
      <c r="K109" s="67"/>
      <c r="L109" s="62" t="s">
        <v>101</v>
      </c>
    </row>
    <row r="110" spans="1:12" ht="28.8" x14ac:dyDescent="0.3">
      <c r="A110" s="63">
        <v>91</v>
      </c>
      <c r="B110" s="70" t="s">
        <v>179</v>
      </c>
      <c r="C110" s="64">
        <v>135.05376344086022</v>
      </c>
      <c r="D110" s="65">
        <v>1860</v>
      </c>
      <c r="E110" s="63" t="s">
        <v>16</v>
      </c>
      <c r="F110" s="72">
        <v>5.64</v>
      </c>
      <c r="G110" s="72">
        <v>5.9</v>
      </c>
      <c r="H110" s="70">
        <v>6</v>
      </c>
      <c r="I110" s="70">
        <v>6.2</v>
      </c>
      <c r="J110" s="72">
        <v>6.3</v>
      </c>
      <c r="K110" s="67" t="s">
        <v>108</v>
      </c>
      <c r="L110" s="62" t="s">
        <v>101</v>
      </c>
    </row>
    <row r="111" spans="1:12" ht="28.8" x14ac:dyDescent="0.3">
      <c r="A111" s="63">
        <v>92</v>
      </c>
      <c r="B111" s="70" t="s">
        <v>180</v>
      </c>
      <c r="C111" s="64">
        <v>161.83844011142062</v>
      </c>
      <c r="D111" s="65">
        <v>1436</v>
      </c>
      <c r="E111" s="63" t="s">
        <v>16</v>
      </c>
      <c r="F111" s="72">
        <v>6</v>
      </c>
      <c r="G111" s="72">
        <v>6</v>
      </c>
      <c r="H111" s="70">
        <v>6</v>
      </c>
      <c r="I111" s="70">
        <v>6.2</v>
      </c>
      <c r="J111" s="72">
        <v>6.3</v>
      </c>
      <c r="K111" s="67"/>
      <c r="L111" s="62" t="s">
        <v>101</v>
      </c>
    </row>
    <row r="112" spans="1:12" ht="28.8" x14ac:dyDescent="0.3">
      <c r="A112" s="63">
        <v>93</v>
      </c>
      <c r="B112" s="70" t="s">
        <v>76</v>
      </c>
      <c r="C112" s="64">
        <v>188.73873873873873</v>
      </c>
      <c r="D112" s="65">
        <v>1776</v>
      </c>
      <c r="E112" s="63" t="s">
        <v>16</v>
      </c>
      <c r="F112" s="72">
        <v>5</v>
      </c>
      <c r="G112" s="72">
        <v>5.9</v>
      </c>
      <c r="H112" s="70">
        <v>6</v>
      </c>
      <c r="I112" s="70">
        <v>6.2</v>
      </c>
      <c r="J112" s="72">
        <v>6.3</v>
      </c>
      <c r="K112" s="67"/>
      <c r="L112" s="62" t="s">
        <v>101</v>
      </c>
    </row>
    <row r="113" spans="1:12" ht="28.8" x14ac:dyDescent="0.3">
      <c r="A113" s="63">
        <v>94</v>
      </c>
      <c r="B113" s="70" t="s">
        <v>82</v>
      </c>
      <c r="C113" s="64">
        <v>100.51570557899672</v>
      </c>
      <c r="D113" s="65">
        <v>2133</v>
      </c>
      <c r="E113" s="63" t="s">
        <v>16</v>
      </c>
      <c r="F113" s="72">
        <v>5.8</v>
      </c>
      <c r="G113" s="72">
        <v>5.9</v>
      </c>
      <c r="H113" s="70">
        <v>6</v>
      </c>
      <c r="I113" s="70">
        <v>6.2</v>
      </c>
      <c r="J113" s="72">
        <v>6.3</v>
      </c>
      <c r="K113" s="67"/>
      <c r="L113" s="62" t="s">
        <v>101</v>
      </c>
    </row>
    <row r="114" spans="1:12" ht="28.8" x14ac:dyDescent="0.3">
      <c r="A114" s="63">
        <v>95</v>
      </c>
      <c r="B114" s="70" t="s">
        <v>181</v>
      </c>
      <c r="C114" s="64">
        <v>205.82733812949641</v>
      </c>
      <c r="D114" s="65">
        <v>1112</v>
      </c>
      <c r="E114" s="63" t="s">
        <v>7</v>
      </c>
      <c r="F114" s="72">
        <v>5.32</v>
      </c>
      <c r="G114" s="72">
        <v>5.9</v>
      </c>
      <c r="H114" s="70">
        <v>6</v>
      </c>
      <c r="I114" s="70">
        <v>6.2</v>
      </c>
      <c r="J114" s="72">
        <v>6.3</v>
      </c>
      <c r="K114" s="67"/>
      <c r="L114" s="62" t="s">
        <v>101</v>
      </c>
    </row>
    <row r="115" spans="1:12" ht="28.8" x14ac:dyDescent="0.3">
      <c r="A115" s="63">
        <v>96</v>
      </c>
      <c r="B115" s="70" t="s">
        <v>182</v>
      </c>
      <c r="C115" s="64">
        <v>205.1935325820676</v>
      </c>
      <c r="D115" s="65">
        <v>2041</v>
      </c>
      <c r="E115" s="63" t="s">
        <v>16</v>
      </c>
      <c r="F115" s="72">
        <v>5.88</v>
      </c>
      <c r="G115" s="72">
        <v>5.9</v>
      </c>
      <c r="H115" s="70">
        <v>6</v>
      </c>
      <c r="I115" s="70">
        <v>6.2</v>
      </c>
      <c r="J115" s="72">
        <v>6.3</v>
      </c>
      <c r="K115" s="67"/>
      <c r="L115" s="62" t="s">
        <v>101</v>
      </c>
    </row>
    <row r="116" spans="1:12" ht="28.8" x14ac:dyDescent="0.3">
      <c r="A116" s="63">
        <v>97</v>
      </c>
      <c r="B116" s="70" t="s">
        <v>183</v>
      </c>
      <c r="C116" s="64">
        <v>193.68421052631578</v>
      </c>
      <c r="D116" s="65">
        <v>1710</v>
      </c>
      <c r="E116" s="63" t="s">
        <v>16</v>
      </c>
      <c r="F116" s="72">
        <v>4.8</v>
      </c>
      <c r="G116" s="72">
        <v>5.9</v>
      </c>
      <c r="H116" s="70">
        <v>6</v>
      </c>
      <c r="I116" s="70">
        <v>6.2</v>
      </c>
      <c r="J116" s="72">
        <v>6.3</v>
      </c>
      <c r="K116" s="67"/>
      <c r="L116" s="62" t="s">
        <v>101</v>
      </c>
    </row>
    <row r="117" spans="1:12" ht="28.8" x14ac:dyDescent="0.3">
      <c r="A117" s="63">
        <v>98</v>
      </c>
      <c r="B117" s="70" t="s">
        <v>184</v>
      </c>
      <c r="C117" s="64">
        <v>193.68421052631578</v>
      </c>
      <c r="D117" s="65">
        <v>1710</v>
      </c>
      <c r="E117" s="63" t="s">
        <v>16</v>
      </c>
      <c r="F117" s="72">
        <v>6.2</v>
      </c>
      <c r="G117" s="72">
        <v>6.2</v>
      </c>
      <c r="H117" s="70">
        <v>6.2</v>
      </c>
      <c r="I117" s="70">
        <v>6.2</v>
      </c>
      <c r="J117" s="72">
        <v>6.3</v>
      </c>
      <c r="K117" s="67"/>
      <c r="L117" s="62" t="s">
        <v>101</v>
      </c>
    </row>
    <row r="118" spans="1:12" ht="28.8" x14ac:dyDescent="0.3">
      <c r="A118" s="63">
        <v>99</v>
      </c>
      <c r="B118" s="70" t="s">
        <v>77</v>
      </c>
      <c r="C118" s="64">
        <v>193.68421052631578</v>
      </c>
      <c r="D118" s="65">
        <v>1710</v>
      </c>
      <c r="E118" s="63" t="s">
        <v>16</v>
      </c>
      <c r="F118" s="72">
        <v>5.3</v>
      </c>
      <c r="G118" s="72">
        <v>5.9</v>
      </c>
      <c r="H118" s="70">
        <v>6</v>
      </c>
      <c r="I118" s="70">
        <v>6.2</v>
      </c>
      <c r="J118" s="72">
        <v>6.3</v>
      </c>
      <c r="K118" s="67"/>
      <c r="L118" s="62" t="s">
        <v>101</v>
      </c>
    </row>
    <row r="119" spans="1:12" ht="28.8" x14ac:dyDescent="0.3">
      <c r="A119" s="63">
        <v>100</v>
      </c>
      <c r="B119" s="70" t="s">
        <v>185</v>
      </c>
      <c r="C119" s="64">
        <v>193.68421052631578</v>
      </c>
      <c r="D119" s="65">
        <v>1710</v>
      </c>
      <c r="E119" s="63" t="s">
        <v>16</v>
      </c>
      <c r="F119" s="72">
        <v>5.66</v>
      </c>
      <c r="G119" s="72">
        <v>5.9</v>
      </c>
      <c r="H119" s="70">
        <v>6</v>
      </c>
      <c r="I119" s="70">
        <v>6.2</v>
      </c>
      <c r="J119" s="72">
        <v>6.3</v>
      </c>
      <c r="K119" s="67"/>
      <c r="L119" s="62" t="s">
        <v>101</v>
      </c>
    </row>
    <row r="120" spans="1:12" ht="28.8" x14ac:dyDescent="0.3">
      <c r="A120" s="63">
        <v>101</v>
      </c>
      <c r="B120" s="70" t="s">
        <v>186</v>
      </c>
      <c r="C120" s="64">
        <v>193.68421052631578</v>
      </c>
      <c r="D120" s="65">
        <v>1710</v>
      </c>
      <c r="E120" s="63" t="s">
        <v>16</v>
      </c>
      <c r="F120" s="72">
        <v>4.96</v>
      </c>
      <c r="G120" s="72">
        <v>5.9</v>
      </c>
      <c r="H120" s="70">
        <v>6</v>
      </c>
      <c r="I120" s="70">
        <v>6.2</v>
      </c>
      <c r="J120" s="72">
        <v>6.3</v>
      </c>
      <c r="K120" s="67"/>
      <c r="L120" s="62" t="s">
        <v>101</v>
      </c>
    </row>
    <row r="121" spans="1:12" ht="28.8" x14ac:dyDescent="0.3">
      <c r="A121" s="63">
        <v>102</v>
      </c>
      <c r="B121" s="70" t="s">
        <v>187</v>
      </c>
      <c r="C121" s="64">
        <v>193.68421052631578</v>
      </c>
      <c r="D121" s="65">
        <v>1710</v>
      </c>
      <c r="E121" s="63" t="s">
        <v>16</v>
      </c>
      <c r="F121" s="72">
        <v>5.9</v>
      </c>
      <c r="G121" s="72">
        <v>5.9</v>
      </c>
      <c r="H121" s="70">
        <v>6</v>
      </c>
      <c r="I121" s="70">
        <v>6.2</v>
      </c>
      <c r="J121" s="72">
        <v>6.3</v>
      </c>
      <c r="K121" s="67"/>
      <c r="L121" s="62" t="s">
        <v>101</v>
      </c>
    </row>
    <row r="122" spans="1:12" ht="28.8" x14ac:dyDescent="0.3">
      <c r="A122" s="63">
        <v>103</v>
      </c>
      <c r="B122" s="70" t="s">
        <v>188</v>
      </c>
      <c r="C122" s="64">
        <v>193.68421052631578</v>
      </c>
      <c r="D122" s="65">
        <v>1710</v>
      </c>
      <c r="E122" s="63" t="s">
        <v>16</v>
      </c>
      <c r="F122" s="72">
        <v>5.9</v>
      </c>
      <c r="G122" s="72">
        <v>5.9</v>
      </c>
      <c r="H122" s="70">
        <v>6</v>
      </c>
      <c r="I122" s="70">
        <v>6.2</v>
      </c>
      <c r="J122" s="72">
        <v>6.3</v>
      </c>
      <c r="K122" s="67"/>
      <c r="L122" s="62" t="s">
        <v>101</v>
      </c>
    </row>
    <row r="123" spans="1:12" ht="28.8" x14ac:dyDescent="0.3">
      <c r="A123" s="63">
        <v>104</v>
      </c>
      <c r="B123" s="70" t="s">
        <v>189</v>
      </c>
      <c r="C123" s="64">
        <v>193.68421052631578</v>
      </c>
      <c r="D123" s="65">
        <v>1710</v>
      </c>
      <c r="E123" s="63" t="s">
        <v>16</v>
      </c>
      <c r="F123" s="72">
        <v>5.55</v>
      </c>
      <c r="G123" s="72">
        <v>5.9</v>
      </c>
      <c r="H123" s="70">
        <v>6</v>
      </c>
      <c r="I123" s="70">
        <v>6.2</v>
      </c>
      <c r="J123" s="72">
        <v>6.3</v>
      </c>
      <c r="K123" s="67"/>
      <c r="L123" s="62" t="s">
        <v>101</v>
      </c>
    </row>
    <row r="124" spans="1:12" ht="28.8" x14ac:dyDescent="0.3">
      <c r="A124" s="63">
        <v>105</v>
      </c>
      <c r="B124" s="70" t="s">
        <v>190</v>
      </c>
      <c r="C124" s="64">
        <v>193.68421052631578</v>
      </c>
      <c r="D124" s="65">
        <v>1710</v>
      </c>
      <c r="E124" s="63" t="s">
        <v>16</v>
      </c>
      <c r="F124" s="72">
        <v>6.25</v>
      </c>
      <c r="G124" s="72">
        <v>6.25</v>
      </c>
      <c r="H124" s="70">
        <v>6.25</v>
      </c>
      <c r="I124" s="70">
        <v>6.25</v>
      </c>
      <c r="J124" s="72">
        <v>6.3</v>
      </c>
      <c r="K124" s="67"/>
      <c r="L124" s="62" t="s">
        <v>101</v>
      </c>
    </row>
    <row r="125" spans="1:12" ht="28.8" x14ac:dyDescent="0.3">
      <c r="A125" s="63">
        <v>106</v>
      </c>
      <c r="B125" s="70" t="s">
        <v>191</v>
      </c>
      <c r="C125" s="64">
        <v>193.68421052631578</v>
      </c>
      <c r="D125" s="65">
        <v>1710</v>
      </c>
      <c r="E125" s="63" t="s">
        <v>16</v>
      </c>
      <c r="F125" s="72">
        <v>5.5</v>
      </c>
      <c r="G125" s="72">
        <v>5.9</v>
      </c>
      <c r="H125" s="70">
        <v>6</v>
      </c>
      <c r="I125" s="70">
        <v>6.2</v>
      </c>
      <c r="J125" s="72">
        <v>6.3</v>
      </c>
      <c r="K125" s="67"/>
      <c r="L125" s="62" t="s">
        <v>101</v>
      </c>
    </row>
    <row r="126" spans="1:12" ht="28.8" x14ac:dyDescent="0.3">
      <c r="A126" s="63">
        <v>107</v>
      </c>
      <c r="B126" s="70" t="s">
        <v>192</v>
      </c>
      <c r="C126" s="64">
        <v>193.68421052631578</v>
      </c>
      <c r="D126" s="65">
        <v>1710</v>
      </c>
      <c r="E126" s="63" t="s">
        <v>16</v>
      </c>
      <c r="F126" s="72">
        <v>6.2</v>
      </c>
      <c r="G126" s="72">
        <v>6.2</v>
      </c>
      <c r="H126" s="70">
        <v>6.2</v>
      </c>
      <c r="I126" s="70">
        <v>6.2</v>
      </c>
      <c r="J126" s="72">
        <v>6.3</v>
      </c>
      <c r="K126" s="67"/>
      <c r="L126" s="62" t="s">
        <v>101</v>
      </c>
    </row>
    <row r="127" spans="1:12" ht="28.8" x14ac:dyDescent="0.3">
      <c r="A127" s="63">
        <v>108</v>
      </c>
      <c r="B127" s="70" t="s">
        <v>193</v>
      </c>
      <c r="C127" s="64">
        <v>193.68421052631578</v>
      </c>
      <c r="D127" s="65">
        <v>1710</v>
      </c>
      <c r="E127" s="63" t="s">
        <v>16</v>
      </c>
      <c r="F127" s="72">
        <v>6.12</v>
      </c>
      <c r="G127" s="72">
        <v>6.12</v>
      </c>
      <c r="H127" s="70">
        <v>6.12</v>
      </c>
      <c r="I127" s="70">
        <v>6.2</v>
      </c>
      <c r="J127" s="72">
        <v>6.3</v>
      </c>
      <c r="K127" s="67"/>
      <c r="L127" s="62" t="s">
        <v>101</v>
      </c>
    </row>
    <row r="128" spans="1:12" ht="28.8" x14ac:dyDescent="0.3">
      <c r="A128" s="63">
        <v>109</v>
      </c>
      <c r="B128" s="70" t="s">
        <v>194</v>
      </c>
      <c r="C128" s="64">
        <v>193.68421052631578</v>
      </c>
      <c r="D128" s="65">
        <v>1710</v>
      </c>
      <c r="E128" s="63" t="s">
        <v>16</v>
      </c>
      <c r="F128" s="72">
        <v>6</v>
      </c>
      <c r="G128" s="72">
        <v>6</v>
      </c>
      <c r="H128" s="70">
        <v>6</v>
      </c>
      <c r="I128" s="70">
        <v>6.2</v>
      </c>
      <c r="J128" s="72">
        <v>6.3</v>
      </c>
      <c r="K128" s="67"/>
      <c r="L128" s="62" t="s">
        <v>101</v>
      </c>
    </row>
    <row r="129" spans="1:12" ht="28.8" x14ac:dyDescent="0.3">
      <c r="A129" s="63">
        <v>110</v>
      </c>
      <c r="B129" s="70" t="s">
        <v>85</v>
      </c>
      <c r="C129" s="64">
        <v>193.68421052631578</v>
      </c>
      <c r="D129" s="65">
        <v>1710</v>
      </c>
      <c r="E129" s="63" t="s">
        <v>16</v>
      </c>
      <c r="F129" s="72">
        <v>5.31</v>
      </c>
      <c r="G129" s="72">
        <v>5.9</v>
      </c>
      <c r="H129" s="70">
        <v>6</v>
      </c>
      <c r="I129" s="70">
        <v>6.2</v>
      </c>
      <c r="J129" s="72">
        <v>6.3</v>
      </c>
      <c r="K129" s="67"/>
      <c r="L129" s="62" t="s">
        <v>101</v>
      </c>
    </row>
    <row r="130" spans="1:12" ht="28.8" x14ac:dyDescent="0.3">
      <c r="A130" s="63">
        <v>111</v>
      </c>
      <c r="B130" s="70" t="s">
        <v>195</v>
      </c>
      <c r="C130" s="64">
        <v>193.68421052631578</v>
      </c>
      <c r="D130" s="65">
        <v>1710</v>
      </c>
      <c r="E130" s="63" t="s">
        <v>16</v>
      </c>
      <c r="F130" s="72">
        <v>5.22</v>
      </c>
      <c r="G130" s="72">
        <v>5.9</v>
      </c>
      <c r="H130" s="70">
        <v>6</v>
      </c>
      <c r="I130" s="70">
        <v>6.2</v>
      </c>
      <c r="J130" s="72">
        <v>6.3</v>
      </c>
      <c r="K130" s="67"/>
      <c r="L130" s="62" t="s">
        <v>101</v>
      </c>
    </row>
    <row r="131" spans="1:12" ht="28.8" x14ac:dyDescent="0.3">
      <c r="A131" s="63">
        <v>112</v>
      </c>
      <c r="B131" s="70" t="s">
        <v>196</v>
      </c>
      <c r="C131" s="64">
        <v>193.68421052631578</v>
      </c>
      <c r="D131" s="65">
        <v>1710</v>
      </c>
      <c r="E131" s="63" t="s">
        <v>16</v>
      </c>
      <c r="F131" s="72">
        <v>6.21</v>
      </c>
      <c r="G131" s="72">
        <v>6.21</v>
      </c>
      <c r="H131" s="70">
        <v>6.21</v>
      </c>
      <c r="I131" s="70">
        <v>6.21</v>
      </c>
      <c r="J131" s="72">
        <v>6.3</v>
      </c>
      <c r="K131" s="67"/>
      <c r="L131" s="62" t="s">
        <v>101</v>
      </c>
    </row>
    <row r="132" spans="1:12" ht="28.8" x14ac:dyDescent="0.3">
      <c r="A132" s="63">
        <v>113</v>
      </c>
      <c r="B132" s="70" t="s">
        <v>197</v>
      </c>
      <c r="C132" s="64">
        <v>193.68421052631578</v>
      </c>
      <c r="D132" s="65">
        <v>1710</v>
      </c>
      <c r="E132" s="63" t="s">
        <v>16</v>
      </c>
      <c r="F132" s="72">
        <v>5.0599999999999996</v>
      </c>
      <c r="G132" s="72">
        <v>5.9</v>
      </c>
      <c r="H132" s="70">
        <v>6</v>
      </c>
      <c r="I132" s="70">
        <v>6.2</v>
      </c>
      <c r="J132" s="72">
        <v>6.3</v>
      </c>
      <c r="K132" s="67"/>
      <c r="L132" s="62" t="s">
        <v>101</v>
      </c>
    </row>
    <row r="133" spans="1:12" ht="28.8" x14ac:dyDescent="0.3">
      <c r="A133" s="63">
        <v>114</v>
      </c>
      <c r="B133" s="70" t="s">
        <v>198</v>
      </c>
      <c r="C133" s="64">
        <v>193.68421052631578</v>
      </c>
      <c r="D133" s="65">
        <v>1710</v>
      </c>
      <c r="E133" s="63" t="s">
        <v>16</v>
      </c>
      <c r="F133" s="72">
        <v>6.12</v>
      </c>
      <c r="G133" s="72">
        <v>6.12</v>
      </c>
      <c r="H133" s="70">
        <v>6.12</v>
      </c>
      <c r="I133" s="70">
        <v>6.2</v>
      </c>
      <c r="J133" s="72">
        <v>6.3</v>
      </c>
      <c r="K133" s="67"/>
      <c r="L133" s="62" t="s">
        <v>101</v>
      </c>
    </row>
    <row r="134" spans="1:12" ht="28.8" x14ac:dyDescent="0.3">
      <c r="A134" s="63">
        <v>115</v>
      </c>
      <c r="B134" s="70" t="s">
        <v>199</v>
      </c>
      <c r="C134" s="64">
        <v>193.68421052631578</v>
      </c>
      <c r="D134" s="65">
        <v>1710</v>
      </c>
      <c r="E134" s="63" t="s">
        <v>16</v>
      </c>
      <c r="F134" s="72">
        <v>5.93</v>
      </c>
      <c r="G134" s="72">
        <v>5.93</v>
      </c>
      <c r="H134" s="70">
        <v>6</v>
      </c>
      <c r="I134" s="70">
        <v>6.2</v>
      </c>
      <c r="J134" s="72">
        <v>6.3</v>
      </c>
      <c r="K134" s="67"/>
      <c r="L134" s="62" t="s">
        <v>101</v>
      </c>
    </row>
    <row r="135" spans="1:12" ht="28.8" x14ac:dyDescent="0.3">
      <c r="A135" s="63">
        <v>116</v>
      </c>
      <c r="B135" s="70" t="s">
        <v>200</v>
      </c>
      <c r="C135" s="64">
        <v>193.68421052631578</v>
      </c>
      <c r="D135" s="65">
        <v>1710</v>
      </c>
      <c r="E135" s="63" t="s">
        <v>16</v>
      </c>
      <c r="F135" s="72">
        <v>6.15</v>
      </c>
      <c r="G135" s="72">
        <v>6.15</v>
      </c>
      <c r="H135" s="70">
        <v>6.15</v>
      </c>
      <c r="I135" s="70">
        <v>6.2</v>
      </c>
      <c r="J135" s="72">
        <v>6.3</v>
      </c>
      <c r="K135" s="67"/>
      <c r="L135" s="62" t="s">
        <v>101</v>
      </c>
    </row>
    <row r="136" spans="1:12" ht="28.8" x14ac:dyDescent="0.3">
      <c r="A136" s="63">
        <v>117</v>
      </c>
      <c r="B136" s="70" t="s">
        <v>201</v>
      </c>
      <c r="C136" s="64">
        <v>193.68421052631578</v>
      </c>
      <c r="D136" s="65">
        <v>1710</v>
      </c>
      <c r="E136" s="63" t="s">
        <v>16</v>
      </c>
      <c r="F136" s="72">
        <v>5.13</v>
      </c>
      <c r="G136" s="72">
        <v>5.9</v>
      </c>
      <c r="H136" s="70">
        <v>6</v>
      </c>
      <c r="I136" s="70">
        <v>6.2</v>
      </c>
      <c r="J136" s="72">
        <v>6.3</v>
      </c>
      <c r="K136" s="67"/>
      <c r="L136" s="62" t="s">
        <v>101</v>
      </c>
    </row>
    <row r="137" spans="1:12" ht="28.8" x14ac:dyDescent="0.3">
      <c r="A137" s="63">
        <v>118</v>
      </c>
      <c r="B137" s="70" t="s">
        <v>202</v>
      </c>
      <c r="C137" s="64">
        <v>193.68421052631578</v>
      </c>
      <c r="D137" s="65">
        <v>1710</v>
      </c>
      <c r="E137" s="63" t="s">
        <v>16</v>
      </c>
      <c r="F137" s="72">
        <v>6</v>
      </c>
      <c r="G137" s="72">
        <v>6</v>
      </c>
      <c r="H137" s="70">
        <v>6</v>
      </c>
      <c r="I137" s="70">
        <v>6.2</v>
      </c>
      <c r="J137" s="72">
        <v>6.3</v>
      </c>
      <c r="K137" s="67"/>
      <c r="L137" s="62" t="s">
        <v>101</v>
      </c>
    </row>
    <row r="138" spans="1:12" ht="28.8" x14ac:dyDescent="0.3">
      <c r="A138" s="63">
        <v>119</v>
      </c>
      <c r="B138" s="70" t="s">
        <v>203</v>
      </c>
      <c r="C138" s="64">
        <v>193.68421052631578</v>
      </c>
      <c r="D138" s="65">
        <v>1710</v>
      </c>
      <c r="E138" s="63" t="s">
        <v>16</v>
      </c>
      <c r="F138" s="72">
        <v>4.88</v>
      </c>
      <c r="G138" s="72">
        <v>5.9</v>
      </c>
      <c r="H138" s="70">
        <v>6</v>
      </c>
      <c r="I138" s="70">
        <v>6.2</v>
      </c>
      <c r="J138" s="72">
        <v>6.3</v>
      </c>
      <c r="K138" s="67"/>
      <c r="L138" s="62" t="s">
        <v>101</v>
      </c>
    </row>
    <row r="139" spans="1:12" ht="28.8" x14ac:dyDescent="0.3">
      <c r="A139" s="63">
        <v>120</v>
      </c>
      <c r="B139" s="70" t="s">
        <v>205</v>
      </c>
      <c r="C139" s="64">
        <v>193.68421052631578</v>
      </c>
      <c r="D139" s="65">
        <v>1710</v>
      </c>
      <c r="E139" s="63" t="s">
        <v>16</v>
      </c>
      <c r="F139" s="72">
        <v>5.99</v>
      </c>
      <c r="G139" s="72">
        <v>5.99</v>
      </c>
      <c r="H139" s="70">
        <v>6</v>
      </c>
      <c r="I139" s="70">
        <v>6.2</v>
      </c>
      <c r="J139" s="72">
        <v>6.3</v>
      </c>
      <c r="K139" s="67"/>
      <c r="L139" s="62" t="s">
        <v>101</v>
      </c>
    </row>
    <row r="140" spans="1:12" ht="28.8" x14ac:dyDescent="0.3">
      <c r="A140" s="63">
        <v>121</v>
      </c>
      <c r="B140" s="70" t="s">
        <v>206</v>
      </c>
      <c r="C140" s="64">
        <v>193.68421052631578</v>
      </c>
      <c r="D140" s="65">
        <v>1710</v>
      </c>
      <c r="E140" s="63" t="s">
        <v>16</v>
      </c>
      <c r="F140" s="72">
        <v>5.12</v>
      </c>
      <c r="G140" s="72">
        <v>5.9</v>
      </c>
      <c r="H140" s="70">
        <v>6</v>
      </c>
      <c r="I140" s="70">
        <v>6.2</v>
      </c>
      <c r="J140" s="72">
        <v>6.3</v>
      </c>
      <c r="K140" s="67"/>
      <c r="L140" s="62" t="s">
        <v>101</v>
      </c>
    </row>
    <row r="141" spans="1:12" ht="28.8" x14ac:dyDescent="0.3">
      <c r="A141" s="63">
        <v>122</v>
      </c>
      <c r="B141" s="70" t="s">
        <v>207</v>
      </c>
      <c r="C141" s="64">
        <v>193.68421052631578</v>
      </c>
      <c r="D141" s="65">
        <v>1710</v>
      </c>
      <c r="E141" s="63" t="s">
        <v>16</v>
      </c>
      <c r="F141" s="72">
        <v>5.53</v>
      </c>
      <c r="G141" s="72">
        <v>5.9</v>
      </c>
      <c r="H141" s="70">
        <v>6</v>
      </c>
      <c r="I141" s="70">
        <v>6.2</v>
      </c>
      <c r="J141" s="72">
        <v>6.3</v>
      </c>
      <c r="K141" s="67"/>
      <c r="L141" s="62" t="s">
        <v>101</v>
      </c>
    </row>
    <row r="142" spans="1:12" ht="28.8" x14ac:dyDescent="0.3">
      <c r="A142" s="63">
        <v>123</v>
      </c>
      <c r="B142" s="70" t="s">
        <v>208</v>
      </c>
      <c r="C142" s="64">
        <v>193.68421052631578</v>
      </c>
      <c r="D142" s="65">
        <v>1710</v>
      </c>
      <c r="E142" s="63" t="s">
        <v>16</v>
      </c>
      <c r="F142" s="72">
        <v>6.24</v>
      </c>
      <c r="G142" s="72">
        <v>6.24</v>
      </c>
      <c r="H142" s="70">
        <v>6.24</v>
      </c>
      <c r="I142" s="70">
        <v>6.24</v>
      </c>
      <c r="J142" s="72">
        <v>6.3</v>
      </c>
      <c r="K142" s="67"/>
      <c r="L142" s="62" t="s">
        <v>101</v>
      </c>
    </row>
    <row r="143" spans="1:12" ht="28.8" x14ac:dyDescent="0.3">
      <c r="A143" s="63">
        <v>124</v>
      </c>
      <c r="B143" s="70" t="s">
        <v>209</v>
      </c>
      <c r="C143" s="64">
        <v>193.68421052631578</v>
      </c>
      <c r="D143" s="65">
        <v>1710</v>
      </c>
      <c r="E143" s="63" t="s">
        <v>16</v>
      </c>
      <c r="F143" s="72">
        <v>5.52</v>
      </c>
      <c r="G143" s="72">
        <v>5.9</v>
      </c>
      <c r="H143" s="70">
        <v>6</v>
      </c>
      <c r="I143" s="70">
        <v>6.2</v>
      </c>
      <c r="J143" s="72">
        <v>6.3</v>
      </c>
      <c r="K143" s="67"/>
      <c r="L143" s="62" t="s">
        <v>101</v>
      </c>
    </row>
    <row r="144" spans="1:12" ht="28.8" x14ac:dyDescent="0.3">
      <c r="A144" s="63">
        <v>125</v>
      </c>
      <c r="B144" s="70" t="s">
        <v>210</v>
      </c>
      <c r="C144" s="64">
        <v>193.68421052631578</v>
      </c>
      <c r="D144" s="65">
        <v>1710</v>
      </c>
      <c r="E144" s="63" t="s">
        <v>16</v>
      </c>
      <c r="F144" s="72">
        <v>5.92</v>
      </c>
      <c r="G144" s="72">
        <v>5.92</v>
      </c>
      <c r="H144" s="70">
        <v>6</v>
      </c>
      <c r="I144" s="70">
        <v>6.2</v>
      </c>
      <c r="J144" s="72">
        <v>6.3</v>
      </c>
      <c r="K144" s="67"/>
      <c r="L144" s="62" t="s">
        <v>101</v>
      </c>
    </row>
    <row r="145" spans="1:12" ht="28.8" x14ac:dyDescent="0.3">
      <c r="A145" s="63">
        <v>126</v>
      </c>
      <c r="B145" s="70" t="s">
        <v>211</v>
      </c>
      <c r="C145" s="64">
        <v>193.68421052631578</v>
      </c>
      <c r="D145" s="65">
        <v>1710</v>
      </c>
      <c r="E145" s="63" t="s">
        <v>16</v>
      </c>
      <c r="F145" s="72">
        <v>6.25</v>
      </c>
      <c r="G145" s="72">
        <v>6.25</v>
      </c>
      <c r="H145" s="70">
        <v>6.25</v>
      </c>
      <c r="I145" s="70">
        <v>6.25</v>
      </c>
      <c r="J145" s="72">
        <v>6.3</v>
      </c>
      <c r="K145" s="67"/>
      <c r="L145" s="62" t="s">
        <v>101</v>
      </c>
    </row>
    <row r="146" spans="1:12" ht="28.8" x14ac:dyDescent="0.3">
      <c r="A146" s="63">
        <v>127</v>
      </c>
      <c r="B146" s="70" t="s">
        <v>83</v>
      </c>
      <c r="C146" s="64">
        <v>193.68421052631578</v>
      </c>
      <c r="D146" s="65">
        <v>1710</v>
      </c>
      <c r="E146" s="63" t="s">
        <v>16</v>
      </c>
      <c r="F146" s="72">
        <v>4.5199999999999996</v>
      </c>
      <c r="G146" s="72">
        <v>5.9</v>
      </c>
      <c r="H146" s="70">
        <v>6</v>
      </c>
      <c r="I146" s="70">
        <v>6.2</v>
      </c>
      <c r="J146" s="72">
        <v>6.3</v>
      </c>
      <c r="K146" s="67"/>
      <c r="L146" s="62" t="s">
        <v>101</v>
      </c>
    </row>
    <row r="147" spans="1:12" ht="28.8" x14ac:dyDescent="0.3">
      <c r="A147" s="63">
        <v>128</v>
      </c>
      <c r="B147" s="70" t="s">
        <v>212</v>
      </c>
      <c r="C147" s="64">
        <v>193.68421052631578</v>
      </c>
      <c r="D147" s="65">
        <v>1710</v>
      </c>
      <c r="E147" s="63" t="s">
        <v>16</v>
      </c>
      <c r="F147" s="72">
        <v>5.4</v>
      </c>
      <c r="G147" s="72">
        <v>5.9</v>
      </c>
      <c r="H147" s="70">
        <v>6</v>
      </c>
      <c r="I147" s="70">
        <v>6.2</v>
      </c>
      <c r="J147" s="72">
        <v>6.3</v>
      </c>
      <c r="K147" s="67"/>
      <c r="L147" s="62" t="s">
        <v>101</v>
      </c>
    </row>
    <row r="148" spans="1:12" ht="28.8" x14ac:dyDescent="0.3">
      <c r="A148" s="63">
        <v>129</v>
      </c>
      <c r="B148" s="70" t="s">
        <v>95</v>
      </c>
      <c r="C148" s="64">
        <v>193.68421052631578</v>
      </c>
      <c r="D148" s="65">
        <v>1710</v>
      </c>
      <c r="E148" s="63" t="s">
        <v>16</v>
      </c>
      <c r="F148" s="72">
        <v>5.85</v>
      </c>
      <c r="G148" s="72">
        <v>5.9</v>
      </c>
      <c r="H148" s="70">
        <v>6</v>
      </c>
      <c r="I148" s="70">
        <v>6.2</v>
      </c>
      <c r="J148" s="72">
        <v>6.3</v>
      </c>
      <c r="K148" s="67"/>
      <c r="L148" s="62" t="s">
        <v>101</v>
      </c>
    </row>
    <row r="149" spans="1:12" ht="28.8" x14ac:dyDescent="0.3">
      <c r="A149" s="63">
        <v>130</v>
      </c>
      <c r="B149" s="70" t="s">
        <v>213</v>
      </c>
      <c r="C149" s="64">
        <v>193.68421052631578</v>
      </c>
      <c r="D149" s="65">
        <v>1710</v>
      </c>
      <c r="E149" s="63" t="s">
        <v>16</v>
      </c>
      <c r="F149" s="72">
        <v>5</v>
      </c>
      <c r="G149" s="72">
        <v>5.9</v>
      </c>
      <c r="H149" s="70">
        <v>6</v>
      </c>
      <c r="I149" s="70">
        <v>6.2</v>
      </c>
      <c r="J149" s="72">
        <v>6.3</v>
      </c>
      <c r="K149" s="67"/>
      <c r="L149" s="62" t="s">
        <v>101</v>
      </c>
    </row>
    <row r="150" spans="1:12" ht="28.8" x14ac:dyDescent="0.3">
      <c r="A150" s="63">
        <v>131</v>
      </c>
      <c r="B150" s="70" t="s">
        <v>214</v>
      </c>
      <c r="C150" s="64">
        <v>193.68421052631578</v>
      </c>
      <c r="D150" s="65">
        <v>1710</v>
      </c>
      <c r="E150" s="63" t="s">
        <v>16</v>
      </c>
      <c r="F150" s="72">
        <v>5.7</v>
      </c>
      <c r="G150" s="72">
        <v>5.9</v>
      </c>
      <c r="H150" s="70">
        <v>6</v>
      </c>
      <c r="I150" s="70">
        <v>6.2</v>
      </c>
      <c r="J150" s="72">
        <v>6.3</v>
      </c>
      <c r="K150" s="67"/>
      <c r="L150" s="62" t="s">
        <v>101</v>
      </c>
    </row>
    <row r="151" spans="1:12" ht="28.8" x14ac:dyDescent="0.3">
      <c r="A151" s="63">
        <v>132</v>
      </c>
      <c r="B151" s="70" t="s">
        <v>215</v>
      </c>
      <c r="C151" s="64">
        <v>193.68421052631578</v>
      </c>
      <c r="D151" s="65">
        <v>1710</v>
      </c>
      <c r="E151" s="63" t="s">
        <v>16</v>
      </c>
      <c r="F151" s="72">
        <v>5.0999999999999996</v>
      </c>
      <c r="G151" s="72">
        <v>5.9</v>
      </c>
      <c r="H151" s="70">
        <v>6</v>
      </c>
      <c r="I151" s="70">
        <v>6.2</v>
      </c>
      <c r="J151" s="72">
        <v>6.3</v>
      </c>
      <c r="K151" s="67"/>
      <c r="L151" s="62" t="s">
        <v>101</v>
      </c>
    </row>
    <row r="152" spans="1:12" ht="28.8" x14ac:dyDescent="0.3">
      <c r="A152" s="63">
        <v>133</v>
      </c>
      <c r="B152" s="70" t="s">
        <v>216</v>
      </c>
      <c r="C152" s="64">
        <v>193.68421052631578</v>
      </c>
      <c r="D152" s="65">
        <v>1710</v>
      </c>
      <c r="E152" s="63" t="s">
        <v>16</v>
      </c>
      <c r="F152" s="72">
        <v>6.2</v>
      </c>
      <c r="G152" s="72">
        <v>6.2</v>
      </c>
      <c r="H152" s="70">
        <v>6.2</v>
      </c>
      <c r="I152" s="70">
        <v>6.2</v>
      </c>
      <c r="J152" s="72">
        <v>6.3</v>
      </c>
      <c r="K152" s="67"/>
      <c r="L152" s="62" t="s">
        <v>101</v>
      </c>
    </row>
    <row r="153" spans="1:12" ht="28.8" x14ac:dyDescent="0.3">
      <c r="A153" s="63">
        <v>134</v>
      </c>
      <c r="B153" s="70" t="s">
        <v>217</v>
      </c>
      <c r="C153" s="64">
        <v>193.68421052631578</v>
      </c>
      <c r="D153" s="65">
        <v>1710</v>
      </c>
      <c r="E153" s="63" t="s">
        <v>16</v>
      </c>
      <c r="F153" s="72">
        <v>6.2</v>
      </c>
      <c r="G153" s="72">
        <v>6.2</v>
      </c>
      <c r="H153" s="70">
        <v>6.2</v>
      </c>
      <c r="I153" s="70">
        <v>6.2</v>
      </c>
      <c r="J153" s="72">
        <v>6.3</v>
      </c>
      <c r="K153" s="67"/>
      <c r="L153" s="62" t="s">
        <v>101</v>
      </c>
    </row>
    <row r="154" spans="1:12" ht="28.8" x14ac:dyDescent="0.3">
      <c r="A154" s="63">
        <v>135</v>
      </c>
      <c r="B154" s="70" t="s">
        <v>218</v>
      </c>
      <c r="C154" s="64">
        <v>193.68421052631578</v>
      </c>
      <c r="D154" s="65">
        <v>1710</v>
      </c>
      <c r="E154" s="63" t="s">
        <v>16</v>
      </c>
      <c r="F154" s="72">
        <v>6.19</v>
      </c>
      <c r="G154" s="72">
        <v>6.19</v>
      </c>
      <c r="H154" s="70">
        <v>6.19</v>
      </c>
      <c r="I154" s="70">
        <v>6.2</v>
      </c>
      <c r="J154" s="72">
        <v>6.3</v>
      </c>
      <c r="K154" s="67"/>
      <c r="L154" s="62"/>
    </row>
    <row r="155" spans="1:12" ht="28.8" x14ac:dyDescent="0.3">
      <c r="A155" s="63">
        <v>136</v>
      </c>
      <c r="B155" s="70" t="s">
        <v>219</v>
      </c>
      <c r="C155" s="64">
        <v>193.68421052631578</v>
      </c>
      <c r="D155" s="65">
        <v>1710</v>
      </c>
      <c r="E155" s="63" t="s">
        <v>16</v>
      </c>
      <c r="F155" s="72">
        <v>6.06</v>
      </c>
      <c r="G155" s="72">
        <v>6.06</v>
      </c>
      <c r="H155" s="70">
        <v>6.06</v>
      </c>
      <c r="I155" s="70">
        <v>6.2</v>
      </c>
      <c r="J155" s="72">
        <v>6.3</v>
      </c>
      <c r="K155" s="67"/>
      <c r="L155" s="62"/>
    </row>
    <row r="156" spans="1:12" ht="28.8" x14ac:dyDescent="0.3">
      <c r="A156" s="63">
        <v>137</v>
      </c>
      <c r="B156" s="70" t="s">
        <v>220</v>
      </c>
      <c r="C156" s="64">
        <v>193.68421052631578</v>
      </c>
      <c r="D156" s="65">
        <v>1710</v>
      </c>
      <c r="E156" s="63" t="s">
        <v>16</v>
      </c>
      <c r="F156" s="72">
        <v>4.9000000000000004</v>
      </c>
      <c r="G156" s="72">
        <v>5.9</v>
      </c>
      <c r="H156" s="70">
        <v>6</v>
      </c>
      <c r="I156" s="70">
        <v>6.2</v>
      </c>
      <c r="J156" s="72">
        <v>6.3</v>
      </c>
      <c r="K156" s="67"/>
      <c r="L156" s="62"/>
    </row>
    <row r="157" spans="1:12" ht="28.8" x14ac:dyDescent="0.3">
      <c r="A157" s="63">
        <v>138</v>
      </c>
      <c r="B157" s="70" t="s">
        <v>221</v>
      </c>
      <c r="C157" s="64">
        <v>193.68421052631578</v>
      </c>
      <c r="D157" s="65">
        <v>1710</v>
      </c>
      <c r="E157" s="63" t="s">
        <v>16</v>
      </c>
      <c r="F157" s="72">
        <v>5.95</v>
      </c>
      <c r="G157" s="72">
        <v>5.95</v>
      </c>
      <c r="H157" s="70">
        <v>6</v>
      </c>
      <c r="I157" s="70">
        <v>6.2</v>
      </c>
      <c r="J157" s="72">
        <v>6.3</v>
      </c>
      <c r="K157" s="67"/>
      <c r="L157" s="62"/>
    </row>
    <row r="158" spans="1:12" ht="28.8" x14ac:dyDescent="0.3">
      <c r="A158" s="63">
        <v>139</v>
      </c>
      <c r="B158" s="70" t="s">
        <v>222</v>
      </c>
      <c r="C158" s="64">
        <v>193.68421052631578</v>
      </c>
      <c r="D158" s="65">
        <v>1710</v>
      </c>
      <c r="E158" s="63" t="s">
        <v>16</v>
      </c>
      <c r="F158" s="72">
        <v>6</v>
      </c>
      <c r="G158" s="72">
        <v>6</v>
      </c>
      <c r="H158" s="70">
        <v>6</v>
      </c>
      <c r="I158" s="70">
        <v>6.2</v>
      </c>
      <c r="J158" s="72">
        <v>6.3</v>
      </c>
      <c r="K158" s="67"/>
      <c r="L158" s="62"/>
    </row>
    <row r="159" spans="1:12" ht="28.8" x14ac:dyDescent="0.3">
      <c r="A159" s="63">
        <v>140</v>
      </c>
      <c r="B159" s="70" t="s">
        <v>223</v>
      </c>
      <c r="C159" s="64">
        <v>193.68421052631578</v>
      </c>
      <c r="D159" s="65">
        <v>1710</v>
      </c>
      <c r="E159" s="63" t="s">
        <v>16</v>
      </c>
      <c r="F159" s="72">
        <v>5.3</v>
      </c>
      <c r="G159" s="72">
        <v>5.9</v>
      </c>
      <c r="H159" s="70">
        <v>6</v>
      </c>
      <c r="I159" s="70">
        <v>6.2</v>
      </c>
      <c r="J159" s="72">
        <v>6.3</v>
      </c>
      <c r="K159" s="67"/>
      <c r="L159" s="62"/>
    </row>
    <row r="160" spans="1:12" ht="28.8" x14ac:dyDescent="0.3">
      <c r="A160" s="63">
        <v>141</v>
      </c>
      <c r="B160" s="70" t="s">
        <v>224</v>
      </c>
      <c r="C160" s="64">
        <v>193.68421052631578</v>
      </c>
      <c r="D160" s="65">
        <v>1710</v>
      </c>
      <c r="E160" s="63" t="s">
        <v>16</v>
      </c>
      <c r="F160" s="72">
        <v>4.9000000000000004</v>
      </c>
      <c r="G160" s="72">
        <v>5.9</v>
      </c>
      <c r="H160" s="70">
        <v>6</v>
      </c>
      <c r="I160" s="70">
        <v>6.2</v>
      </c>
      <c r="J160" s="72">
        <v>6.3</v>
      </c>
      <c r="K160" s="67"/>
      <c r="L160" s="62"/>
    </row>
    <row r="161" spans="1:12" ht="28.8" x14ac:dyDescent="0.3">
      <c r="A161" s="63">
        <v>142</v>
      </c>
      <c r="B161" s="70" t="s">
        <v>225</v>
      </c>
      <c r="C161" s="64">
        <v>193.68421052631578</v>
      </c>
      <c r="D161" s="65">
        <v>1710</v>
      </c>
      <c r="E161" s="63" t="s">
        <v>16</v>
      </c>
      <c r="F161" s="72">
        <v>6</v>
      </c>
      <c r="G161" s="72">
        <v>6</v>
      </c>
      <c r="H161" s="70">
        <v>6</v>
      </c>
      <c r="I161" s="70">
        <v>6.2</v>
      </c>
      <c r="J161" s="72">
        <v>6.3</v>
      </c>
      <c r="K161" s="67"/>
      <c r="L161" s="62"/>
    </row>
    <row r="162" spans="1:12" ht="28.8" x14ac:dyDescent="0.3">
      <c r="A162" s="63">
        <v>143</v>
      </c>
      <c r="B162" s="70" t="s">
        <v>226</v>
      </c>
      <c r="C162" s="64">
        <v>193.68421052631578</v>
      </c>
      <c r="D162" s="65">
        <v>1710</v>
      </c>
      <c r="E162" s="63" t="s">
        <v>16</v>
      </c>
      <c r="F162" s="72">
        <v>5.92</v>
      </c>
      <c r="G162" s="72">
        <v>5.92</v>
      </c>
      <c r="H162" s="70">
        <v>6</v>
      </c>
      <c r="I162" s="70">
        <v>6.2</v>
      </c>
      <c r="J162" s="72">
        <v>6.3</v>
      </c>
      <c r="K162" s="67"/>
      <c r="L162" s="62"/>
    </row>
    <row r="163" spans="1:12" ht="28.8" x14ac:dyDescent="0.3">
      <c r="A163" s="63">
        <v>144</v>
      </c>
      <c r="B163" s="70" t="s">
        <v>227</v>
      </c>
      <c r="C163" s="64">
        <v>193.68421052631578</v>
      </c>
      <c r="D163" s="65">
        <v>1710</v>
      </c>
      <c r="E163" s="63" t="s">
        <v>16</v>
      </c>
      <c r="F163" s="72">
        <v>6</v>
      </c>
      <c r="G163" s="72">
        <v>6</v>
      </c>
      <c r="H163" s="70">
        <v>6</v>
      </c>
      <c r="I163" s="70">
        <v>6.2</v>
      </c>
      <c r="J163" s="72">
        <v>6.3</v>
      </c>
      <c r="K163" s="67"/>
      <c r="L163" s="62"/>
    </row>
    <row r="164" spans="1:12" ht="28.8" x14ac:dyDescent="0.3">
      <c r="A164" s="63">
        <v>145</v>
      </c>
      <c r="B164" s="70" t="s">
        <v>228</v>
      </c>
      <c r="C164" s="64">
        <v>193.68421052631578</v>
      </c>
      <c r="D164" s="65">
        <v>1710</v>
      </c>
      <c r="E164" s="63" t="s">
        <v>16</v>
      </c>
      <c r="F164" s="72">
        <v>4.88</v>
      </c>
      <c r="G164" s="72">
        <v>5.9</v>
      </c>
      <c r="H164" s="70">
        <v>6</v>
      </c>
      <c r="I164" s="70">
        <v>6.2</v>
      </c>
      <c r="J164" s="72">
        <v>6.3</v>
      </c>
      <c r="K164" s="67"/>
      <c r="L164" s="62"/>
    </row>
    <row r="165" spans="1:12" ht="28.8" x14ac:dyDescent="0.3">
      <c r="A165" s="63">
        <v>146</v>
      </c>
      <c r="B165" s="70" t="s">
        <v>229</v>
      </c>
      <c r="C165" s="64">
        <v>193.68421052631578</v>
      </c>
      <c r="D165" s="65">
        <v>1710</v>
      </c>
      <c r="E165" s="63" t="s">
        <v>16</v>
      </c>
      <c r="F165" s="72">
        <v>5.64</v>
      </c>
      <c r="G165" s="72">
        <v>5.9</v>
      </c>
      <c r="H165" s="70">
        <v>6</v>
      </c>
      <c r="I165" s="70">
        <v>6.2</v>
      </c>
      <c r="J165" s="72">
        <v>6.3</v>
      </c>
      <c r="K165" s="67"/>
      <c r="L165" s="62"/>
    </row>
    <row r="166" spans="1:12" ht="28.8" x14ac:dyDescent="0.3">
      <c r="A166" s="63">
        <v>147</v>
      </c>
      <c r="B166" s="70" t="s">
        <v>204</v>
      </c>
      <c r="C166" s="64">
        <v>193.68421052631578</v>
      </c>
      <c r="D166" s="65">
        <v>1710</v>
      </c>
      <c r="E166" s="63" t="s">
        <v>16</v>
      </c>
      <c r="F166" s="72">
        <v>6.14</v>
      </c>
      <c r="G166" s="72">
        <v>6.14</v>
      </c>
      <c r="H166" s="70">
        <v>6.14</v>
      </c>
      <c r="I166" s="70">
        <v>6.2</v>
      </c>
      <c r="J166" s="72">
        <v>6.3</v>
      </c>
      <c r="K166" s="67"/>
      <c r="L166" s="62"/>
    </row>
    <row r="167" spans="1:12" ht="28.8" x14ac:dyDescent="0.3">
      <c r="A167" s="63">
        <v>148</v>
      </c>
      <c r="B167" s="70" t="s">
        <v>230</v>
      </c>
      <c r="C167" s="64">
        <v>193.68421052631578</v>
      </c>
      <c r="D167" s="65">
        <v>1710</v>
      </c>
      <c r="E167" s="63" t="s">
        <v>16</v>
      </c>
      <c r="F167" s="72">
        <v>5.29</v>
      </c>
      <c r="G167" s="72">
        <v>5.9</v>
      </c>
      <c r="H167" s="70">
        <v>6</v>
      </c>
      <c r="I167" s="70">
        <v>6.2</v>
      </c>
      <c r="J167" s="72">
        <v>6.3</v>
      </c>
      <c r="K167" s="67"/>
      <c r="L167" s="62"/>
    </row>
    <row r="168" spans="1:12" ht="28.8" x14ac:dyDescent="0.3">
      <c r="A168" s="63">
        <v>149</v>
      </c>
      <c r="B168" s="70" t="s">
        <v>231</v>
      </c>
      <c r="C168" s="64">
        <v>193.68421052631578</v>
      </c>
      <c r="D168" s="65">
        <v>1710</v>
      </c>
      <c r="E168" s="63" t="s">
        <v>16</v>
      </c>
      <c r="F168" s="72">
        <v>5.97</v>
      </c>
      <c r="G168" s="72">
        <v>5.97</v>
      </c>
      <c r="H168" s="70">
        <v>6</v>
      </c>
      <c r="I168" s="70">
        <v>6.2</v>
      </c>
      <c r="J168" s="72">
        <v>6.3</v>
      </c>
      <c r="K168" s="67"/>
      <c r="L168" s="62"/>
    </row>
    <row r="169" spans="1:12" ht="28.8" x14ac:dyDescent="0.3">
      <c r="A169" s="63">
        <v>150</v>
      </c>
      <c r="B169" s="70" t="s">
        <v>232</v>
      </c>
      <c r="C169" s="64">
        <v>193.68421052631578</v>
      </c>
      <c r="D169" s="65">
        <v>1710</v>
      </c>
      <c r="E169" s="63" t="s">
        <v>16</v>
      </c>
      <c r="F169" s="72">
        <v>5.36</v>
      </c>
      <c r="G169" s="72">
        <v>5.9</v>
      </c>
      <c r="H169" s="70">
        <v>6</v>
      </c>
      <c r="I169" s="70">
        <v>6.2</v>
      </c>
      <c r="J169" s="72">
        <v>6.3</v>
      </c>
      <c r="K169" s="67"/>
      <c r="L169" s="62"/>
    </row>
    <row r="170" spans="1:12" ht="14.4" x14ac:dyDescent="0.3">
      <c r="A170" s="63"/>
      <c r="B170" s="70"/>
      <c r="C170" s="68"/>
      <c r="D170" s="66"/>
      <c r="E170" s="69"/>
      <c r="F170" s="72"/>
      <c r="G170" s="66"/>
      <c r="H170" s="66"/>
      <c r="I170" s="66"/>
      <c r="J170" s="66"/>
      <c r="K170" s="67"/>
      <c r="L170" s="62"/>
    </row>
    <row r="171" spans="1:12" ht="14.4" x14ac:dyDescent="0.3">
      <c r="A171" s="63"/>
      <c r="B171" s="70"/>
      <c r="C171" s="68"/>
      <c r="D171" s="66"/>
      <c r="E171" s="69"/>
      <c r="F171" s="72"/>
      <c r="G171" s="66"/>
      <c r="H171" s="66"/>
      <c r="I171" s="66"/>
      <c r="J171" s="66"/>
      <c r="K171" s="67"/>
      <c r="L171" s="62"/>
    </row>
    <row r="172" spans="1:12" ht="14.4" x14ac:dyDescent="0.3">
      <c r="A172" s="63"/>
      <c r="B172" s="70"/>
      <c r="C172" s="68"/>
      <c r="D172" s="66"/>
      <c r="E172" s="69"/>
      <c r="F172" s="72"/>
      <c r="G172" s="66"/>
      <c r="H172" s="66"/>
      <c r="I172" s="66"/>
      <c r="J172" s="66"/>
      <c r="K172" s="67"/>
      <c r="L172" s="62"/>
    </row>
    <row r="173" spans="1:12" ht="14.4" x14ac:dyDescent="0.3">
      <c r="A173" s="63"/>
      <c r="B173" s="70"/>
      <c r="C173" s="68"/>
      <c r="D173" s="66"/>
      <c r="E173" s="69"/>
      <c r="F173" s="72"/>
      <c r="G173" s="66"/>
      <c r="H173" s="66"/>
      <c r="I173" s="66"/>
      <c r="J173" s="66"/>
      <c r="K173" s="67"/>
      <c r="L173" s="62"/>
    </row>
    <row r="174" spans="1:12" ht="14.4" x14ac:dyDescent="0.3">
      <c r="A174" s="63"/>
      <c r="B174" s="70"/>
      <c r="C174" s="68"/>
      <c r="D174" s="66"/>
      <c r="E174" s="69"/>
      <c r="F174" s="72"/>
      <c r="G174" s="66"/>
      <c r="H174" s="66"/>
      <c r="I174" s="66"/>
      <c r="J174" s="66"/>
      <c r="K174" s="67"/>
      <c r="L174" s="62"/>
    </row>
    <row r="175" spans="1:12" ht="14.4" x14ac:dyDescent="0.3">
      <c r="A175" s="63"/>
      <c r="B175" s="70"/>
      <c r="C175" s="68"/>
      <c r="D175" s="66"/>
      <c r="E175" s="69"/>
      <c r="F175" s="72"/>
      <c r="G175" s="66"/>
      <c r="H175" s="66"/>
      <c r="I175" s="66"/>
      <c r="J175" s="66"/>
      <c r="K175" s="67"/>
      <c r="L175" s="62"/>
    </row>
    <row r="176" spans="1:12" ht="14.4" x14ac:dyDescent="0.3">
      <c r="A176" s="63"/>
      <c r="B176" s="70"/>
      <c r="C176" s="68"/>
      <c r="D176" s="66"/>
      <c r="E176" s="69"/>
      <c r="F176" s="72"/>
      <c r="G176" s="66"/>
      <c r="H176" s="66"/>
      <c r="I176" s="66"/>
      <c r="J176" s="66"/>
      <c r="K176" s="67"/>
      <c r="L176" s="62"/>
    </row>
    <row r="177" spans="1:12" ht="14.4" x14ac:dyDescent="0.3">
      <c r="A177" s="63"/>
      <c r="B177" s="70"/>
      <c r="C177" s="68"/>
      <c r="D177" s="66"/>
      <c r="E177" s="69"/>
      <c r="F177" s="72"/>
      <c r="G177" s="66"/>
      <c r="H177" s="66"/>
      <c r="I177" s="66"/>
      <c r="J177" s="66"/>
      <c r="K177" s="67"/>
      <c r="L177" s="62"/>
    </row>
    <row r="178" spans="1:12" ht="14.4" x14ac:dyDescent="0.3">
      <c r="A178" s="63"/>
      <c r="B178" s="70"/>
      <c r="C178" s="68"/>
      <c r="D178" s="66"/>
      <c r="E178" s="69"/>
      <c r="F178" s="72"/>
      <c r="G178" s="66"/>
      <c r="H178" s="66"/>
      <c r="I178" s="66"/>
      <c r="J178" s="66"/>
      <c r="K178" s="67"/>
      <c r="L178" s="62"/>
    </row>
    <row r="179" spans="1:12" ht="14.4" x14ac:dyDescent="0.3">
      <c r="A179" s="63"/>
      <c r="B179" s="70"/>
      <c r="C179" s="68"/>
      <c r="D179" s="66"/>
      <c r="E179" s="69"/>
      <c r="F179" s="72"/>
      <c r="G179" s="66"/>
      <c r="H179" s="66"/>
      <c r="I179" s="66"/>
      <c r="J179" s="66"/>
      <c r="K179" s="67"/>
      <c r="L179" s="62"/>
    </row>
    <row r="180" spans="1:12" ht="14.4" x14ac:dyDescent="0.3">
      <c r="A180" s="63"/>
      <c r="B180" s="70"/>
      <c r="C180" s="68"/>
      <c r="D180" s="66"/>
      <c r="E180" s="69"/>
      <c r="F180" s="72"/>
      <c r="G180" s="66"/>
      <c r="H180" s="66"/>
      <c r="I180" s="66"/>
      <c r="J180" s="66"/>
      <c r="K180" s="67"/>
      <c r="L180" s="62"/>
    </row>
    <row r="181" spans="1:12" ht="14.4" x14ac:dyDescent="0.3">
      <c r="A181" s="63"/>
      <c r="B181" s="70"/>
      <c r="C181" s="68"/>
      <c r="D181" s="66"/>
      <c r="E181" s="69"/>
      <c r="F181" s="72"/>
      <c r="G181" s="66"/>
      <c r="H181" s="66"/>
      <c r="I181" s="66"/>
      <c r="J181" s="66"/>
      <c r="K181" s="67"/>
      <c r="L181" s="62"/>
    </row>
    <row r="182" spans="1:12" ht="14.4" x14ac:dyDescent="0.3">
      <c r="A182" s="63"/>
      <c r="B182" s="70"/>
      <c r="C182" s="68"/>
      <c r="D182" s="66"/>
      <c r="E182" s="69"/>
      <c r="F182" s="72"/>
      <c r="G182" s="66"/>
      <c r="H182" s="66"/>
      <c r="I182" s="66"/>
      <c r="J182" s="66"/>
      <c r="K182" s="67"/>
      <c r="L182" s="62"/>
    </row>
    <row r="183" spans="1:12" ht="14.4" x14ac:dyDescent="0.3">
      <c r="A183" s="63"/>
      <c r="B183" s="70"/>
      <c r="C183" s="68"/>
      <c r="D183" s="66"/>
      <c r="E183" s="69"/>
      <c r="F183" s="72"/>
      <c r="G183" s="66"/>
      <c r="H183" s="66"/>
      <c r="I183" s="66"/>
      <c r="J183" s="66"/>
      <c r="K183" s="67"/>
      <c r="L183" s="62"/>
    </row>
    <row r="184" spans="1:12" ht="14.4" x14ac:dyDescent="0.3">
      <c r="A184" s="63"/>
      <c r="B184" s="70"/>
      <c r="C184" s="68"/>
      <c r="D184" s="66"/>
      <c r="E184" s="69"/>
      <c r="F184" s="72"/>
      <c r="G184" s="66"/>
      <c r="H184" s="66"/>
      <c r="I184" s="66"/>
      <c r="J184" s="66"/>
      <c r="K184" s="67"/>
      <c r="L184" s="62"/>
    </row>
    <row r="185" spans="1:12" ht="14.4" x14ac:dyDescent="0.3">
      <c r="A185" s="63"/>
      <c r="B185" s="70"/>
      <c r="C185" s="68"/>
      <c r="D185" s="66"/>
      <c r="E185" s="69"/>
      <c r="F185" s="72"/>
      <c r="G185" s="66"/>
      <c r="H185" s="66"/>
      <c r="I185" s="66"/>
      <c r="J185" s="66"/>
      <c r="K185" s="67"/>
      <c r="L185" s="62"/>
    </row>
    <row r="186" spans="1:12" ht="14.4" x14ac:dyDescent="0.3">
      <c r="A186" s="63"/>
      <c r="B186" s="70"/>
      <c r="C186" s="68"/>
      <c r="D186" s="66"/>
      <c r="E186" s="69"/>
      <c r="F186" s="72"/>
      <c r="G186" s="66"/>
      <c r="H186" s="66"/>
      <c r="I186" s="66"/>
      <c r="J186" s="66"/>
      <c r="K186" s="67"/>
      <c r="L186" s="62"/>
    </row>
    <row r="187" spans="1:12" ht="14.4" x14ac:dyDescent="0.3">
      <c r="A187" s="63"/>
      <c r="B187" s="70"/>
      <c r="C187" s="68"/>
      <c r="D187" s="66"/>
      <c r="E187" s="69"/>
      <c r="F187" s="72"/>
      <c r="G187" s="66"/>
      <c r="H187" s="66"/>
      <c r="I187" s="66"/>
      <c r="J187" s="66"/>
      <c r="K187" s="67"/>
      <c r="L187" s="62"/>
    </row>
    <row r="188" spans="1:12" ht="14.4" x14ac:dyDescent="0.3">
      <c r="A188" s="63"/>
      <c r="B188" s="70"/>
      <c r="C188" s="68"/>
      <c r="D188" s="66"/>
      <c r="E188" s="69"/>
      <c r="F188" s="72"/>
      <c r="G188" s="66"/>
      <c r="H188" s="66"/>
      <c r="I188" s="66"/>
      <c r="J188" s="66"/>
      <c r="K188" s="67"/>
      <c r="L188" s="62"/>
    </row>
    <row r="189" spans="1:12" ht="14.4" x14ac:dyDescent="0.3">
      <c r="A189" s="63"/>
      <c r="B189" s="70"/>
      <c r="C189" s="68"/>
      <c r="D189" s="66"/>
      <c r="E189" s="69"/>
      <c r="F189" s="72"/>
      <c r="G189" s="66"/>
      <c r="H189" s="66"/>
      <c r="I189" s="66"/>
      <c r="J189" s="66"/>
      <c r="K189" s="67"/>
      <c r="L189" s="62"/>
    </row>
    <row r="190" spans="1:12" ht="14.4" x14ac:dyDescent="0.3">
      <c r="A190" s="63"/>
      <c r="B190" s="70"/>
      <c r="C190" s="68"/>
      <c r="D190" s="66"/>
      <c r="E190" s="69"/>
      <c r="F190" s="72"/>
      <c r="G190" s="66"/>
      <c r="H190" s="66"/>
      <c r="I190" s="66"/>
      <c r="J190" s="66"/>
      <c r="K190" s="67"/>
      <c r="L190" s="62"/>
    </row>
    <row r="191" spans="1:12" ht="14.4" x14ac:dyDescent="0.3">
      <c r="A191" s="63"/>
      <c r="B191" s="70"/>
      <c r="C191" s="68"/>
      <c r="D191" s="66"/>
      <c r="E191" s="69"/>
      <c r="F191" s="72"/>
      <c r="G191" s="66"/>
      <c r="H191" s="66"/>
      <c r="I191" s="66"/>
      <c r="J191" s="66"/>
      <c r="K191" s="67"/>
      <c r="L191" s="62"/>
    </row>
    <row r="192" spans="1:12" ht="14.4" x14ac:dyDescent="0.3">
      <c r="A192" s="63"/>
      <c r="B192" s="70"/>
      <c r="C192" s="68"/>
      <c r="D192" s="66"/>
      <c r="E192" s="69"/>
      <c r="F192" s="72"/>
      <c r="G192" s="66"/>
      <c r="H192" s="66"/>
      <c r="I192" s="66"/>
      <c r="J192" s="66"/>
      <c r="K192" s="67"/>
      <c r="L192" s="62"/>
    </row>
    <row r="193" spans="1:12" ht="14.4" x14ac:dyDescent="0.3">
      <c r="A193" s="63"/>
      <c r="B193" s="70"/>
      <c r="C193" s="68"/>
      <c r="D193" s="66"/>
      <c r="E193" s="69"/>
      <c r="F193" s="72"/>
      <c r="G193" s="66"/>
      <c r="H193" s="66"/>
      <c r="I193" s="66"/>
      <c r="J193" s="66"/>
      <c r="K193" s="67"/>
      <c r="L193" s="62"/>
    </row>
    <row r="194" spans="1:12" ht="14.4" x14ac:dyDescent="0.3">
      <c r="A194" s="63"/>
      <c r="B194" s="70"/>
      <c r="C194" s="68"/>
      <c r="D194" s="66"/>
      <c r="E194" s="69"/>
      <c r="F194" s="72"/>
      <c r="G194" s="66"/>
      <c r="H194" s="66"/>
      <c r="I194" s="66"/>
      <c r="J194" s="66"/>
      <c r="K194" s="67"/>
      <c r="L194" s="62"/>
    </row>
    <row r="195" spans="1:12" ht="14.4" x14ac:dyDescent="0.3">
      <c r="A195" s="63"/>
      <c r="B195" s="70"/>
      <c r="C195" s="68"/>
      <c r="D195" s="66"/>
      <c r="E195" s="69"/>
      <c r="F195" s="72"/>
      <c r="G195" s="66"/>
      <c r="H195" s="66"/>
      <c r="I195" s="66"/>
      <c r="J195" s="66"/>
      <c r="K195" s="67"/>
      <c r="L195" s="62"/>
    </row>
    <row r="196" spans="1:12" ht="14.4" x14ac:dyDescent="0.3">
      <c r="A196" s="63"/>
      <c r="B196" s="70"/>
      <c r="C196" s="68"/>
      <c r="D196" s="66"/>
      <c r="E196" s="69"/>
      <c r="F196" s="72"/>
      <c r="G196" s="66"/>
      <c r="H196" s="66"/>
      <c r="I196" s="66"/>
      <c r="J196" s="66"/>
      <c r="K196" s="67"/>
      <c r="L196" s="62"/>
    </row>
    <row r="197" spans="1:12" ht="14.4" x14ac:dyDescent="0.3">
      <c r="A197" s="63"/>
      <c r="B197" s="70"/>
      <c r="C197" s="68"/>
      <c r="D197" s="66"/>
      <c r="E197" s="69"/>
      <c r="F197" s="72"/>
      <c r="G197" s="66"/>
      <c r="H197" s="66"/>
      <c r="I197" s="66"/>
      <c r="J197" s="66"/>
      <c r="K197" s="67"/>
      <c r="L197" s="62"/>
    </row>
    <row r="198" spans="1:12" ht="14.4" x14ac:dyDescent="0.3">
      <c r="A198" s="63"/>
      <c r="B198" s="70"/>
      <c r="C198" s="68"/>
      <c r="D198" s="66"/>
      <c r="E198" s="69"/>
      <c r="F198" s="72"/>
      <c r="G198" s="66"/>
      <c r="H198" s="66"/>
      <c r="I198" s="66"/>
      <c r="J198" s="66"/>
      <c r="K198" s="67"/>
      <c r="L198" s="62"/>
    </row>
    <row r="199" spans="1:12" ht="14.4" x14ac:dyDescent="0.3">
      <c r="A199" s="63"/>
      <c r="B199" s="70"/>
      <c r="C199" s="68"/>
      <c r="D199" s="66"/>
      <c r="E199" s="69"/>
      <c r="F199" s="72"/>
      <c r="G199" s="66"/>
      <c r="H199" s="66"/>
      <c r="I199" s="66"/>
      <c r="J199" s="66"/>
      <c r="K199" s="67"/>
      <c r="L199" s="62"/>
    </row>
    <row r="200" spans="1:12" ht="14.4" x14ac:dyDescent="0.3">
      <c r="A200" s="63"/>
      <c r="B200" s="70"/>
      <c r="C200" s="68"/>
      <c r="D200" s="66"/>
      <c r="E200" s="69"/>
      <c r="F200" s="72"/>
      <c r="G200" s="66"/>
      <c r="H200" s="66"/>
      <c r="I200" s="66"/>
      <c r="J200" s="66"/>
      <c r="K200" s="67"/>
      <c r="L200" s="62"/>
    </row>
    <row r="201" spans="1:12" ht="14.4" x14ac:dyDescent="0.3">
      <c r="A201" s="63"/>
      <c r="B201" s="70"/>
      <c r="C201" s="68"/>
      <c r="D201" s="66"/>
      <c r="E201" s="69"/>
      <c r="F201" s="72"/>
      <c r="G201" s="66"/>
      <c r="H201" s="66"/>
      <c r="I201" s="66"/>
      <c r="J201" s="66"/>
      <c r="K201" s="67"/>
      <c r="L201" s="62"/>
    </row>
    <row r="202" spans="1:12" ht="14.4" x14ac:dyDescent="0.3">
      <c r="A202" s="63"/>
      <c r="B202" s="70"/>
      <c r="C202" s="68"/>
      <c r="D202" s="66"/>
      <c r="E202" s="69"/>
      <c r="F202" s="72"/>
      <c r="G202" s="66"/>
      <c r="H202" s="66"/>
      <c r="I202" s="66"/>
      <c r="J202" s="66"/>
      <c r="K202" s="67"/>
      <c r="L202" s="62"/>
    </row>
    <row r="203" spans="1:12" ht="14.4" x14ac:dyDescent="0.3">
      <c r="A203" s="63"/>
      <c r="B203" s="70"/>
      <c r="C203" s="68"/>
      <c r="D203" s="66"/>
      <c r="E203" s="69"/>
      <c r="F203" s="72"/>
      <c r="G203" s="66"/>
      <c r="H203" s="66"/>
      <c r="I203" s="66"/>
      <c r="J203" s="66"/>
      <c r="K203" s="67"/>
      <c r="L203" s="62"/>
    </row>
    <row r="204" spans="1:12" ht="14.4" x14ac:dyDescent="0.3">
      <c r="A204" s="63"/>
      <c r="B204" s="70"/>
      <c r="C204" s="68"/>
      <c r="D204" s="66"/>
      <c r="E204" s="69"/>
      <c r="F204" s="72"/>
      <c r="G204" s="66"/>
      <c r="H204" s="66"/>
      <c r="I204" s="66"/>
      <c r="J204" s="66"/>
      <c r="K204" s="67"/>
      <c r="L204" s="62"/>
    </row>
    <row r="205" spans="1:12" ht="14.4" x14ac:dyDescent="0.3">
      <c r="A205" s="63"/>
      <c r="B205" s="70"/>
      <c r="C205" s="68"/>
      <c r="D205" s="66"/>
      <c r="E205" s="69"/>
      <c r="F205" s="72"/>
      <c r="G205" s="66"/>
      <c r="H205" s="66"/>
      <c r="I205" s="66"/>
      <c r="J205" s="66"/>
      <c r="K205" s="67"/>
      <c r="L205" s="62"/>
    </row>
    <row r="206" spans="1:12" ht="14.4" x14ac:dyDescent="0.3">
      <c r="A206" s="63"/>
      <c r="B206" s="70"/>
      <c r="C206" s="68"/>
      <c r="D206" s="66"/>
      <c r="E206" s="69"/>
      <c r="F206" s="72"/>
      <c r="G206" s="66"/>
      <c r="H206" s="66"/>
      <c r="I206" s="66"/>
      <c r="J206" s="66"/>
      <c r="K206" s="67"/>
      <c r="L206" s="62"/>
    </row>
    <row r="207" spans="1:12" ht="14.4" x14ac:dyDescent="0.3">
      <c r="A207" s="63"/>
      <c r="B207" s="70"/>
      <c r="C207" s="68"/>
      <c r="D207" s="66"/>
      <c r="E207" s="69"/>
      <c r="F207" s="72"/>
      <c r="G207" s="66"/>
      <c r="H207" s="66"/>
      <c r="I207" s="66"/>
      <c r="J207" s="66"/>
      <c r="K207" s="67"/>
      <c r="L207" s="62"/>
    </row>
    <row r="208" spans="1:12" ht="14.4" x14ac:dyDescent="0.3">
      <c r="A208" s="63"/>
      <c r="B208" s="70"/>
      <c r="C208" s="68"/>
      <c r="D208" s="66"/>
      <c r="E208" s="69"/>
      <c r="F208" s="72"/>
      <c r="G208" s="66"/>
      <c r="H208" s="66"/>
      <c r="I208" s="66"/>
      <c r="J208" s="66"/>
      <c r="K208" s="67"/>
      <c r="L208" s="62"/>
    </row>
    <row r="209" spans="1:12" ht="14.4" x14ac:dyDescent="0.3">
      <c r="A209" s="63"/>
      <c r="B209" s="70"/>
      <c r="C209" s="68"/>
      <c r="D209" s="66"/>
      <c r="E209" s="69"/>
      <c r="F209" s="72"/>
      <c r="G209" s="66"/>
      <c r="H209" s="66"/>
      <c r="I209" s="66"/>
      <c r="J209" s="66"/>
      <c r="K209" s="67"/>
      <c r="L209" s="62"/>
    </row>
    <row r="210" spans="1:12" ht="14.4" x14ac:dyDescent="0.3">
      <c r="A210" s="63"/>
      <c r="B210" s="70"/>
      <c r="C210" s="68"/>
      <c r="D210" s="66"/>
      <c r="E210" s="69"/>
      <c r="F210" s="72"/>
      <c r="G210" s="66"/>
      <c r="H210" s="66"/>
      <c r="I210" s="66"/>
      <c r="J210" s="66"/>
      <c r="K210" s="67"/>
      <c r="L210" s="62"/>
    </row>
    <row r="211" spans="1:12" ht="14.4" x14ac:dyDescent="0.3">
      <c r="A211" s="63"/>
      <c r="B211" s="70"/>
      <c r="C211" s="68"/>
      <c r="D211" s="66"/>
      <c r="E211" s="69"/>
      <c r="F211" s="72"/>
      <c r="G211" s="66"/>
      <c r="H211" s="66"/>
      <c r="I211" s="66"/>
      <c r="J211" s="66"/>
      <c r="K211" s="67"/>
      <c r="L211" s="62"/>
    </row>
    <row r="212" spans="1:12" ht="14.4" x14ac:dyDescent="0.3">
      <c r="A212" s="63"/>
      <c r="B212" s="70"/>
      <c r="C212" s="68"/>
      <c r="D212" s="66"/>
      <c r="E212" s="69"/>
      <c r="F212" s="72"/>
      <c r="G212" s="66"/>
      <c r="H212" s="66"/>
      <c r="I212" s="66"/>
      <c r="J212" s="66"/>
      <c r="K212" s="67"/>
      <c r="L212" s="62"/>
    </row>
    <row r="213" spans="1:12" ht="14.4" x14ac:dyDescent="0.3">
      <c r="A213" s="63"/>
      <c r="B213" s="70"/>
      <c r="C213" s="68"/>
      <c r="D213" s="66"/>
      <c r="E213" s="69"/>
      <c r="F213" s="72"/>
      <c r="G213" s="66"/>
      <c r="H213" s="66"/>
      <c r="I213" s="66"/>
      <c r="J213" s="66"/>
      <c r="K213" s="67"/>
      <c r="L213" s="62"/>
    </row>
    <row r="214" spans="1:12" ht="14.4" x14ac:dyDescent="0.3">
      <c r="A214" s="63"/>
      <c r="B214" s="70"/>
      <c r="C214" s="68"/>
      <c r="D214" s="66"/>
      <c r="E214" s="69"/>
      <c r="F214" s="72"/>
      <c r="G214" s="66"/>
      <c r="H214" s="66"/>
      <c r="I214" s="66"/>
      <c r="J214" s="66"/>
      <c r="K214" s="67"/>
      <c r="L214" s="62"/>
    </row>
    <row r="215" spans="1:12" ht="14.4" x14ac:dyDescent="0.3">
      <c r="A215" s="63"/>
      <c r="B215" s="70"/>
      <c r="C215" s="68"/>
      <c r="D215" s="66"/>
      <c r="E215" s="69"/>
      <c r="F215" s="72"/>
      <c r="G215" s="66"/>
      <c r="H215" s="66"/>
      <c r="I215" s="66"/>
      <c r="J215" s="66"/>
      <c r="K215" s="67"/>
      <c r="L215" s="62"/>
    </row>
    <row r="216" spans="1:12" ht="14.4" x14ac:dyDescent="0.3">
      <c r="A216" s="63"/>
      <c r="B216" s="70"/>
      <c r="C216" s="68"/>
      <c r="D216" s="66"/>
      <c r="E216" s="69"/>
      <c r="F216" s="72"/>
      <c r="G216" s="66"/>
      <c r="H216" s="66"/>
      <c r="I216" s="66"/>
      <c r="J216" s="66"/>
      <c r="K216" s="67"/>
      <c r="L216" s="62"/>
    </row>
    <row r="217" spans="1:12" ht="14.4" x14ac:dyDescent="0.3">
      <c r="A217" s="63"/>
      <c r="B217" s="70"/>
      <c r="C217" s="68"/>
      <c r="D217" s="66"/>
      <c r="E217" s="69"/>
      <c r="F217" s="72"/>
      <c r="G217" s="66"/>
      <c r="H217" s="66"/>
      <c r="I217" s="66"/>
      <c r="J217" s="66"/>
      <c r="K217" s="67"/>
      <c r="L217" s="62"/>
    </row>
    <row r="218" spans="1:12" ht="14.4" x14ac:dyDescent="0.3">
      <c r="A218" s="63"/>
      <c r="B218" s="70"/>
      <c r="C218" s="68"/>
      <c r="D218" s="66"/>
      <c r="E218" s="69"/>
      <c r="F218" s="72"/>
      <c r="G218" s="66"/>
      <c r="H218" s="66"/>
      <c r="I218" s="66"/>
      <c r="J218" s="66"/>
      <c r="K218" s="67"/>
      <c r="L218" s="62"/>
    </row>
    <row r="219" spans="1:12" ht="14.4" x14ac:dyDescent="0.3">
      <c r="A219" s="63"/>
      <c r="B219" s="70"/>
      <c r="C219" s="68"/>
      <c r="D219" s="66"/>
      <c r="E219" s="69"/>
      <c r="F219" s="72"/>
      <c r="G219" s="66"/>
      <c r="H219" s="66"/>
      <c r="I219" s="66"/>
      <c r="J219" s="66"/>
      <c r="K219" s="67"/>
      <c r="L219" s="62"/>
    </row>
    <row r="220" spans="1:12" ht="14.4" x14ac:dyDescent="0.3">
      <c r="A220" s="63"/>
      <c r="B220" s="70"/>
      <c r="C220" s="68"/>
      <c r="D220" s="66"/>
      <c r="E220" s="69"/>
      <c r="F220" s="72"/>
      <c r="G220" s="66"/>
      <c r="H220" s="66"/>
      <c r="I220" s="66"/>
      <c r="J220" s="66"/>
      <c r="K220" s="67"/>
      <c r="L220" s="62"/>
    </row>
    <row r="221" spans="1:12" ht="14.4" x14ac:dyDescent="0.3">
      <c r="A221" s="63"/>
      <c r="B221" s="70"/>
      <c r="C221" s="68"/>
      <c r="D221" s="66"/>
      <c r="E221" s="69"/>
      <c r="F221" s="72"/>
      <c r="G221" s="66"/>
      <c r="H221" s="66"/>
      <c r="I221" s="66"/>
      <c r="J221" s="66"/>
      <c r="K221" s="67"/>
      <c r="L221" s="62"/>
    </row>
    <row r="222" spans="1:12" ht="14.4" x14ac:dyDescent="0.3">
      <c r="A222" s="63"/>
      <c r="B222" s="70"/>
      <c r="C222" s="68"/>
      <c r="D222" s="66"/>
      <c r="E222" s="69"/>
      <c r="F222" s="72"/>
      <c r="G222" s="66"/>
      <c r="H222" s="66"/>
      <c r="I222" s="66"/>
      <c r="J222" s="66"/>
      <c r="K222" s="67"/>
      <c r="L222" s="62"/>
    </row>
    <row r="223" spans="1:12" ht="14.4" x14ac:dyDescent="0.3">
      <c r="A223" s="63"/>
      <c r="B223" s="70"/>
      <c r="C223" s="68"/>
      <c r="D223" s="66"/>
      <c r="E223" s="69"/>
      <c r="F223" s="72"/>
      <c r="G223" s="66"/>
      <c r="H223" s="66"/>
      <c r="I223" s="66"/>
      <c r="J223" s="66"/>
      <c r="K223" s="67"/>
      <c r="L223" s="62"/>
    </row>
    <row r="224" spans="1:12" ht="14.4" x14ac:dyDescent="0.3">
      <c r="A224" s="63"/>
      <c r="B224" s="70"/>
      <c r="C224" s="68"/>
      <c r="D224" s="66"/>
      <c r="E224" s="69"/>
      <c r="F224" s="72"/>
      <c r="G224" s="66"/>
      <c r="H224" s="66"/>
      <c r="I224" s="66"/>
      <c r="J224" s="66"/>
      <c r="K224" s="67"/>
      <c r="L224" s="62"/>
    </row>
    <row r="225" spans="1:12" ht="14.4" x14ac:dyDescent="0.3">
      <c r="A225" s="63"/>
      <c r="B225" s="70"/>
      <c r="C225" s="68"/>
      <c r="D225" s="66"/>
      <c r="E225" s="69"/>
      <c r="F225" s="72"/>
      <c r="G225" s="66"/>
      <c r="H225" s="66"/>
      <c r="I225" s="66"/>
      <c r="J225" s="66"/>
      <c r="K225" s="67"/>
      <c r="L225" s="62"/>
    </row>
    <row r="226" spans="1:12" ht="14.4" x14ac:dyDescent="0.3">
      <c r="A226" s="63"/>
      <c r="B226" s="70"/>
      <c r="C226" s="68"/>
      <c r="D226" s="66"/>
      <c r="E226" s="69"/>
      <c r="F226" s="72"/>
      <c r="G226" s="66"/>
      <c r="H226" s="66"/>
      <c r="I226" s="66"/>
      <c r="J226" s="66"/>
      <c r="K226" s="67"/>
      <c r="L226" s="62"/>
    </row>
    <row r="227" spans="1:12" ht="14.4" x14ac:dyDescent="0.3">
      <c r="A227" s="63"/>
      <c r="B227" s="70"/>
      <c r="C227" s="68"/>
      <c r="D227" s="66"/>
      <c r="E227" s="69"/>
      <c r="F227" s="72"/>
      <c r="G227" s="66"/>
      <c r="H227" s="66"/>
      <c r="I227" s="66"/>
      <c r="J227" s="66"/>
      <c r="K227" s="67"/>
      <c r="L227" s="62"/>
    </row>
    <row r="228" spans="1:12" ht="14.4" x14ac:dyDescent="0.3">
      <c r="A228" s="63"/>
      <c r="B228" s="70"/>
      <c r="C228" s="68"/>
      <c r="D228" s="66"/>
      <c r="E228" s="69"/>
      <c r="F228" s="72"/>
      <c r="G228" s="66"/>
      <c r="H228" s="66"/>
      <c r="I228" s="66"/>
      <c r="J228" s="66"/>
      <c r="K228" s="67"/>
      <c r="L228" s="62"/>
    </row>
    <row r="229" spans="1:12" ht="14.4" x14ac:dyDescent="0.3">
      <c r="A229" s="63"/>
      <c r="B229" s="70"/>
      <c r="C229" s="68"/>
      <c r="D229" s="66"/>
      <c r="E229" s="69"/>
      <c r="F229" s="72"/>
      <c r="G229" s="66"/>
      <c r="H229" s="66"/>
      <c r="I229" s="66"/>
      <c r="J229" s="66"/>
      <c r="K229" s="67"/>
      <c r="L229" s="62"/>
    </row>
    <row r="230" spans="1:12" ht="14.4" x14ac:dyDescent="0.3">
      <c r="A230" s="63"/>
      <c r="B230" s="70"/>
      <c r="C230" s="68"/>
      <c r="D230" s="66"/>
      <c r="E230" s="69"/>
      <c r="F230" s="72"/>
      <c r="G230" s="66"/>
      <c r="H230" s="66"/>
      <c r="I230" s="66"/>
      <c r="J230" s="66"/>
      <c r="K230" s="67"/>
      <c r="L230" s="62"/>
    </row>
    <row r="231" spans="1:12" ht="14.4" x14ac:dyDescent="0.3">
      <c r="A231" s="63"/>
      <c r="B231" s="70"/>
      <c r="C231" s="68"/>
      <c r="D231" s="66"/>
      <c r="E231" s="69"/>
      <c r="F231" s="72"/>
      <c r="G231" s="66"/>
      <c r="H231" s="66"/>
      <c r="I231" s="66"/>
      <c r="J231" s="66"/>
      <c r="K231" s="67"/>
      <c r="L231" s="62"/>
    </row>
    <row r="232" spans="1:12" ht="14.4" x14ac:dyDescent="0.3">
      <c r="A232" s="63"/>
      <c r="B232" s="70"/>
      <c r="C232" s="68"/>
      <c r="D232" s="66"/>
      <c r="E232" s="69"/>
      <c r="F232" s="72"/>
      <c r="G232" s="66"/>
      <c r="H232" s="66"/>
      <c r="I232" s="66"/>
      <c r="J232" s="66"/>
      <c r="K232" s="67"/>
      <c r="L232" s="62"/>
    </row>
    <row r="233" spans="1:12" ht="14.4" x14ac:dyDescent="0.3">
      <c r="A233" s="63"/>
      <c r="B233" s="70"/>
      <c r="C233" s="68"/>
      <c r="D233" s="66"/>
      <c r="E233" s="69"/>
      <c r="F233" s="72"/>
      <c r="G233" s="66"/>
      <c r="H233" s="66"/>
      <c r="I233" s="66"/>
      <c r="J233" s="66"/>
      <c r="K233" s="67"/>
      <c r="L233" s="62"/>
    </row>
    <row r="234" spans="1:12" ht="14.4" x14ac:dyDescent="0.3">
      <c r="A234" s="63"/>
      <c r="B234" s="70"/>
      <c r="C234" s="68"/>
      <c r="D234" s="66"/>
      <c r="E234" s="69"/>
      <c r="F234" s="72"/>
      <c r="G234" s="66"/>
      <c r="H234" s="66"/>
      <c r="I234" s="66"/>
      <c r="J234" s="66"/>
      <c r="K234" s="67"/>
      <c r="L234" s="62"/>
    </row>
    <row r="235" spans="1:12" ht="14.4" x14ac:dyDescent="0.3">
      <c r="A235" s="63"/>
      <c r="B235" s="70"/>
      <c r="C235" s="68"/>
      <c r="D235" s="66"/>
      <c r="E235" s="69"/>
      <c r="F235" s="72"/>
      <c r="G235" s="66"/>
      <c r="H235" s="66"/>
      <c r="I235" s="66"/>
      <c r="J235" s="66"/>
      <c r="K235" s="67"/>
      <c r="L235" s="62"/>
    </row>
    <row r="236" spans="1:12" ht="14.4" x14ac:dyDescent="0.3">
      <c r="A236" s="63"/>
      <c r="B236" s="70"/>
      <c r="C236" s="68"/>
      <c r="D236" s="66"/>
      <c r="E236" s="69"/>
      <c r="F236" s="72"/>
      <c r="G236" s="66"/>
      <c r="H236" s="66"/>
      <c r="I236" s="66"/>
      <c r="J236" s="66"/>
      <c r="K236" s="67"/>
      <c r="L236" s="62"/>
    </row>
    <row r="237" spans="1:12" ht="14.4" x14ac:dyDescent="0.3">
      <c r="A237" s="63"/>
      <c r="B237" s="70"/>
      <c r="C237" s="68"/>
      <c r="D237" s="66"/>
      <c r="E237" s="69"/>
      <c r="F237" s="72"/>
      <c r="G237" s="66"/>
      <c r="H237" s="66"/>
      <c r="I237" s="66"/>
      <c r="J237" s="66"/>
      <c r="K237" s="67"/>
      <c r="L237" s="62"/>
    </row>
    <row r="238" spans="1:12" ht="14.4" x14ac:dyDescent="0.3">
      <c r="A238" s="63"/>
      <c r="B238" s="70"/>
      <c r="C238" s="68"/>
      <c r="D238" s="66"/>
      <c r="E238" s="69"/>
      <c r="F238" s="72"/>
      <c r="G238" s="66"/>
      <c r="H238" s="66"/>
      <c r="I238" s="66"/>
      <c r="J238" s="66"/>
      <c r="K238" s="67"/>
      <c r="L238" s="62"/>
    </row>
    <row r="239" spans="1:12" ht="14.4" x14ac:dyDescent="0.3">
      <c r="A239" s="63"/>
      <c r="B239" s="70"/>
      <c r="C239" s="68"/>
      <c r="D239" s="66"/>
      <c r="E239" s="69"/>
      <c r="F239" s="72"/>
      <c r="G239" s="66"/>
      <c r="H239" s="66"/>
      <c r="I239" s="66"/>
      <c r="J239" s="66"/>
      <c r="K239" s="67"/>
      <c r="L239" s="62"/>
    </row>
    <row r="240" spans="1:12" ht="14.4" x14ac:dyDescent="0.3">
      <c r="A240" s="63"/>
      <c r="B240" s="70"/>
      <c r="C240" s="68"/>
      <c r="D240" s="66"/>
      <c r="E240" s="69"/>
      <c r="F240" s="72"/>
      <c r="G240" s="66"/>
      <c r="H240" s="66"/>
      <c r="I240" s="66"/>
      <c r="J240" s="66"/>
      <c r="K240" s="67"/>
      <c r="L240" s="62"/>
    </row>
    <row r="241" spans="1:12" ht="14.4" x14ac:dyDescent="0.3">
      <c r="A241" s="63"/>
      <c r="B241" s="70"/>
      <c r="C241" s="68"/>
      <c r="D241" s="66"/>
      <c r="E241" s="69"/>
      <c r="F241" s="72"/>
      <c r="G241" s="66"/>
      <c r="H241" s="66"/>
      <c r="I241" s="66"/>
      <c r="J241" s="66"/>
      <c r="K241" s="67"/>
      <c r="L241" s="62"/>
    </row>
    <row r="242" spans="1:12" ht="14.4" x14ac:dyDescent="0.3">
      <c r="A242" s="63"/>
      <c r="B242" s="70"/>
      <c r="C242" s="68"/>
      <c r="D242" s="66"/>
      <c r="E242" s="69"/>
      <c r="F242" s="72"/>
      <c r="G242" s="66"/>
      <c r="H242" s="66"/>
      <c r="I242" s="66"/>
      <c r="J242" s="66"/>
      <c r="K242" s="67"/>
      <c r="L242" s="62"/>
    </row>
    <row r="243" spans="1:12" ht="14.4" x14ac:dyDescent="0.3">
      <c r="A243" s="63"/>
      <c r="B243" s="70"/>
      <c r="C243" s="68"/>
      <c r="D243" s="66"/>
      <c r="E243" s="69"/>
      <c r="F243" s="72"/>
      <c r="G243" s="66"/>
      <c r="H243" s="66"/>
      <c r="I243" s="66"/>
      <c r="J243" s="66"/>
      <c r="K243" s="67"/>
      <c r="L243" s="62"/>
    </row>
    <row r="244" spans="1:12" ht="14.4" x14ac:dyDescent="0.3">
      <c r="A244" s="63"/>
      <c r="B244" s="70"/>
      <c r="C244" s="68"/>
      <c r="D244" s="66"/>
      <c r="E244" s="69"/>
      <c r="F244" s="72"/>
      <c r="G244" s="66"/>
      <c r="H244" s="66"/>
      <c r="I244" s="66"/>
      <c r="J244" s="66"/>
      <c r="K244" s="67"/>
      <c r="L244" s="62"/>
    </row>
    <row r="245" spans="1:12" ht="14.4" x14ac:dyDescent="0.3">
      <c r="A245" s="63"/>
      <c r="B245" s="70"/>
      <c r="C245" s="68"/>
      <c r="D245" s="66"/>
      <c r="E245" s="69"/>
      <c r="F245" s="72"/>
      <c r="G245" s="66"/>
      <c r="H245" s="66"/>
      <c r="I245" s="66"/>
      <c r="J245" s="66"/>
      <c r="K245" s="67"/>
      <c r="L245" s="62"/>
    </row>
    <row r="246" spans="1:12" ht="14.4" x14ac:dyDescent="0.3">
      <c r="A246" s="63"/>
      <c r="B246" s="70"/>
      <c r="C246" s="68"/>
      <c r="D246" s="66"/>
      <c r="E246" s="69"/>
      <c r="F246" s="72"/>
      <c r="G246" s="66"/>
      <c r="H246" s="66"/>
      <c r="I246" s="66"/>
      <c r="J246" s="66"/>
      <c r="K246" s="67"/>
      <c r="L246" s="62"/>
    </row>
    <row r="247" spans="1:12" ht="14.4" x14ac:dyDescent="0.3">
      <c r="A247" s="63"/>
      <c r="B247" s="70"/>
      <c r="C247" s="68"/>
      <c r="D247" s="66"/>
      <c r="E247" s="69"/>
      <c r="F247" s="72"/>
      <c r="G247" s="66"/>
      <c r="H247" s="66"/>
      <c r="I247" s="66"/>
      <c r="J247" s="66"/>
      <c r="K247" s="67"/>
      <c r="L247" s="62"/>
    </row>
    <row r="248" spans="1:12" ht="14.4" x14ac:dyDescent="0.3">
      <c r="A248" s="63"/>
      <c r="B248" s="70"/>
      <c r="C248" s="68"/>
      <c r="D248" s="66"/>
      <c r="E248" s="69"/>
      <c r="F248" s="72"/>
      <c r="G248" s="66"/>
      <c r="H248" s="66"/>
      <c r="I248" s="66"/>
      <c r="J248" s="66"/>
      <c r="K248" s="67"/>
      <c r="L248" s="62"/>
    </row>
    <row r="249" spans="1:12" ht="14.4" x14ac:dyDescent="0.3">
      <c r="A249" s="63"/>
      <c r="B249" s="70"/>
      <c r="C249" s="68"/>
      <c r="D249" s="66"/>
      <c r="E249" s="69"/>
      <c r="F249" s="72"/>
      <c r="G249" s="66"/>
      <c r="H249" s="66"/>
      <c r="I249" s="66"/>
      <c r="J249" s="66"/>
      <c r="K249" s="67"/>
      <c r="L249" s="62"/>
    </row>
    <row r="250" spans="1:12" ht="14.4" x14ac:dyDescent="0.3">
      <c r="A250" s="63"/>
      <c r="B250" s="70"/>
      <c r="C250" s="68"/>
      <c r="D250" s="66"/>
      <c r="E250" s="69"/>
      <c r="F250" s="72"/>
      <c r="G250" s="66"/>
      <c r="H250" s="66"/>
      <c r="I250" s="66"/>
      <c r="J250" s="66"/>
      <c r="K250" s="67"/>
      <c r="L250" s="62"/>
    </row>
    <row r="251" spans="1:12" ht="14.4" x14ac:dyDescent="0.3">
      <c r="A251" s="63"/>
      <c r="B251" s="70"/>
      <c r="C251" s="68"/>
      <c r="D251" s="66"/>
      <c r="E251" s="69"/>
      <c r="F251" s="72"/>
      <c r="G251" s="66"/>
      <c r="H251" s="66"/>
      <c r="I251" s="66"/>
      <c r="J251" s="66"/>
      <c r="K251" s="67"/>
      <c r="L251" s="62"/>
    </row>
    <row r="252" spans="1:12" ht="14.4" x14ac:dyDescent="0.3">
      <c r="A252" s="63"/>
      <c r="B252" s="70"/>
      <c r="C252" s="68"/>
      <c r="D252" s="66"/>
      <c r="E252" s="69"/>
      <c r="F252" s="72"/>
      <c r="G252" s="66"/>
      <c r="H252" s="66"/>
      <c r="I252" s="66"/>
      <c r="J252" s="66"/>
      <c r="K252" s="67"/>
      <c r="L252" s="62"/>
    </row>
    <row r="253" spans="1:12" ht="14.4" x14ac:dyDescent="0.3">
      <c r="A253" s="63"/>
      <c r="B253" s="70"/>
      <c r="C253" s="68"/>
      <c r="D253" s="66"/>
      <c r="E253" s="69"/>
      <c r="F253" s="72"/>
      <c r="G253" s="66"/>
      <c r="H253" s="66"/>
      <c r="I253" s="66"/>
      <c r="J253" s="66"/>
      <c r="K253" s="67"/>
      <c r="L253" s="62"/>
    </row>
    <row r="254" spans="1:12" ht="14.4" x14ac:dyDescent="0.3">
      <c r="A254" s="63"/>
      <c r="B254" s="70"/>
      <c r="C254" s="68"/>
      <c r="D254" s="66"/>
      <c r="E254" s="69"/>
      <c r="F254" s="72"/>
      <c r="G254" s="66"/>
      <c r="H254" s="66"/>
      <c r="I254" s="66"/>
      <c r="J254" s="66"/>
      <c r="K254" s="67"/>
      <c r="L254" s="62"/>
    </row>
    <row r="255" spans="1:12" ht="14.4" x14ac:dyDescent="0.3">
      <c r="A255" s="63"/>
      <c r="B255" s="70"/>
      <c r="C255" s="68"/>
      <c r="D255" s="66"/>
      <c r="E255" s="69"/>
      <c r="F255" s="72"/>
      <c r="G255" s="66"/>
      <c r="H255" s="66"/>
      <c r="I255" s="66"/>
      <c r="J255" s="66"/>
      <c r="K255" s="67"/>
      <c r="L255" s="62"/>
    </row>
    <row r="256" spans="1:12" ht="14.4" x14ac:dyDescent="0.3">
      <c r="A256" s="63"/>
      <c r="B256" s="70"/>
      <c r="C256" s="68"/>
      <c r="D256" s="66"/>
      <c r="E256" s="69"/>
      <c r="F256" s="72"/>
      <c r="G256" s="66"/>
      <c r="H256" s="66"/>
      <c r="I256" s="66"/>
      <c r="J256" s="66"/>
      <c r="K256" s="67"/>
      <c r="L256" s="62"/>
    </row>
    <row r="257" spans="1:12" ht="14.4" x14ac:dyDescent="0.3">
      <c r="A257" s="63"/>
      <c r="B257" s="70"/>
      <c r="C257" s="68"/>
      <c r="D257" s="66"/>
      <c r="E257" s="69"/>
      <c r="F257" s="72"/>
      <c r="G257" s="66"/>
      <c r="H257" s="66"/>
      <c r="I257" s="66"/>
      <c r="J257" s="66"/>
      <c r="K257" s="67"/>
      <c r="L257" s="62"/>
    </row>
    <row r="258" spans="1:12" ht="14.4" x14ac:dyDescent="0.3">
      <c r="A258" s="63"/>
      <c r="B258" s="70"/>
      <c r="C258" s="68"/>
      <c r="D258" s="66"/>
      <c r="E258" s="69"/>
      <c r="F258" s="72"/>
      <c r="G258" s="66"/>
      <c r="H258" s="66"/>
      <c r="I258" s="66"/>
      <c r="J258" s="66"/>
      <c r="K258" s="67"/>
      <c r="L258" s="62"/>
    </row>
    <row r="259" spans="1:12" ht="14.4" x14ac:dyDescent="0.3">
      <c r="A259" s="63"/>
      <c r="B259" s="70"/>
      <c r="C259" s="68"/>
      <c r="D259" s="66"/>
      <c r="E259" s="69"/>
      <c r="F259" s="72"/>
      <c r="G259" s="66"/>
      <c r="H259" s="66"/>
      <c r="I259" s="66"/>
      <c r="J259" s="66"/>
      <c r="K259" s="67"/>
      <c r="L259" s="62"/>
    </row>
    <row r="260" spans="1:12" ht="14.4" x14ac:dyDescent="0.3">
      <c r="A260" s="63"/>
      <c r="B260" s="70"/>
      <c r="C260" s="68"/>
      <c r="D260" s="66"/>
      <c r="E260" s="69"/>
      <c r="F260" s="72"/>
      <c r="G260" s="66"/>
      <c r="H260" s="66"/>
      <c r="I260" s="66"/>
      <c r="J260" s="66"/>
      <c r="K260" s="67"/>
      <c r="L260" s="62"/>
    </row>
    <row r="261" spans="1:12" ht="14.4" x14ac:dyDescent="0.3">
      <c r="A261" s="63"/>
      <c r="B261" s="70"/>
      <c r="C261" s="68"/>
      <c r="D261" s="66"/>
      <c r="E261" s="69"/>
      <c r="F261" s="72"/>
      <c r="G261" s="66"/>
      <c r="H261" s="66"/>
      <c r="I261" s="66"/>
      <c r="J261" s="66"/>
      <c r="K261" s="67"/>
      <c r="L261" s="62"/>
    </row>
    <row r="262" spans="1:12" ht="14.4" x14ac:dyDescent="0.3">
      <c r="A262" s="63"/>
      <c r="B262" s="70"/>
      <c r="C262" s="68"/>
      <c r="D262" s="66"/>
      <c r="E262" s="69"/>
      <c r="F262" s="72"/>
      <c r="G262" s="66"/>
      <c r="H262" s="66"/>
      <c r="I262" s="66"/>
      <c r="J262" s="66"/>
      <c r="K262" s="67"/>
      <c r="L262" s="62"/>
    </row>
    <row r="263" spans="1:12" ht="14.4" x14ac:dyDescent="0.3">
      <c r="A263" s="63"/>
      <c r="B263" s="70"/>
      <c r="C263" s="68"/>
      <c r="D263" s="66"/>
      <c r="E263" s="69"/>
      <c r="F263" s="72"/>
      <c r="G263" s="66"/>
      <c r="H263" s="66"/>
      <c r="I263" s="66"/>
      <c r="J263" s="66"/>
      <c r="K263" s="67"/>
      <c r="L263" s="62"/>
    </row>
    <row r="264" spans="1:12" ht="14.4" x14ac:dyDescent="0.3">
      <c r="A264" s="63"/>
      <c r="B264" s="70"/>
      <c r="C264" s="68"/>
      <c r="D264" s="66"/>
      <c r="E264" s="69"/>
      <c r="F264" s="72"/>
      <c r="G264" s="66"/>
      <c r="H264" s="66"/>
      <c r="I264" s="66"/>
      <c r="J264" s="66"/>
      <c r="K264" s="67"/>
      <c r="L264" s="62"/>
    </row>
    <row r="265" spans="1:12" ht="14.4" x14ac:dyDescent="0.3">
      <c r="A265" s="63"/>
      <c r="B265" s="70"/>
      <c r="C265" s="68"/>
      <c r="D265" s="66"/>
      <c r="E265" s="69"/>
      <c r="F265" s="72"/>
      <c r="G265" s="66"/>
      <c r="H265" s="66"/>
      <c r="I265" s="66"/>
      <c r="J265" s="66"/>
      <c r="K265" s="67"/>
      <c r="L265" s="62"/>
    </row>
    <row r="266" spans="1:12" ht="14.4" x14ac:dyDescent="0.3">
      <c r="A266" s="63"/>
      <c r="B266" s="70"/>
      <c r="C266" s="68"/>
      <c r="D266" s="66"/>
      <c r="E266" s="69"/>
      <c r="F266" s="72"/>
      <c r="G266" s="66"/>
      <c r="H266" s="66"/>
      <c r="I266" s="66"/>
      <c r="J266" s="66"/>
      <c r="K266" s="67"/>
      <c r="L266" s="62"/>
    </row>
    <row r="267" spans="1:12" ht="14.4" x14ac:dyDescent="0.3">
      <c r="A267" s="63"/>
      <c r="B267" s="70"/>
      <c r="C267" s="68"/>
      <c r="D267" s="66"/>
      <c r="E267" s="69"/>
      <c r="F267" s="72"/>
      <c r="G267" s="66"/>
      <c r="H267" s="66"/>
      <c r="I267" s="66"/>
      <c r="J267" s="66"/>
      <c r="K267" s="67"/>
      <c r="L267" s="62"/>
    </row>
    <row r="268" spans="1:12" ht="14.4" x14ac:dyDescent="0.3">
      <c r="A268" s="63"/>
      <c r="B268" s="70"/>
      <c r="C268" s="68"/>
      <c r="D268" s="66"/>
      <c r="E268" s="69"/>
      <c r="F268" s="72"/>
      <c r="G268" s="66"/>
      <c r="H268" s="66"/>
      <c r="I268" s="66"/>
      <c r="J268" s="66"/>
      <c r="K268" s="67"/>
      <c r="L268" s="62"/>
    </row>
    <row r="269" spans="1:12" ht="14.4" x14ac:dyDescent="0.3">
      <c r="A269" s="63"/>
      <c r="B269" s="70"/>
      <c r="C269" s="68"/>
      <c r="D269" s="66"/>
      <c r="E269" s="69"/>
      <c r="F269" s="72"/>
      <c r="G269" s="66"/>
      <c r="H269" s="66"/>
      <c r="I269" s="66"/>
      <c r="J269" s="66"/>
      <c r="K269" s="67"/>
      <c r="L269" s="62"/>
    </row>
    <row r="270" spans="1:12" ht="14.4" x14ac:dyDescent="0.3">
      <c r="A270" s="63"/>
      <c r="B270" s="70"/>
      <c r="C270" s="68"/>
      <c r="D270" s="66"/>
      <c r="E270" s="69"/>
      <c r="F270" s="72"/>
      <c r="G270" s="66"/>
      <c r="H270" s="66"/>
      <c r="I270" s="66"/>
      <c r="J270" s="66"/>
      <c r="K270" s="67"/>
      <c r="L270" s="62"/>
    </row>
    <row r="271" spans="1:12" ht="14.4" x14ac:dyDescent="0.3">
      <c r="A271" s="63"/>
      <c r="B271" s="70"/>
      <c r="C271" s="68"/>
      <c r="D271" s="66"/>
      <c r="E271" s="69"/>
      <c r="F271" s="72"/>
      <c r="G271" s="66"/>
      <c r="H271" s="66"/>
      <c r="I271" s="66"/>
      <c r="J271" s="66"/>
      <c r="K271" s="67"/>
      <c r="L271" s="62"/>
    </row>
    <row r="272" spans="1:12" ht="14.4" x14ac:dyDescent="0.3">
      <c r="A272" s="63"/>
      <c r="B272" s="70"/>
      <c r="C272" s="68"/>
      <c r="D272" s="66"/>
      <c r="E272" s="69"/>
      <c r="F272" s="72"/>
      <c r="G272" s="66"/>
      <c r="H272" s="66"/>
      <c r="I272" s="66"/>
      <c r="J272" s="66"/>
      <c r="K272" s="67"/>
      <c r="L272" s="62"/>
    </row>
    <row r="273" spans="1:12" ht="14.4" x14ac:dyDescent="0.3">
      <c r="A273" s="63"/>
      <c r="B273" s="70"/>
      <c r="C273" s="68"/>
      <c r="D273" s="66"/>
      <c r="E273" s="69"/>
      <c r="F273" s="72"/>
      <c r="G273" s="66"/>
      <c r="H273" s="66"/>
      <c r="I273" s="66"/>
      <c r="J273" s="66"/>
      <c r="K273" s="67"/>
      <c r="L273" s="62"/>
    </row>
    <row r="274" spans="1:12" ht="14.4" x14ac:dyDescent="0.3">
      <c r="A274" s="63"/>
      <c r="B274" s="70"/>
      <c r="C274" s="68"/>
      <c r="D274" s="66"/>
      <c r="E274" s="69"/>
      <c r="F274" s="72"/>
      <c r="G274" s="66"/>
      <c r="H274" s="66"/>
      <c r="I274" s="66"/>
      <c r="J274" s="66"/>
      <c r="K274" s="67"/>
      <c r="L274" s="62"/>
    </row>
    <row r="275" spans="1:12" ht="14.4" x14ac:dyDescent="0.3">
      <c r="A275" s="63"/>
      <c r="B275" s="70"/>
      <c r="C275" s="68"/>
      <c r="D275" s="66"/>
      <c r="E275" s="69"/>
      <c r="F275" s="72"/>
      <c r="G275" s="66"/>
      <c r="H275" s="66"/>
      <c r="I275" s="66"/>
      <c r="J275" s="66"/>
      <c r="K275" s="67"/>
      <c r="L275" s="62"/>
    </row>
    <row r="276" spans="1:12" ht="14.4" x14ac:dyDescent="0.3">
      <c r="A276" s="63"/>
      <c r="B276" s="70"/>
      <c r="C276" s="68"/>
      <c r="D276" s="66"/>
      <c r="E276" s="69"/>
      <c r="F276" s="72"/>
      <c r="G276" s="66"/>
      <c r="H276" s="66"/>
      <c r="I276" s="66"/>
      <c r="J276" s="66"/>
      <c r="K276" s="67"/>
      <c r="L276" s="62"/>
    </row>
    <row r="277" spans="1:12" ht="14.4" x14ac:dyDescent="0.3">
      <c r="A277" s="63"/>
      <c r="B277" s="70"/>
      <c r="C277" s="68"/>
      <c r="D277" s="66"/>
      <c r="E277" s="69"/>
      <c r="F277" s="72"/>
      <c r="G277" s="66"/>
      <c r="H277" s="66"/>
      <c r="I277" s="66"/>
      <c r="J277" s="66"/>
      <c r="K277" s="67"/>
      <c r="L277" s="62"/>
    </row>
    <row r="278" spans="1:12" ht="14.4" x14ac:dyDescent="0.3">
      <c r="A278" s="63"/>
      <c r="B278" s="70"/>
      <c r="C278" s="68"/>
      <c r="D278" s="66"/>
      <c r="E278" s="69"/>
      <c r="F278" s="72"/>
      <c r="G278" s="66"/>
      <c r="H278" s="66"/>
      <c r="I278" s="66"/>
      <c r="J278" s="66"/>
      <c r="K278" s="67"/>
      <c r="L278" s="62"/>
    </row>
    <row r="279" spans="1:12" ht="14.4" x14ac:dyDescent="0.3">
      <c r="A279" s="63"/>
      <c r="B279" s="70"/>
      <c r="C279" s="68"/>
      <c r="D279" s="66"/>
      <c r="E279" s="69"/>
      <c r="F279" s="72"/>
      <c r="G279" s="66"/>
      <c r="H279" s="66"/>
      <c r="I279" s="66"/>
      <c r="J279" s="66"/>
      <c r="K279" s="67"/>
      <c r="L279" s="62"/>
    </row>
    <row r="280" spans="1:12" ht="14.4" x14ac:dyDescent="0.3">
      <c r="A280" s="63"/>
      <c r="B280" s="70"/>
      <c r="C280" s="68"/>
      <c r="D280" s="66"/>
      <c r="E280" s="69"/>
      <c r="F280" s="72"/>
      <c r="G280" s="66"/>
      <c r="H280" s="66"/>
      <c r="I280" s="66"/>
      <c r="J280" s="66"/>
      <c r="K280" s="67"/>
      <c r="L280" s="62"/>
    </row>
    <row r="281" spans="1:12" ht="14.4" x14ac:dyDescent="0.3">
      <c r="A281" s="63"/>
      <c r="B281" s="70"/>
      <c r="C281" s="68"/>
      <c r="D281" s="66"/>
      <c r="E281" s="69"/>
      <c r="F281" s="72"/>
      <c r="G281" s="66"/>
      <c r="H281" s="66"/>
      <c r="I281" s="66"/>
      <c r="J281" s="66"/>
      <c r="K281" s="67"/>
      <c r="L281" s="62"/>
    </row>
    <row r="282" spans="1:12" ht="14.4" x14ac:dyDescent="0.3">
      <c r="A282" s="63"/>
      <c r="B282" s="70"/>
      <c r="C282" s="68"/>
      <c r="D282" s="66"/>
      <c r="E282" s="69"/>
      <c r="F282" s="72"/>
      <c r="G282" s="66"/>
      <c r="H282" s="66"/>
      <c r="I282" s="66"/>
      <c r="J282" s="66"/>
      <c r="K282" s="67"/>
      <c r="L282" s="62"/>
    </row>
    <row r="283" spans="1:12" ht="14.4" x14ac:dyDescent="0.3">
      <c r="A283" s="63"/>
      <c r="B283" s="70"/>
      <c r="C283" s="68"/>
      <c r="D283" s="66"/>
      <c r="E283" s="69"/>
      <c r="F283" s="72"/>
      <c r="G283" s="66"/>
      <c r="H283" s="66"/>
      <c r="I283" s="66"/>
      <c r="J283" s="66"/>
      <c r="K283" s="67"/>
      <c r="L283" s="62"/>
    </row>
    <row r="284" spans="1:12" ht="14.4" x14ac:dyDescent="0.3">
      <c r="A284" s="63"/>
      <c r="B284" s="70"/>
      <c r="C284" s="68"/>
      <c r="D284" s="66"/>
      <c r="E284" s="69"/>
      <c r="F284" s="72"/>
      <c r="G284" s="66"/>
      <c r="H284" s="66"/>
      <c r="I284" s="66"/>
      <c r="J284" s="66"/>
      <c r="K284" s="67"/>
      <c r="L284" s="62"/>
    </row>
    <row r="285" spans="1:12" ht="14.4" x14ac:dyDescent="0.3">
      <c r="A285" s="63"/>
      <c r="B285" s="70"/>
      <c r="C285" s="68"/>
      <c r="D285" s="66"/>
      <c r="E285" s="69"/>
      <c r="F285" s="72"/>
      <c r="G285" s="66"/>
      <c r="H285" s="66"/>
      <c r="I285" s="66"/>
      <c r="J285" s="66"/>
      <c r="K285" s="67"/>
      <c r="L285" s="62"/>
    </row>
    <row r="286" spans="1:12" ht="14.4" x14ac:dyDescent="0.3">
      <c r="A286" s="63"/>
      <c r="B286" s="70"/>
      <c r="C286" s="68"/>
      <c r="D286" s="66"/>
      <c r="E286" s="69"/>
      <c r="F286" s="72"/>
      <c r="G286" s="66"/>
      <c r="H286" s="66"/>
      <c r="I286" s="66"/>
      <c r="J286" s="66"/>
      <c r="K286" s="67"/>
      <c r="L286" s="62"/>
    </row>
    <row r="287" spans="1:12" ht="14.4" x14ac:dyDescent="0.3">
      <c r="A287" s="63"/>
      <c r="B287" s="70"/>
      <c r="C287" s="68"/>
      <c r="D287" s="66"/>
      <c r="E287" s="69"/>
      <c r="F287" s="72"/>
      <c r="G287" s="66"/>
      <c r="H287" s="66"/>
      <c r="I287" s="66"/>
      <c r="J287" s="66"/>
      <c r="K287" s="67"/>
      <c r="L287" s="62"/>
    </row>
    <row r="288" spans="1:12" ht="14.4" x14ac:dyDescent="0.3">
      <c r="A288" s="63"/>
      <c r="B288" s="70"/>
      <c r="C288" s="68"/>
      <c r="D288" s="66"/>
      <c r="E288" s="69"/>
      <c r="F288" s="72"/>
      <c r="G288" s="66"/>
      <c r="H288" s="66"/>
      <c r="I288" s="66"/>
      <c r="J288" s="66"/>
      <c r="K288" s="67"/>
      <c r="L288" s="62"/>
    </row>
    <row r="289" spans="1:12" ht="14.4" x14ac:dyDescent="0.3">
      <c r="A289" s="63"/>
      <c r="B289" s="70"/>
      <c r="C289" s="68"/>
      <c r="D289" s="66"/>
      <c r="E289" s="69"/>
      <c r="F289" s="72"/>
      <c r="G289" s="66"/>
      <c r="H289" s="66"/>
      <c r="I289" s="66"/>
      <c r="J289" s="66"/>
      <c r="K289" s="67"/>
      <c r="L289" s="62"/>
    </row>
    <row r="290" spans="1:12" ht="14.4" x14ac:dyDescent="0.3">
      <c r="A290" s="63"/>
      <c r="B290" s="70"/>
      <c r="C290" s="68"/>
      <c r="D290" s="66"/>
      <c r="E290" s="69"/>
      <c r="F290" s="72"/>
      <c r="G290" s="66"/>
      <c r="H290" s="66"/>
      <c r="I290" s="66"/>
      <c r="J290" s="66"/>
      <c r="K290" s="67"/>
      <c r="L290" s="62"/>
    </row>
    <row r="291" spans="1:12" ht="14.4" x14ac:dyDescent="0.3">
      <c r="A291" s="63"/>
      <c r="B291" s="70"/>
      <c r="C291" s="68"/>
      <c r="D291" s="66"/>
      <c r="E291" s="69"/>
      <c r="F291" s="72"/>
      <c r="G291" s="66"/>
      <c r="H291" s="66"/>
      <c r="I291" s="66"/>
      <c r="J291" s="66"/>
      <c r="K291" s="67"/>
      <c r="L291" s="62"/>
    </row>
    <row r="292" spans="1:12" ht="14.4" x14ac:dyDescent="0.3">
      <c r="A292" s="63"/>
      <c r="B292" s="70"/>
      <c r="C292" s="68"/>
      <c r="D292" s="66"/>
      <c r="E292" s="69"/>
      <c r="F292" s="72"/>
      <c r="G292" s="66"/>
      <c r="H292" s="66"/>
      <c r="I292" s="66"/>
      <c r="J292" s="66"/>
      <c r="K292" s="67"/>
      <c r="L292" s="62"/>
    </row>
    <row r="293" spans="1:12" ht="14.4" x14ac:dyDescent="0.3">
      <c r="A293" s="63"/>
      <c r="B293" s="70"/>
      <c r="C293" s="68"/>
      <c r="D293" s="66"/>
      <c r="E293" s="69"/>
      <c r="F293" s="72"/>
      <c r="G293" s="66"/>
      <c r="H293" s="66"/>
      <c r="I293" s="66"/>
      <c r="J293" s="66"/>
      <c r="K293" s="67"/>
      <c r="L293" s="62"/>
    </row>
    <row r="294" spans="1:12" ht="14.4" x14ac:dyDescent="0.3">
      <c r="A294" s="63"/>
      <c r="B294" s="70"/>
      <c r="C294" s="68"/>
      <c r="D294" s="66"/>
      <c r="E294" s="69"/>
      <c r="F294" s="72"/>
      <c r="G294" s="66"/>
      <c r="H294" s="66"/>
      <c r="I294" s="66"/>
      <c r="J294" s="66"/>
      <c r="K294" s="67"/>
      <c r="L294" s="62"/>
    </row>
    <row r="295" spans="1:12" ht="14.4" x14ac:dyDescent="0.3">
      <c r="A295" s="63"/>
      <c r="B295" s="70"/>
      <c r="C295" s="68"/>
      <c r="D295" s="66"/>
      <c r="E295" s="69"/>
      <c r="F295" s="72"/>
      <c r="G295" s="66"/>
      <c r="H295" s="66"/>
      <c r="I295" s="66"/>
      <c r="J295" s="66"/>
      <c r="K295" s="67"/>
      <c r="L295" s="62"/>
    </row>
    <row r="296" spans="1:12" ht="14.4" x14ac:dyDescent="0.3">
      <c r="A296" s="63"/>
      <c r="B296" s="70"/>
      <c r="C296" s="68"/>
      <c r="D296" s="66"/>
      <c r="E296" s="69"/>
      <c r="F296" s="72"/>
      <c r="G296" s="66"/>
      <c r="H296" s="66"/>
      <c r="I296" s="66"/>
      <c r="J296" s="66"/>
      <c r="K296" s="67"/>
      <c r="L296" s="62"/>
    </row>
    <row r="297" spans="1:12" ht="14.4" x14ac:dyDescent="0.3">
      <c r="A297" s="63"/>
      <c r="B297" s="70"/>
      <c r="C297" s="68"/>
      <c r="D297" s="66"/>
      <c r="E297" s="69"/>
      <c r="F297" s="72"/>
      <c r="G297" s="66"/>
      <c r="H297" s="66"/>
      <c r="I297" s="66"/>
      <c r="J297" s="66"/>
      <c r="K297" s="67"/>
      <c r="L297" s="62"/>
    </row>
    <row r="298" spans="1:12" ht="14.4" x14ac:dyDescent="0.3">
      <c r="A298" s="63"/>
      <c r="B298" s="70"/>
      <c r="C298" s="68"/>
      <c r="D298" s="66"/>
      <c r="E298" s="69"/>
      <c r="F298" s="72"/>
      <c r="G298" s="66"/>
      <c r="H298" s="66"/>
      <c r="I298" s="66"/>
      <c r="J298" s="66"/>
      <c r="K298" s="67"/>
      <c r="L298" s="62"/>
    </row>
    <row r="299" spans="1:12" ht="14.4" x14ac:dyDescent="0.3">
      <c r="A299" s="63"/>
      <c r="B299" s="70"/>
      <c r="C299" s="68"/>
      <c r="D299" s="66"/>
      <c r="E299" s="69"/>
      <c r="F299" s="72"/>
      <c r="G299" s="66"/>
      <c r="H299" s="66"/>
      <c r="I299" s="66"/>
      <c r="J299" s="66"/>
      <c r="K299" s="67"/>
      <c r="L299" s="62"/>
    </row>
    <row r="300" spans="1:12" ht="14.4" x14ac:dyDescent="0.3">
      <c r="A300" s="63"/>
      <c r="B300" s="70"/>
      <c r="C300" s="68"/>
      <c r="D300" s="66"/>
      <c r="E300" s="69"/>
      <c r="F300" s="72"/>
      <c r="G300" s="66"/>
      <c r="H300" s="66"/>
      <c r="I300" s="66"/>
      <c r="J300" s="66"/>
      <c r="K300" s="67"/>
      <c r="L300" s="62"/>
    </row>
    <row r="301" spans="1:12" ht="14.4" x14ac:dyDescent="0.3">
      <c r="A301" s="63"/>
      <c r="B301" s="70"/>
      <c r="C301" s="68"/>
      <c r="D301" s="66"/>
      <c r="E301" s="69"/>
      <c r="F301" s="72"/>
      <c r="G301" s="66"/>
      <c r="H301" s="66"/>
      <c r="I301" s="66"/>
      <c r="J301" s="66"/>
      <c r="K301" s="67"/>
      <c r="L301" s="62"/>
    </row>
    <row r="302" spans="1:12" ht="14.4" x14ac:dyDescent="0.3">
      <c r="A302" s="63"/>
      <c r="B302" s="70"/>
      <c r="C302" s="68"/>
      <c r="D302" s="66"/>
      <c r="E302" s="69"/>
      <c r="F302" s="72"/>
      <c r="G302" s="66"/>
      <c r="H302" s="66"/>
      <c r="I302" s="66"/>
      <c r="J302" s="66"/>
      <c r="K302" s="67"/>
      <c r="L302" s="62"/>
    </row>
    <row r="303" spans="1:12" ht="14.4" x14ac:dyDescent="0.3">
      <c r="A303" s="63"/>
      <c r="B303" s="70"/>
      <c r="C303" s="68"/>
      <c r="D303" s="66"/>
      <c r="E303" s="69"/>
      <c r="F303" s="72"/>
      <c r="G303" s="66"/>
      <c r="H303" s="66"/>
      <c r="I303" s="66"/>
      <c r="J303" s="66"/>
      <c r="K303" s="67"/>
      <c r="L303" s="62"/>
    </row>
    <row r="304" spans="1:12" ht="14.4" x14ac:dyDescent="0.3">
      <c r="A304" s="63"/>
      <c r="B304" s="70"/>
      <c r="C304" s="68"/>
      <c r="D304" s="66"/>
      <c r="E304" s="69"/>
      <c r="F304" s="72"/>
      <c r="G304" s="66"/>
      <c r="H304" s="66"/>
      <c r="I304" s="66"/>
      <c r="J304" s="66"/>
      <c r="K304" s="67"/>
      <c r="L304" s="62"/>
    </row>
    <row r="305" spans="1:12" ht="14.4" x14ac:dyDescent="0.3">
      <c r="A305" s="63"/>
      <c r="B305" s="70"/>
      <c r="C305" s="68"/>
      <c r="D305" s="66"/>
      <c r="E305" s="69"/>
      <c r="F305" s="72"/>
      <c r="G305" s="66"/>
      <c r="H305" s="66"/>
      <c r="I305" s="66"/>
      <c r="J305" s="66"/>
      <c r="K305" s="67"/>
      <c r="L305" s="62"/>
    </row>
    <row r="306" spans="1:12" ht="14.4" x14ac:dyDescent="0.3">
      <c r="A306" s="63"/>
      <c r="B306" s="70"/>
      <c r="C306" s="68"/>
      <c r="D306" s="66"/>
      <c r="E306" s="69"/>
      <c r="F306" s="72"/>
      <c r="G306" s="66"/>
      <c r="H306" s="66"/>
      <c r="I306" s="66"/>
      <c r="J306" s="66"/>
      <c r="K306" s="67"/>
      <c r="L306" s="62"/>
    </row>
    <row r="307" spans="1:12" ht="14.4" x14ac:dyDescent="0.3">
      <c r="A307" s="63"/>
      <c r="B307" s="70"/>
      <c r="C307" s="68"/>
      <c r="D307" s="66"/>
      <c r="E307" s="69"/>
      <c r="F307" s="72"/>
      <c r="G307" s="66"/>
      <c r="H307" s="66"/>
      <c r="I307" s="66"/>
      <c r="J307" s="66"/>
      <c r="K307" s="67"/>
      <c r="L307" s="62"/>
    </row>
    <row r="308" spans="1:12" ht="14.4" x14ac:dyDescent="0.3">
      <c r="A308" s="63"/>
      <c r="B308" s="70"/>
      <c r="C308" s="68"/>
      <c r="D308" s="66"/>
      <c r="E308" s="69"/>
      <c r="F308" s="72"/>
      <c r="G308" s="66"/>
      <c r="H308" s="66"/>
      <c r="I308" s="66"/>
      <c r="J308" s="66"/>
      <c r="K308" s="67"/>
      <c r="L308" s="62"/>
    </row>
    <row r="309" spans="1:12" ht="14.4" x14ac:dyDescent="0.3">
      <c r="A309" s="63"/>
      <c r="B309" s="70"/>
      <c r="C309" s="68"/>
      <c r="D309" s="66"/>
      <c r="E309" s="69"/>
      <c r="F309" s="72"/>
      <c r="G309" s="66"/>
      <c r="H309" s="66"/>
      <c r="I309" s="66"/>
      <c r="J309" s="66"/>
      <c r="K309" s="67"/>
      <c r="L309" s="62"/>
    </row>
    <row r="310" spans="1:12" ht="14.4" x14ac:dyDescent="0.3">
      <c r="A310" s="63"/>
      <c r="B310" s="70"/>
      <c r="C310" s="68"/>
      <c r="D310" s="66"/>
      <c r="E310" s="69"/>
      <c r="F310" s="72"/>
      <c r="G310" s="66"/>
      <c r="H310" s="66"/>
      <c r="I310" s="66"/>
      <c r="J310" s="66"/>
      <c r="K310" s="67"/>
      <c r="L310" s="62"/>
    </row>
    <row r="311" spans="1:12" ht="14.4" x14ac:dyDescent="0.3">
      <c r="A311" s="63"/>
      <c r="B311" s="70"/>
      <c r="C311" s="68"/>
      <c r="D311" s="66"/>
      <c r="E311" s="69"/>
      <c r="F311" s="72"/>
      <c r="G311" s="66"/>
      <c r="H311" s="66"/>
      <c r="I311" s="66"/>
      <c r="J311" s="66"/>
      <c r="K311" s="67"/>
      <c r="L311" s="62"/>
    </row>
    <row r="312" spans="1:12" ht="14.4" x14ac:dyDescent="0.3">
      <c r="A312" s="63"/>
      <c r="B312" s="70"/>
      <c r="C312" s="68"/>
      <c r="D312" s="66"/>
      <c r="E312" s="69"/>
      <c r="F312" s="72"/>
      <c r="G312" s="66"/>
      <c r="H312" s="66"/>
      <c r="I312" s="66"/>
      <c r="J312" s="66"/>
      <c r="K312" s="67"/>
      <c r="L312" s="62"/>
    </row>
    <row r="313" spans="1:12" ht="14.4" x14ac:dyDescent="0.3">
      <c r="A313" s="63"/>
      <c r="B313" s="70"/>
      <c r="C313" s="68"/>
      <c r="D313" s="66"/>
      <c r="E313" s="69"/>
      <c r="F313" s="72"/>
      <c r="G313" s="66"/>
      <c r="H313" s="66"/>
      <c r="I313" s="66"/>
      <c r="J313" s="66"/>
      <c r="K313" s="67"/>
      <c r="L313" s="62"/>
    </row>
    <row r="314" spans="1:12" ht="14.4" x14ac:dyDescent="0.3">
      <c r="A314" s="63"/>
      <c r="B314" s="70"/>
      <c r="C314" s="68"/>
      <c r="D314" s="66"/>
      <c r="E314" s="69"/>
      <c r="F314" s="72"/>
      <c r="G314" s="66"/>
      <c r="H314" s="66"/>
      <c r="I314" s="66"/>
      <c r="J314" s="66"/>
      <c r="K314" s="67"/>
      <c r="L314" s="62"/>
    </row>
    <row r="315" spans="1:12" ht="14.4" x14ac:dyDescent="0.3">
      <c r="A315" s="63"/>
      <c r="B315" s="70"/>
      <c r="C315" s="68"/>
      <c r="D315" s="66"/>
      <c r="E315" s="69"/>
      <c r="F315" s="72"/>
      <c r="G315" s="66"/>
      <c r="H315" s="66"/>
      <c r="I315" s="66"/>
      <c r="J315" s="66"/>
      <c r="K315" s="67"/>
      <c r="L315" s="62"/>
    </row>
    <row r="316" spans="1:12" ht="14.4" x14ac:dyDescent="0.3">
      <c r="A316" s="63"/>
      <c r="B316" s="70"/>
      <c r="C316" s="68"/>
      <c r="D316" s="66"/>
      <c r="E316" s="69"/>
      <c r="F316" s="72"/>
      <c r="G316" s="66"/>
      <c r="H316" s="66"/>
      <c r="I316" s="66"/>
      <c r="J316" s="66"/>
      <c r="K316" s="67"/>
      <c r="L316" s="62"/>
    </row>
    <row r="317" spans="1:12" ht="14.4" x14ac:dyDescent="0.3">
      <c r="A317" s="63"/>
      <c r="B317" s="70"/>
      <c r="C317" s="68"/>
      <c r="D317" s="66"/>
      <c r="E317" s="69"/>
      <c r="F317" s="72"/>
      <c r="G317" s="66"/>
      <c r="H317" s="66"/>
      <c r="I317" s="66"/>
      <c r="J317" s="66"/>
      <c r="K317" s="67"/>
      <c r="L317" s="62"/>
    </row>
    <row r="318" spans="1:12" ht="14.4" x14ac:dyDescent="0.3">
      <c r="A318" s="63"/>
      <c r="B318" s="70"/>
      <c r="C318" s="68"/>
      <c r="D318" s="66"/>
      <c r="E318" s="69"/>
      <c r="F318" s="72"/>
      <c r="G318" s="66"/>
      <c r="H318" s="66"/>
      <c r="I318" s="66"/>
      <c r="J318" s="66"/>
      <c r="K318" s="67"/>
      <c r="L318" s="62"/>
    </row>
    <row r="319" spans="1:12" ht="14.4" x14ac:dyDescent="0.3">
      <c r="A319" s="63"/>
      <c r="B319" s="70"/>
      <c r="C319" s="68"/>
      <c r="D319" s="66"/>
      <c r="E319" s="69"/>
      <c r="F319" s="72"/>
      <c r="G319" s="66"/>
      <c r="H319" s="66"/>
      <c r="I319" s="66"/>
      <c r="J319" s="66"/>
      <c r="K319" s="67"/>
      <c r="L319" s="62"/>
    </row>
    <row r="320" spans="1:12" ht="14.4" x14ac:dyDescent="0.3">
      <c r="A320" s="63"/>
      <c r="B320" s="70"/>
      <c r="C320" s="68"/>
      <c r="D320" s="66"/>
      <c r="E320" s="69"/>
      <c r="F320" s="72"/>
      <c r="G320" s="66"/>
      <c r="H320" s="66"/>
      <c r="I320" s="66"/>
      <c r="J320" s="66"/>
      <c r="K320" s="67"/>
      <c r="L320" s="62"/>
    </row>
    <row r="321" spans="1:12" ht="14.4" x14ac:dyDescent="0.3">
      <c r="A321" s="63"/>
      <c r="B321" s="70"/>
      <c r="C321" s="68"/>
      <c r="D321" s="66"/>
      <c r="E321" s="69"/>
      <c r="F321" s="72"/>
      <c r="G321" s="66"/>
      <c r="H321" s="66"/>
      <c r="I321" s="66"/>
      <c r="J321" s="66"/>
      <c r="K321" s="67"/>
      <c r="L321" s="62"/>
    </row>
    <row r="322" spans="1:12" ht="14.4" x14ac:dyDescent="0.3">
      <c r="A322" s="63"/>
      <c r="B322" s="70"/>
      <c r="C322" s="68"/>
      <c r="D322" s="66"/>
      <c r="E322" s="69"/>
      <c r="F322" s="72"/>
      <c r="G322" s="66"/>
      <c r="H322" s="66"/>
      <c r="I322" s="66"/>
      <c r="J322" s="66"/>
      <c r="K322" s="67"/>
      <c r="L322" s="62"/>
    </row>
    <row r="323" spans="1:12" ht="14.4" x14ac:dyDescent="0.3">
      <c r="A323" s="63"/>
      <c r="B323" s="70"/>
      <c r="C323" s="68"/>
      <c r="D323" s="66"/>
      <c r="E323" s="69"/>
      <c r="F323" s="72"/>
      <c r="G323" s="66"/>
      <c r="H323" s="66"/>
      <c r="I323" s="66"/>
      <c r="J323" s="66"/>
      <c r="K323" s="67"/>
      <c r="L323" s="62"/>
    </row>
    <row r="324" spans="1:12" ht="14.4" x14ac:dyDescent="0.3">
      <c r="A324" s="63"/>
      <c r="B324" s="70"/>
      <c r="C324" s="68"/>
      <c r="D324" s="66"/>
      <c r="E324" s="69"/>
      <c r="F324" s="72"/>
      <c r="G324" s="66"/>
      <c r="H324" s="66"/>
      <c r="I324" s="66"/>
      <c r="J324" s="66"/>
      <c r="K324" s="67"/>
      <c r="L324" s="62"/>
    </row>
    <row r="325" spans="1:12" ht="14.4" x14ac:dyDescent="0.3">
      <c r="A325" s="63"/>
      <c r="B325" s="70"/>
      <c r="C325" s="68"/>
      <c r="D325" s="66"/>
      <c r="E325" s="69"/>
      <c r="F325" s="72"/>
      <c r="G325" s="66"/>
      <c r="H325" s="66"/>
      <c r="I325" s="66"/>
      <c r="J325" s="66"/>
      <c r="K325" s="67"/>
      <c r="L325" s="62"/>
    </row>
    <row r="326" spans="1:12" ht="14.4" x14ac:dyDescent="0.3">
      <c r="A326" s="63"/>
      <c r="B326" s="70"/>
      <c r="C326" s="68"/>
      <c r="D326" s="66"/>
      <c r="E326" s="69"/>
      <c r="F326" s="72"/>
      <c r="G326" s="66"/>
      <c r="H326" s="66"/>
      <c r="I326" s="66"/>
      <c r="J326" s="66"/>
      <c r="K326" s="67"/>
      <c r="L326" s="62"/>
    </row>
    <row r="327" spans="1:12" ht="14.4" x14ac:dyDescent="0.3">
      <c r="A327" s="63"/>
      <c r="B327" s="70"/>
      <c r="C327" s="68"/>
      <c r="D327" s="66"/>
      <c r="E327" s="69"/>
      <c r="F327" s="72"/>
      <c r="G327" s="66"/>
      <c r="H327" s="66"/>
      <c r="I327" s="66"/>
      <c r="J327" s="66"/>
      <c r="K327" s="67"/>
      <c r="L327" s="62"/>
    </row>
    <row r="328" spans="1:12" ht="14.4" x14ac:dyDescent="0.3">
      <c r="A328" s="63"/>
      <c r="B328" s="70"/>
      <c r="C328" s="68"/>
      <c r="D328" s="66"/>
      <c r="E328" s="69"/>
      <c r="F328" s="72"/>
      <c r="G328" s="66"/>
      <c r="H328" s="66"/>
      <c r="I328" s="66"/>
      <c r="J328" s="66"/>
      <c r="K328" s="67"/>
      <c r="L328" s="62"/>
    </row>
    <row r="329" spans="1:12" ht="14.4" x14ac:dyDescent="0.3">
      <c r="A329" s="63"/>
      <c r="B329" s="70"/>
      <c r="C329" s="68"/>
      <c r="D329" s="66"/>
      <c r="E329" s="69"/>
      <c r="F329" s="72"/>
      <c r="G329" s="66"/>
      <c r="H329" s="66"/>
      <c r="I329" s="66"/>
      <c r="J329" s="66"/>
      <c r="K329" s="67"/>
      <c r="L329" s="62"/>
    </row>
    <row r="330" spans="1:12" ht="14.4" x14ac:dyDescent="0.3">
      <c r="A330" s="63"/>
      <c r="B330" s="70"/>
      <c r="C330" s="68"/>
      <c r="D330" s="66"/>
      <c r="E330" s="69"/>
      <c r="F330" s="72"/>
      <c r="G330" s="66"/>
      <c r="H330" s="66"/>
      <c r="I330" s="66"/>
      <c r="J330" s="66"/>
      <c r="K330" s="67"/>
      <c r="L330" s="62"/>
    </row>
    <row r="331" spans="1:12" ht="14.4" x14ac:dyDescent="0.3">
      <c r="A331" s="63"/>
      <c r="B331" s="70"/>
      <c r="C331" s="68"/>
      <c r="D331" s="66"/>
      <c r="E331" s="69"/>
      <c r="F331" s="72"/>
      <c r="G331" s="66"/>
      <c r="H331" s="66"/>
      <c r="I331" s="66"/>
      <c r="J331" s="66"/>
      <c r="K331" s="67"/>
      <c r="L331" s="62"/>
    </row>
    <row r="332" spans="1:12" ht="14.4" x14ac:dyDescent="0.3">
      <c r="A332" s="63"/>
      <c r="B332" s="70"/>
      <c r="C332" s="68"/>
      <c r="D332" s="66"/>
      <c r="E332" s="69"/>
      <c r="F332" s="72"/>
      <c r="G332" s="66"/>
      <c r="H332" s="66"/>
      <c r="I332" s="66"/>
      <c r="J332" s="66"/>
      <c r="K332" s="67"/>
      <c r="L332" s="62"/>
    </row>
    <row r="333" spans="1:12" ht="14.4" x14ac:dyDescent="0.3">
      <c r="A333" s="63"/>
      <c r="B333" s="70"/>
      <c r="C333" s="68"/>
      <c r="D333" s="66"/>
      <c r="E333" s="69"/>
      <c r="F333" s="72"/>
      <c r="G333" s="66"/>
      <c r="H333" s="66"/>
      <c r="I333" s="66"/>
      <c r="J333" s="66"/>
      <c r="K333" s="67"/>
      <c r="L333" s="62"/>
    </row>
    <row r="334" spans="1:12" ht="14.4" x14ac:dyDescent="0.3">
      <c r="A334" s="63"/>
      <c r="B334" s="70"/>
      <c r="C334" s="68"/>
      <c r="D334" s="66"/>
      <c r="E334" s="69"/>
      <c r="F334" s="72"/>
      <c r="G334" s="66"/>
      <c r="H334" s="66"/>
      <c r="I334" s="66"/>
      <c r="J334" s="66"/>
      <c r="K334" s="67"/>
      <c r="L334" s="62"/>
    </row>
    <row r="335" spans="1:12" ht="14.4" x14ac:dyDescent="0.3">
      <c r="A335" s="63"/>
      <c r="B335" s="70"/>
      <c r="C335" s="68"/>
      <c r="D335" s="66"/>
      <c r="E335" s="69"/>
      <c r="F335" s="72"/>
      <c r="G335" s="66"/>
      <c r="H335" s="66"/>
      <c r="I335" s="66"/>
      <c r="J335" s="66"/>
      <c r="K335" s="67"/>
      <c r="L335" s="62"/>
    </row>
    <row r="336" spans="1:12" ht="14.4" x14ac:dyDescent="0.3">
      <c r="A336" s="63"/>
      <c r="B336" s="70"/>
      <c r="C336" s="68"/>
      <c r="D336" s="66"/>
      <c r="E336" s="69"/>
      <c r="F336" s="72"/>
      <c r="G336" s="66"/>
      <c r="H336" s="66"/>
      <c r="I336" s="66"/>
      <c r="J336" s="66"/>
      <c r="K336" s="67"/>
      <c r="L336" s="62"/>
    </row>
    <row r="337" spans="1:12" ht="14.4" x14ac:dyDescent="0.3">
      <c r="A337" s="63"/>
      <c r="B337" s="70"/>
      <c r="C337" s="68"/>
      <c r="D337" s="66"/>
      <c r="E337" s="69"/>
      <c r="F337" s="72"/>
      <c r="G337" s="66"/>
      <c r="H337" s="66"/>
      <c r="I337" s="66"/>
      <c r="J337" s="66"/>
      <c r="K337" s="67"/>
      <c r="L337" s="62"/>
    </row>
    <row r="338" spans="1:12" ht="14.4" x14ac:dyDescent="0.3">
      <c r="A338" s="63"/>
      <c r="B338" s="70"/>
      <c r="C338" s="68"/>
      <c r="D338" s="66"/>
      <c r="E338" s="69"/>
      <c r="F338" s="72"/>
      <c r="G338" s="66"/>
      <c r="H338" s="66"/>
      <c r="I338" s="66"/>
      <c r="J338" s="66"/>
      <c r="K338" s="67"/>
      <c r="L338" s="62"/>
    </row>
    <row r="339" spans="1:12" ht="14.4" x14ac:dyDescent="0.3">
      <c r="A339" s="63"/>
      <c r="B339" s="70"/>
      <c r="C339" s="68"/>
      <c r="D339" s="66"/>
      <c r="E339" s="69"/>
      <c r="F339" s="72"/>
      <c r="G339" s="66"/>
      <c r="H339" s="66"/>
      <c r="I339" s="66"/>
      <c r="J339" s="66"/>
      <c r="K339" s="67"/>
      <c r="L339" s="62"/>
    </row>
    <row r="340" spans="1:12" ht="14.4" x14ac:dyDescent="0.3">
      <c r="A340" s="63"/>
      <c r="B340" s="70"/>
      <c r="C340" s="68"/>
      <c r="D340" s="66"/>
      <c r="E340" s="69"/>
      <c r="F340" s="72"/>
      <c r="G340" s="66"/>
      <c r="H340" s="66"/>
      <c r="I340" s="66"/>
      <c r="J340" s="66"/>
      <c r="K340" s="67"/>
      <c r="L340" s="62"/>
    </row>
    <row r="341" spans="1:12" ht="14.4" x14ac:dyDescent="0.3">
      <c r="A341" s="63"/>
      <c r="B341" s="70"/>
      <c r="C341" s="68"/>
      <c r="D341" s="66"/>
      <c r="E341" s="69"/>
      <c r="F341" s="72"/>
      <c r="G341" s="66"/>
      <c r="H341" s="66"/>
      <c r="I341" s="66"/>
      <c r="J341" s="66"/>
      <c r="K341" s="67"/>
      <c r="L341" s="62"/>
    </row>
    <row r="342" spans="1:12" ht="14.4" x14ac:dyDescent="0.3">
      <c r="A342" s="63"/>
      <c r="B342" s="70"/>
      <c r="C342" s="68"/>
      <c r="D342" s="66"/>
      <c r="E342" s="69"/>
      <c r="F342" s="72"/>
      <c r="G342" s="66"/>
      <c r="H342" s="66"/>
      <c r="I342" s="66"/>
      <c r="J342" s="66"/>
      <c r="K342" s="67"/>
      <c r="L342" s="62"/>
    </row>
    <row r="343" spans="1:12" ht="14.4" x14ac:dyDescent="0.3">
      <c r="A343" s="63"/>
      <c r="B343" s="70"/>
      <c r="C343" s="68"/>
      <c r="D343" s="66"/>
      <c r="E343" s="69"/>
      <c r="F343" s="72"/>
      <c r="G343" s="66"/>
      <c r="H343" s="66"/>
      <c r="I343" s="66"/>
      <c r="J343" s="66"/>
      <c r="K343" s="67"/>
      <c r="L343" s="62"/>
    </row>
    <row r="344" spans="1:12" ht="14.4" x14ac:dyDescent="0.3">
      <c r="A344" s="63"/>
      <c r="B344" s="70"/>
      <c r="C344" s="68"/>
      <c r="D344" s="66"/>
      <c r="E344" s="69"/>
      <c r="F344" s="72"/>
      <c r="G344" s="66"/>
      <c r="H344" s="66"/>
      <c r="I344" s="66"/>
      <c r="J344" s="66"/>
      <c r="K344" s="67"/>
      <c r="L344" s="62"/>
    </row>
    <row r="345" spans="1:12" ht="14.4" x14ac:dyDescent="0.3">
      <c r="A345" s="63"/>
      <c r="B345" s="70"/>
      <c r="C345" s="68"/>
      <c r="D345" s="66"/>
      <c r="E345" s="69"/>
      <c r="F345" s="72"/>
      <c r="G345" s="66"/>
      <c r="H345" s="66"/>
      <c r="I345" s="66"/>
      <c r="J345" s="66"/>
      <c r="K345" s="67"/>
      <c r="L345" s="62"/>
    </row>
    <row r="346" spans="1:12" ht="14.4" x14ac:dyDescent="0.3">
      <c r="A346" s="63"/>
      <c r="B346" s="70"/>
      <c r="C346" s="68"/>
      <c r="D346" s="66"/>
      <c r="E346" s="69"/>
      <c r="F346" s="72"/>
      <c r="G346" s="66"/>
      <c r="H346" s="66"/>
      <c r="I346" s="66"/>
      <c r="J346" s="66"/>
      <c r="K346" s="67"/>
      <c r="L346" s="62"/>
    </row>
    <row r="347" spans="1:12" ht="14.4" x14ac:dyDescent="0.3">
      <c r="A347" s="63"/>
      <c r="B347" s="70"/>
      <c r="C347" s="68"/>
      <c r="D347" s="66"/>
      <c r="E347" s="69"/>
      <c r="F347" s="72"/>
      <c r="G347" s="66"/>
      <c r="H347" s="66"/>
      <c r="I347" s="66"/>
      <c r="J347" s="66"/>
      <c r="K347" s="67"/>
      <c r="L347" s="62"/>
    </row>
    <row r="348" spans="1:12" ht="14.4" x14ac:dyDescent="0.3">
      <c r="A348" s="63"/>
      <c r="B348" s="70"/>
      <c r="C348" s="68"/>
      <c r="D348" s="66"/>
      <c r="E348" s="69"/>
      <c r="F348" s="72"/>
      <c r="G348" s="66"/>
      <c r="H348" s="66"/>
      <c r="I348" s="66"/>
      <c r="J348" s="66"/>
      <c r="K348" s="67"/>
      <c r="L348" s="62"/>
    </row>
    <row r="349" spans="1:12" ht="14.4" x14ac:dyDescent="0.3">
      <c r="A349" s="63"/>
      <c r="B349" s="70"/>
      <c r="C349" s="68"/>
      <c r="D349" s="66"/>
      <c r="E349" s="69"/>
      <c r="F349" s="72"/>
      <c r="G349" s="66"/>
      <c r="H349" s="66"/>
      <c r="I349" s="66"/>
      <c r="J349" s="66"/>
      <c r="K349" s="67"/>
      <c r="L349" s="62"/>
    </row>
    <row r="350" spans="1:12" ht="14.4" x14ac:dyDescent="0.3">
      <c r="A350" s="63"/>
      <c r="B350" s="70"/>
      <c r="C350" s="68"/>
      <c r="D350" s="66"/>
      <c r="E350" s="69"/>
      <c r="F350" s="72"/>
      <c r="G350" s="66"/>
      <c r="H350" s="66"/>
      <c r="I350" s="66"/>
      <c r="J350" s="66"/>
      <c r="K350" s="67"/>
      <c r="L350" s="62"/>
    </row>
    <row r="351" spans="1:12" ht="14.4" x14ac:dyDescent="0.3">
      <c r="A351" s="63"/>
      <c r="B351" s="70"/>
      <c r="C351" s="68"/>
      <c r="D351" s="66"/>
      <c r="E351" s="69"/>
      <c r="F351" s="72"/>
      <c r="G351" s="66"/>
      <c r="H351" s="66"/>
      <c r="I351" s="66"/>
      <c r="J351" s="66"/>
      <c r="K351" s="67"/>
      <c r="L351" s="62"/>
    </row>
    <row r="352" spans="1:12" ht="14.4" x14ac:dyDescent="0.3">
      <c r="A352" s="63"/>
      <c r="B352" s="70"/>
      <c r="C352" s="68"/>
      <c r="D352" s="66"/>
      <c r="E352" s="69"/>
      <c r="F352" s="72"/>
      <c r="G352" s="66"/>
      <c r="H352" s="66"/>
      <c r="I352" s="66"/>
      <c r="J352" s="66"/>
      <c r="K352" s="67"/>
      <c r="L352" s="62"/>
    </row>
    <row r="353" spans="1:12" ht="14.4" x14ac:dyDescent="0.3">
      <c r="A353" s="63"/>
      <c r="B353" s="70"/>
      <c r="C353" s="68"/>
      <c r="D353" s="66"/>
      <c r="E353" s="69"/>
      <c r="F353" s="72"/>
      <c r="G353" s="66"/>
      <c r="H353" s="66"/>
      <c r="I353" s="66"/>
      <c r="J353" s="66"/>
      <c r="K353" s="67"/>
      <c r="L353" s="62"/>
    </row>
    <row r="354" spans="1:12" ht="14.4" x14ac:dyDescent="0.3">
      <c r="A354" s="63"/>
      <c r="B354" s="70"/>
      <c r="C354" s="68"/>
      <c r="D354" s="66"/>
      <c r="E354" s="69"/>
      <c r="F354" s="72"/>
      <c r="G354" s="66"/>
      <c r="H354" s="66"/>
      <c r="I354" s="66"/>
      <c r="J354" s="66"/>
      <c r="K354" s="67"/>
      <c r="L354" s="62"/>
    </row>
    <row r="355" spans="1:12" ht="14.4" x14ac:dyDescent="0.3">
      <c r="A355" s="63"/>
      <c r="B355" s="70"/>
      <c r="C355" s="68"/>
      <c r="D355" s="66"/>
      <c r="E355" s="69"/>
      <c r="F355" s="72"/>
      <c r="G355" s="66"/>
      <c r="H355" s="66"/>
      <c r="I355" s="66"/>
      <c r="J355" s="66"/>
      <c r="K355" s="67"/>
      <c r="L355" s="62"/>
    </row>
    <row r="356" spans="1:12" ht="14.4" x14ac:dyDescent="0.3">
      <c r="A356" s="63"/>
      <c r="B356" s="70"/>
      <c r="C356" s="68"/>
      <c r="D356" s="66"/>
      <c r="E356" s="69"/>
      <c r="F356" s="72"/>
      <c r="G356" s="66"/>
      <c r="H356" s="66"/>
      <c r="I356" s="66"/>
      <c r="J356" s="66"/>
      <c r="K356" s="67"/>
      <c r="L356" s="62"/>
    </row>
    <row r="357" spans="1:12" ht="14.4" x14ac:dyDescent="0.3">
      <c r="A357" s="63"/>
      <c r="B357" s="70"/>
      <c r="C357" s="68"/>
      <c r="D357" s="66"/>
      <c r="E357" s="69"/>
      <c r="F357" s="72"/>
      <c r="G357" s="66"/>
      <c r="H357" s="66"/>
      <c r="I357" s="66"/>
      <c r="J357" s="66"/>
      <c r="K357" s="67"/>
      <c r="L357" s="62"/>
    </row>
    <row r="358" spans="1:12" ht="14.4" x14ac:dyDescent="0.3">
      <c r="A358" s="63"/>
      <c r="B358" s="70"/>
      <c r="C358" s="68"/>
      <c r="D358" s="66"/>
      <c r="E358" s="69"/>
      <c r="F358" s="72"/>
      <c r="G358" s="66"/>
      <c r="H358" s="66"/>
      <c r="I358" s="66"/>
      <c r="J358" s="66"/>
      <c r="K358" s="67"/>
      <c r="L358" s="62"/>
    </row>
    <row r="359" spans="1:12" ht="14.4" x14ac:dyDescent="0.3">
      <c r="A359" s="63"/>
      <c r="B359" s="70"/>
      <c r="C359" s="68"/>
      <c r="D359" s="66"/>
      <c r="E359" s="69"/>
      <c r="F359" s="72"/>
      <c r="G359" s="66"/>
      <c r="H359" s="66"/>
      <c r="I359" s="66"/>
      <c r="J359" s="66"/>
      <c r="K359" s="67"/>
      <c r="L359" s="62"/>
    </row>
    <row r="360" spans="1:12" ht="14.4" x14ac:dyDescent="0.3">
      <c r="A360" s="63"/>
      <c r="B360" s="70"/>
      <c r="C360" s="68"/>
      <c r="D360" s="66"/>
      <c r="E360" s="69"/>
      <c r="F360" s="72"/>
      <c r="G360" s="66"/>
      <c r="H360" s="66"/>
      <c r="I360" s="66"/>
      <c r="J360" s="66"/>
      <c r="K360" s="67"/>
      <c r="L360" s="62"/>
    </row>
    <row r="361" spans="1:12" ht="14.4" x14ac:dyDescent="0.3">
      <c r="A361" s="63"/>
      <c r="B361" s="70"/>
      <c r="C361" s="68"/>
      <c r="D361" s="66"/>
      <c r="E361" s="69"/>
      <c r="F361" s="72"/>
      <c r="G361" s="66"/>
      <c r="H361" s="66"/>
      <c r="I361" s="66"/>
      <c r="J361" s="66"/>
      <c r="K361" s="67"/>
      <c r="L361" s="62"/>
    </row>
    <row r="362" spans="1:12" ht="14.4" x14ac:dyDescent="0.3">
      <c r="A362" s="63"/>
      <c r="B362" s="70"/>
      <c r="C362" s="68"/>
      <c r="D362" s="66"/>
      <c r="E362" s="69"/>
      <c r="F362" s="72"/>
      <c r="G362" s="66"/>
      <c r="H362" s="66"/>
      <c r="I362" s="66"/>
      <c r="J362" s="66"/>
      <c r="K362" s="67"/>
      <c r="L362" s="62"/>
    </row>
    <row r="363" spans="1:12" ht="14.4" x14ac:dyDescent="0.3">
      <c r="A363" s="63"/>
      <c r="B363" s="70"/>
      <c r="C363" s="68"/>
      <c r="D363" s="66"/>
      <c r="E363" s="69"/>
      <c r="F363" s="72"/>
      <c r="G363" s="66"/>
      <c r="H363" s="66"/>
      <c r="I363" s="66"/>
      <c r="J363" s="66"/>
      <c r="K363" s="67"/>
      <c r="L363" s="62"/>
    </row>
    <row r="364" spans="1:12" ht="14.4" x14ac:dyDescent="0.3">
      <c r="A364" s="63"/>
      <c r="B364" s="70"/>
      <c r="C364" s="68"/>
      <c r="D364" s="66"/>
      <c r="E364" s="69"/>
      <c r="F364" s="72"/>
      <c r="G364" s="66"/>
      <c r="H364" s="66"/>
      <c r="I364" s="66"/>
      <c r="J364" s="66"/>
      <c r="K364" s="67"/>
      <c r="L364" s="62"/>
    </row>
    <row r="365" spans="1:12" ht="14.4" x14ac:dyDescent="0.3">
      <c r="A365" s="63"/>
      <c r="B365" s="70"/>
      <c r="C365" s="68"/>
      <c r="D365" s="66"/>
      <c r="E365" s="69"/>
      <c r="F365" s="72"/>
      <c r="G365" s="66"/>
      <c r="H365" s="66"/>
      <c r="I365" s="66"/>
      <c r="J365" s="66"/>
      <c r="K365" s="67"/>
      <c r="L365" s="62"/>
    </row>
    <row r="366" spans="1:12" ht="14.4" x14ac:dyDescent="0.3">
      <c r="A366" s="63"/>
      <c r="B366" s="70"/>
      <c r="C366" s="68"/>
      <c r="D366" s="66"/>
      <c r="E366" s="69"/>
      <c r="F366" s="72"/>
      <c r="G366" s="66"/>
      <c r="H366" s="66"/>
      <c r="I366" s="66"/>
      <c r="J366" s="66"/>
      <c r="K366" s="67"/>
      <c r="L366" s="62"/>
    </row>
    <row r="367" spans="1:12" ht="14.4" x14ac:dyDescent="0.3">
      <c r="A367" s="63"/>
      <c r="B367" s="70"/>
      <c r="C367" s="68"/>
      <c r="D367" s="66"/>
      <c r="E367" s="69"/>
      <c r="F367" s="72"/>
      <c r="G367" s="66"/>
      <c r="H367" s="66"/>
      <c r="I367" s="66"/>
      <c r="J367" s="66"/>
      <c r="K367" s="67"/>
      <c r="L367" s="62"/>
    </row>
    <row r="368" spans="1:12" ht="14.4" x14ac:dyDescent="0.3">
      <c r="A368" s="63"/>
      <c r="B368" s="70"/>
      <c r="C368" s="68"/>
      <c r="D368" s="66"/>
      <c r="E368" s="69"/>
      <c r="F368" s="72"/>
      <c r="G368" s="66"/>
      <c r="H368" s="66"/>
      <c r="I368" s="66"/>
      <c r="J368" s="66"/>
      <c r="K368" s="67"/>
      <c r="L368" s="62"/>
    </row>
    <row r="369" spans="1:12" ht="14.4" x14ac:dyDescent="0.3">
      <c r="A369" s="63"/>
      <c r="B369" s="70"/>
      <c r="C369" s="68"/>
      <c r="D369" s="66"/>
      <c r="E369" s="69"/>
      <c r="F369" s="72"/>
      <c r="G369" s="66"/>
      <c r="H369" s="66"/>
      <c r="I369" s="66"/>
      <c r="J369" s="66"/>
      <c r="K369" s="67"/>
      <c r="L369" s="62"/>
    </row>
    <row r="370" spans="1:12" ht="14.4" x14ac:dyDescent="0.3">
      <c r="A370" s="63"/>
      <c r="B370" s="70"/>
      <c r="C370" s="68"/>
      <c r="D370" s="66"/>
      <c r="E370" s="69"/>
      <c r="F370" s="72"/>
      <c r="G370" s="66"/>
      <c r="H370" s="66"/>
      <c r="I370" s="66"/>
      <c r="J370" s="66"/>
      <c r="K370" s="67"/>
      <c r="L370" s="62"/>
    </row>
    <row r="371" spans="1:12" ht="14.4" x14ac:dyDescent="0.3">
      <c r="A371" s="63"/>
      <c r="B371" s="70"/>
      <c r="C371" s="68"/>
      <c r="D371" s="66"/>
      <c r="E371" s="69"/>
      <c r="F371" s="72"/>
      <c r="G371" s="66"/>
      <c r="H371" s="66"/>
      <c r="I371" s="66"/>
      <c r="J371" s="66"/>
      <c r="K371" s="67"/>
      <c r="L371" s="62"/>
    </row>
    <row r="372" spans="1:12" ht="14.4" x14ac:dyDescent="0.3">
      <c r="A372" s="63"/>
      <c r="B372" s="70"/>
      <c r="C372" s="68"/>
      <c r="D372" s="66"/>
      <c r="E372" s="69"/>
      <c r="F372" s="72"/>
      <c r="G372" s="66"/>
      <c r="H372" s="66"/>
      <c r="I372" s="66"/>
      <c r="J372" s="66"/>
      <c r="K372" s="67"/>
      <c r="L372" s="62"/>
    </row>
    <row r="373" spans="1:12" ht="14.4" x14ac:dyDescent="0.3">
      <c r="A373" s="63"/>
      <c r="B373" s="70"/>
      <c r="C373" s="68"/>
      <c r="D373" s="66"/>
      <c r="E373" s="69"/>
      <c r="F373" s="72"/>
      <c r="G373" s="66"/>
      <c r="H373" s="66"/>
      <c r="I373" s="66"/>
      <c r="J373" s="66"/>
      <c r="K373" s="67"/>
      <c r="L373" s="62"/>
    </row>
    <row r="374" spans="1:12" ht="14.4" x14ac:dyDescent="0.3">
      <c r="A374" s="63"/>
      <c r="B374" s="70"/>
      <c r="C374" s="68"/>
      <c r="D374" s="66"/>
      <c r="E374" s="69"/>
      <c r="F374" s="72"/>
      <c r="G374" s="66"/>
      <c r="H374" s="66"/>
      <c r="I374" s="66"/>
      <c r="J374" s="66"/>
      <c r="K374" s="67"/>
      <c r="L374" s="62"/>
    </row>
    <row r="375" spans="1:12" ht="14.4" x14ac:dyDescent="0.3">
      <c r="A375" s="63"/>
      <c r="B375" s="70"/>
      <c r="C375" s="68"/>
      <c r="D375" s="66"/>
      <c r="E375" s="69"/>
      <c r="F375" s="72"/>
      <c r="G375" s="66"/>
      <c r="H375" s="66"/>
      <c r="I375" s="66"/>
      <c r="J375" s="66"/>
      <c r="K375" s="67"/>
      <c r="L375" s="62"/>
    </row>
    <row r="376" spans="1:12" ht="14.4" x14ac:dyDescent="0.3">
      <c r="A376" s="63"/>
      <c r="B376" s="70"/>
      <c r="C376" s="68"/>
      <c r="D376" s="66"/>
      <c r="E376" s="69"/>
      <c r="F376" s="72"/>
      <c r="G376" s="66"/>
      <c r="H376" s="66"/>
      <c r="I376" s="66"/>
      <c r="J376" s="66"/>
      <c r="K376" s="67"/>
      <c r="L376" s="62"/>
    </row>
    <row r="377" spans="1:12" ht="14.4" x14ac:dyDescent="0.3">
      <c r="A377" s="63"/>
      <c r="B377" s="70"/>
      <c r="C377" s="68"/>
      <c r="D377" s="66"/>
      <c r="E377" s="69"/>
      <c r="F377" s="72"/>
      <c r="G377" s="66"/>
      <c r="H377" s="66"/>
      <c r="I377" s="66"/>
      <c r="J377" s="66"/>
      <c r="K377" s="67"/>
      <c r="L377" s="62"/>
    </row>
    <row r="378" spans="1:12" ht="14.4" x14ac:dyDescent="0.3">
      <c r="A378" s="63"/>
      <c r="B378" s="70"/>
      <c r="C378" s="68"/>
      <c r="D378" s="66"/>
      <c r="E378" s="69"/>
      <c r="F378" s="72"/>
      <c r="G378" s="66"/>
      <c r="H378" s="66"/>
      <c r="I378" s="66"/>
      <c r="J378" s="66"/>
      <c r="K378" s="67"/>
      <c r="L378" s="62"/>
    </row>
    <row r="379" spans="1:12" ht="14.4" x14ac:dyDescent="0.3">
      <c r="A379" s="63"/>
      <c r="B379" s="70"/>
      <c r="C379" s="68"/>
      <c r="D379" s="66"/>
      <c r="E379" s="69"/>
      <c r="F379" s="72"/>
      <c r="G379" s="66"/>
      <c r="H379" s="66"/>
      <c r="I379" s="66"/>
      <c r="J379" s="66"/>
      <c r="K379" s="67"/>
      <c r="L379" s="62"/>
    </row>
    <row r="380" spans="1:12" ht="14.4" x14ac:dyDescent="0.3">
      <c r="A380" s="63"/>
      <c r="B380" s="70"/>
      <c r="C380" s="68"/>
      <c r="D380" s="66"/>
      <c r="E380" s="69"/>
      <c r="F380" s="72"/>
      <c r="G380" s="66"/>
      <c r="H380" s="66"/>
      <c r="I380" s="66"/>
      <c r="J380" s="66"/>
      <c r="K380" s="67"/>
      <c r="L380" s="62"/>
    </row>
    <row r="381" spans="1:12" ht="14.4" x14ac:dyDescent="0.3">
      <c r="A381" s="63"/>
      <c r="B381" s="70"/>
      <c r="C381" s="68"/>
      <c r="D381" s="66"/>
      <c r="E381" s="69"/>
      <c r="F381" s="72"/>
      <c r="G381" s="66"/>
      <c r="H381" s="66"/>
      <c r="I381" s="66"/>
      <c r="J381" s="66"/>
      <c r="K381" s="67"/>
      <c r="L381" s="62"/>
    </row>
    <row r="382" spans="1:12" ht="14.4" x14ac:dyDescent="0.3">
      <c r="A382" s="63"/>
      <c r="B382" s="70"/>
      <c r="C382" s="68"/>
      <c r="D382" s="66"/>
      <c r="E382" s="69"/>
      <c r="F382" s="72"/>
      <c r="G382" s="66"/>
      <c r="H382" s="66"/>
      <c r="I382" s="66"/>
      <c r="J382" s="66"/>
      <c r="K382" s="67"/>
      <c r="L382" s="62"/>
    </row>
    <row r="383" spans="1:12" ht="14.4" x14ac:dyDescent="0.3">
      <c r="A383" s="63"/>
      <c r="B383" s="70"/>
      <c r="C383" s="68"/>
      <c r="D383" s="66"/>
      <c r="E383" s="69"/>
      <c r="F383" s="72"/>
      <c r="G383" s="66"/>
      <c r="H383" s="66"/>
      <c r="I383" s="66"/>
      <c r="J383" s="66"/>
      <c r="K383" s="67"/>
      <c r="L383" s="62"/>
    </row>
    <row r="384" spans="1:12" ht="14.4" x14ac:dyDescent="0.3">
      <c r="A384" s="63"/>
      <c r="B384" s="70"/>
      <c r="C384" s="68"/>
      <c r="D384" s="66"/>
      <c r="E384" s="69"/>
      <c r="F384" s="72"/>
      <c r="G384" s="66"/>
      <c r="H384" s="66"/>
      <c r="I384" s="66"/>
      <c r="J384" s="66"/>
      <c r="K384" s="67"/>
      <c r="L384" s="62"/>
    </row>
    <row r="385" spans="1:12" ht="14.4" x14ac:dyDescent="0.3">
      <c r="A385" s="63"/>
      <c r="B385" s="70"/>
      <c r="C385" s="68"/>
      <c r="D385" s="66"/>
      <c r="E385" s="69"/>
      <c r="F385" s="72"/>
      <c r="G385" s="66"/>
      <c r="H385" s="66"/>
      <c r="I385" s="66"/>
      <c r="J385" s="66"/>
      <c r="K385" s="67"/>
      <c r="L385" s="62"/>
    </row>
    <row r="386" spans="1:12" ht="14.4" x14ac:dyDescent="0.3">
      <c r="A386" s="63"/>
      <c r="B386" s="70"/>
      <c r="C386" s="68"/>
      <c r="D386" s="66"/>
      <c r="E386" s="69"/>
      <c r="F386" s="72"/>
      <c r="G386" s="66"/>
      <c r="H386" s="66"/>
      <c r="I386" s="66"/>
      <c r="J386" s="66"/>
      <c r="K386" s="67"/>
      <c r="L386" s="62"/>
    </row>
    <row r="387" spans="1:12" ht="14.4" x14ac:dyDescent="0.3">
      <c r="A387" s="63"/>
      <c r="B387" s="70"/>
      <c r="C387" s="68"/>
      <c r="D387" s="66"/>
      <c r="E387" s="69"/>
      <c r="F387" s="72"/>
      <c r="G387" s="66"/>
      <c r="H387" s="66"/>
      <c r="I387" s="66"/>
      <c r="J387" s="66"/>
      <c r="K387" s="67"/>
      <c r="L387" s="62"/>
    </row>
    <row r="388" spans="1:12" ht="14.4" x14ac:dyDescent="0.3">
      <c r="A388" s="63"/>
      <c r="B388" s="70"/>
      <c r="C388" s="68"/>
      <c r="D388" s="66"/>
      <c r="E388" s="69"/>
      <c r="F388" s="72"/>
      <c r="G388" s="66"/>
      <c r="H388" s="66"/>
      <c r="I388" s="66"/>
      <c r="J388" s="66"/>
      <c r="K388" s="67"/>
      <c r="L388" s="62"/>
    </row>
    <row r="389" spans="1:12" ht="14.4" x14ac:dyDescent="0.3">
      <c r="A389" s="63"/>
      <c r="B389" s="70"/>
      <c r="C389" s="68"/>
      <c r="D389" s="66"/>
      <c r="E389" s="69"/>
      <c r="F389" s="72"/>
      <c r="G389" s="66"/>
      <c r="H389" s="66"/>
      <c r="I389" s="66"/>
      <c r="J389" s="66"/>
      <c r="K389" s="67"/>
      <c r="L389" s="62"/>
    </row>
    <row r="390" spans="1:12" ht="14.4" x14ac:dyDescent="0.3">
      <c r="A390" s="63"/>
      <c r="B390" s="70"/>
      <c r="C390" s="68"/>
      <c r="D390" s="66"/>
      <c r="E390" s="69"/>
      <c r="F390" s="72"/>
      <c r="G390" s="66"/>
      <c r="H390" s="66"/>
      <c r="I390" s="66"/>
      <c r="J390" s="66"/>
      <c r="K390" s="67"/>
      <c r="L390" s="62"/>
    </row>
    <row r="391" spans="1:12" ht="14.4" x14ac:dyDescent="0.3">
      <c r="A391" s="63"/>
      <c r="B391" s="70"/>
      <c r="C391" s="68"/>
      <c r="D391" s="66"/>
      <c r="E391" s="69"/>
      <c r="F391" s="72"/>
      <c r="G391" s="66"/>
      <c r="H391" s="66"/>
      <c r="I391" s="66"/>
      <c r="J391" s="66"/>
      <c r="K391" s="67"/>
      <c r="L391" s="62"/>
    </row>
    <row r="392" spans="1:12" ht="14.4" x14ac:dyDescent="0.3">
      <c r="A392" s="63"/>
      <c r="B392" s="70"/>
      <c r="C392" s="68"/>
      <c r="D392" s="66"/>
      <c r="E392" s="69"/>
      <c r="F392" s="72"/>
      <c r="G392" s="66"/>
      <c r="H392" s="66"/>
      <c r="I392" s="66"/>
      <c r="J392" s="66"/>
      <c r="K392" s="67"/>
      <c r="L392" s="62"/>
    </row>
    <row r="393" spans="1:12" ht="14.4" x14ac:dyDescent="0.3">
      <c r="A393" s="63"/>
      <c r="B393" s="70"/>
      <c r="C393" s="68"/>
      <c r="D393" s="66"/>
      <c r="E393" s="69"/>
      <c r="F393" s="72"/>
      <c r="G393" s="66"/>
      <c r="H393" s="66"/>
      <c r="I393" s="66"/>
      <c r="J393" s="66"/>
      <c r="K393" s="67"/>
      <c r="L393" s="62"/>
    </row>
    <row r="394" spans="1:12" ht="14.4" x14ac:dyDescent="0.3">
      <c r="A394" s="63"/>
      <c r="B394" s="70"/>
      <c r="C394" s="68"/>
      <c r="D394" s="66"/>
      <c r="E394" s="69"/>
      <c r="F394" s="72"/>
      <c r="G394" s="66"/>
      <c r="H394" s="66"/>
      <c r="I394" s="66"/>
      <c r="J394" s="66"/>
      <c r="K394" s="67"/>
      <c r="L394" s="62"/>
    </row>
    <row r="395" spans="1:12" ht="14.4" x14ac:dyDescent="0.3">
      <c r="A395" s="63"/>
      <c r="B395" s="70"/>
      <c r="C395" s="68"/>
      <c r="D395" s="66"/>
      <c r="E395" s="69"/>
      <c r="F395" s="72"/>
      <c r="G395" s="66"/>
      <c r="H395" s="66"/>
      <c r="I395" s="66"/>
      <c r="J395" s="66"/>
      <c r="K395" s="67"/>
      <c r="L395" s="62"/>
    </row>
    <row r="396" spans="1:12" ht="14.4" x14ac:dyDescent="0.3">
      <c r="A396" s="63"/>
      <c r="B396" s="70"/>
      <c r="C396" s="68"/>
      <c r="D396" s="66"/>
      <c r="E396" s="69"/>
      <c r="F396" s="72"/>
      <c r="G396" s="66"/>
      <c r="H396" s="66"/>
      <c r="I396" s="66"/>
      <c r="J396" s="66"/>
      <c r="K396" s="67"/>
      <c r="L396" s="62"/>
    </row>
    <row r="397" spans="1:12" ht="14.4" x14ac:dyDescent="0.3">
      <c r="A397" s="63"/>
      <c r="B397" s="70"/>
      <c r="C397" s="68"/>
      <c r="D397" s="66"/>
      <c r="E397" s="69"/>
      <c r="F397" s="72"/>
      <c r="G397" s="66"/>
      <c r="H397" s="66"/>
      <c r="I397" s="66"/>
      <c r="J397" s="66"/>
      <c r="K397" s="67"/>
      <c r="L397" s="62"/>
    </row>
    <row r="398" spans="1:12" ht="14.4" x14ac:dyDescent="0.3">
      <c r="A398" s="63"/>
      <c r="B398" s="70"/>
      <c r="C398" s="68"/>
      <c r="D398" s="66"/>
      <c r="E398" s="69"/>
      <c r="F398" s="72"/>
      <c r="G398" s="66"/>
      <c r="H398" s="66"/>
      <c r="I398" s="66"/>
      <c r="J398" s="66"/>
      <c r="K398" s="67"/>
      <c r="L398" s="62"/>
    </row>
    <row r="399" spans="1:12" ht="14.4" x14ac:dyDescent="0.3">
      <c r="A399" s="63"/>
      <c r="B399" s="70"/>
      <c r="C399" s="68"/>
      <c r="D399" s="66"/>
      <c r="E399" s="69"/>
      <c r="F399" s="72"/>
      <c r="G399" s="66"/>
      <c r="H399" s="66"/>
      <c r="I399" s="66"/>
      <c r="J399" s="66"/>
      <c r="K399" s="67"/>
      <c r="L399" s="62"/>
    </row>
    <row r="400" spans="1:12" ht="14.4" x14ac:dyDescent="0.3">
      <c r="A400" s="63"/>
      <c r="B400" s="70"/>
      <c r="C400" s="68"/>
      <c r="D400" s="66"/>
      <c r="E400" s="69"/>
      <c r="F400" s="72"/>
      <c r="G400" s="66"/>
      <c r="H400" s="66"/>
      <c r="I400" s="66"/>
      <c r="J400" s="66"/>
      <c r="K400" s="67"/>
      <c r="L400" s="62"/>
    </row>
    <row r="401" spans="1:12" ht="14.4" x14ac:dyDescent="0.3">
      <c r="A401" s="63"/>
      <c r="B401" s="70"/>
      <c r="C401" s="68"/>
      <c r="D401" s="66"/>
      <c r="E401" s="69"/>
      <c r="F401" s="72"/>
      <c r="G401" s="66"/>
      <c r="H401" s="66"/>
      <c r="I401" s="66"/>
      <c r="J401" s="66"/>
      <c r="K401" s="67"/>
      <c r="L401" s="62"/>
    </row>
    <row r="402" spans="1:12" ht="14.4" x14ac:dyDescent="0.3">
      <c r="A402" s="63"/>
      <c r="B402" s="70"/>
      <c r="C402" s="68"/>
      <c r="D402" s="66"/>
      <c r="E402" s="69"/>
      <c r="F402" s="72"/>
      <c r="G402" s="66"/>
      <c r="H402" s="66"/>
      <c r="I402" s="66"/>
      <c r="J402" s="66"/>
      <c r="K402" s="67"/>
      <c r="L402" s="62"/>
    </row>
    <row r="403" spans="1:12" ht="14.4" x14ac:dyDescent="0.3">
      <c r="A403" s="63"/>
      <c r="B403" s="70"/>
      <c r="C403" s="68"/>
      <c r="D403" s="66"/>
      <c r="E403" s="69"/>
      <c r="F403" s="72"/>
      <c r="G403" s="66"/>
      <c r="H403" s="66"/>
      <c r="I403" s="66"/>
      <c r="J403" s="66"/>
      <c r="K403" s="67"/>
      <c r="L403" s="62"/>
    </row>
    <row r="404" spans="1:12" ht="14.4" x14ac:dyDescent="0.3">
      <c r="A404" s="63"/>
      <c r="B404" s="70"/>
      <c r="C404" s="68"/>
      <c r="D404" s="66"/>
      <c r="E404" s="69"/>
      <c r="F404" s="72"/>
      <c r="G404" s="66"/>
      <c r="H404" s="66"/>
      <c r="I404" s="66"/>
      <c r="J404" s="66"/>
      <c r="K404" s="67"/>
      <c r="L404" s="62"/>
    </row>
    <row r="405" spans="1:12" ht="14.4" x14ac:dyDescent="0.3">
      <c r="A405" s="63"/>
      <c r="B405" s="70"/>
      <c r="C405" s="68"/>
      <c r="D405" s="66"/>
      <c r="E405" s="69"/>
      <c r="F405" s="72"/>
      <c r="G405" s="66"/>
      <c r="H405" s="66"/>
      <c r="I405" s="66"/>
      <c r="J405" s="66"/>
      <c r="K405" s="67"/>
      <c r="L405" s="62"/>
    </row>
    <row r="406" spans="1:12" ht="14.4" x14ac:dyDescent="0.3">
      <c r="A406" s="63"/>
      <c r="B406" s="70"/>
      <c r="C406" s="68"/>
      <c r="D406" s="66"/>
      <c r="E406" s="69"/>
      <c r="F406" s="72"/>
      <c r="G406" s="66"/>
      <c r="H406" s="66"/>
      <c r="I406" s="66"/>
      <c r="J406" s="66"/>
      <c r="K406" s="67"/>
      <c r="L406" s="62"/>
    </row>
    <row r="407" spans="1:12" ht="14.4" x14ac:dyDescent="0.3">
      <c r="A407" s="63"/>
      <c r="B407" s="70"/>
      <c r="C407" s="68"/>
      <c r="D407" s="66"/>
      <c r="E407" s="69"/>
      <c r="F407" s="72"/>
      <c r="G407" s="66"/>
      <c r="H407" s="66"/>
      <c r="I407" s="66"/>
      <c r="J407" s="66"/>
      <c r="K407" s="67"/>
      <c r="L407" s="62"/>
    </row>
    <row r="408" spans="1:12" ht="14.4" x14ac:dyDescent="0.3">
      <c r="A408" s="63"/>
      <c r="B408" s="70"/>
      <c r="C408" s="68"/>
      <c r="D408" s="66"/>
      <c r="E408" s="69"/>
      <c r="F408" s="72"/>
      <c r="G408" s="66"/>
      <c r="H408" s="66"/>
      <c r="I408" s="66"/>
      <c r="J408" s="66"/>
      <c r="K408" s="67"/>
      <c r="L408" s="62"/>
    </row>
    <row r="409" spans="1:12" ht="14.4" x14ac:dyDescent="0.3">
      <c r="A409" s="63"/>
      <c r="B409" s="70"/>
      <c r="C409" s="68"/>
      <c r="D409" s="66"/>
      <c r="E409" s="69"/>
      <c r="F409" s="72"/>
      <c r="G409" s="66"/>
      <c r="H409" s="66"/>
      <c r="I409" s="66"/>
      <c r="J409" s="66"/>
      <c r="K409" s="67"/>
      <c r="L409" s="62"/>
    </row>
    <row r="410" spans="1:12" ht="14.4" x14ac:dyDescent="0.3">
      <c r="A410" s="63"/>
      <c r="B410" s="70"/>
      <c r="C410" s="68"/>
      <c r="D410" s="66"/>
      <c r="E410" s="69"/>
      <c r="F410" s="72"/>
      <c r="G410" s="66"/>
      <c r="H410" s="66"/>
      <c r="I410" s="66"/>
      <c r="J410" s="66"/>
      <c r="K410" s="67"/>
      <c r="L410" s="62"/>
    </row>
    <row r="411" spans="1:12" ht="14.4" x14ac:dyDescent="0.3">
      <c r="A411" s="63"/>
      <c r="B411" s="70"/>
      <c r="C411" s="68"/>
      <c r="D411" s="66"/>
      <c r="E411" s="69"/>
      <c r="F411" s="72"/>
      <c r="G411" s="66"/>
      <c r="H411" s="66"/>
      <c r="I411" s="66"/>
      <c r="J411" s="66"/>
      <c r="K411" s="67"/>
      <c r="L411" s="62"/>
    </row>
    <row r="412" spans="1:12" ht="14.4" x14ac:dyDescent="0.3">
      <c r="A412" s="63"/>
      <c r="B412" s="70"/>
      <c r="C412" s="68"/>
      <c r="D412" s="66"/>
      <c r="E412" s="69"/>
      <c r="F412" s="72"/>
      <c r="G412" s="66"/>
      <c r="H412" s="66"/>
      <c r="I412" s="66"/>
      <c r="J412" s="66"/>
      <c r="K412" s="67"/>
      <c r="L412" s="62"/>
    </row>
    <row r="413" spans="1:12" ht="14.4" x14ac:dyDescent="0.3">
      <c r="A413" s="63"/>
      <c r="B413" s="70"/>
      <c r="C413" s="68"/>
      <c r="D413" s="66"/>
      <c r="E413" s="69"/>
      <c r="F413" s="72"/>
      <c r="G413" s="66"/>
      <c r="H413" s="66"/>
      <c r="I413" s="66"/>
      <c r="J413" s="66"/>
      <c r="K413" s="67"/>
      <c r="L413" s="62"/>
    </row>
    <row r="414" spans="1:12" ht="14.4" x14ac:dyDescent="0.3">
      <c r="A414" s="63"/>
      <c r="B414" s="70"/>
      <c r="C414" s="68"/>
      <c r="D414" s="66"/>
      <c r="E414" s="69"/>
      <c r="F414" s="72"/>
      <c r="G414" s="66"/>
      <c r="H414" s="66"/>
      <c r="I414" s="66"/>
      <c r="J414" s="66"/>
      <c r="K414" s="67"/>
      <c r="L414" s="62"/>
    </row>
    <row r="415" spans="1:12" ht="14.4" x14ac:dyDescent="0.3">
      <c r="A415" s="63"/>
      <c r="B415" s="70"/>
      <c r="C415" s="68"/>
      <c r="D415" s="66"/>
      <c r="E415" s="69"/>
      <c r="F415" s="72"/>
      <c r="G415" s="66"/>
      <c r="H415" s="66"/>
      <c r="I415" s="66"/>
      <c r="J415" s="66"/>
      <c r="K415" s="67"/>
      <c r="L415" s="62"/>
    </row>
    <row r="416" spans="1:12" ht="14.4" x14ac:dyDescent="0.3">
      <c r="A416" s="63"/>
      <c r="B416" s="70"/>
      <c r="C416" s="68"/>
      <c r="D416" s="66"/>
      <c r="E416" s="69"/>
      <c r="F416" s="72"/>
      <c r="G416" s="66"/>
      <c r="H416" s="66"/>
      <c r="I416" s="66"/>
      <c r="J416" s="66"/>
      <c r="K416" s="67"/>
      <c r="L416" s="62"/>
    </row>
    <row r="417" spans="1:12" ht="14.4" x14ac:dyDescent="0.3">
      <c r="A417" s="63"/>
      <c r="B417" s="70"/>
      <c r="C417" s="68"/>
      <c r="D417" s="66"/>
      <c r="E417" s="69"/>
      <c r="F417" s="72"/>
      <c r="G417" s="66"/>
      <c r="H417" s="66"/>
      <c r="I417" s="66"/>
      <c r="J417" s="66"/>
      <c r="K417" s="67"/>
      <c r="L417" s="62"/>
    </row>
    <row r="418" spans="1:12" ht="14.4" x14ac:dyDescent="0.3">
      <c r="A418" s="63"/>
      <c r="B418" s="70"/>
      <c r="C418" s="68"/>
      <c r="D418" s="66"/>
      <c r="E418" s="69"/>
      <c r="F418" s="72"/>
      <c r="G418" s="66"/>
      <c r="H418" s="66"/>
      <c r="I418" s="66"/>
      <c r="J418" s="66"/>
      <c r="K418" s="67"/>
      <c r="L418" s="62"/>
    </row>
    <row r="419" spans="1:12" ht="14.4" x14ac:dyDescent="0.3">
      <c r="A419" s="63"/>
      <c r="B419" s="70"/>
      <c r="C419" s="68"/>
      <c r="D419" s="66"/>
      <c r="E419" s="69"/>
      <c r="F419" s="72"/>
      <c r="G419" s="66"/>
      <c r="H419" s="66"/>
      <c r="I419" s="66"/>
      <c r="J419" s="66"/>
      <c r="K419" s="67"/>
      <c r="L419" s="62"/>
    </row>
    <row r="420" spans="1:12" ht="14.4" x14ac:dyDescent="0.3">
      <c r="A420" s="63"/>
      <c r="B420" s="70"/>
      <c r="C420" s="68"/>
      <c r="D420" s="66"/>
      <c r="E420" s="69"/>
      <c r="F420" s="72"/>
      <c r="G420" s="66"/>
      <c r="H420" s="66"/>
      <c r="I420" s="66"/>
      <c r="J420" s="66"/>
      <c r="K420" s="67"/>
      <c r="L420" s="62"/>
    </row>
    <row r="421" spans="1:12" ht="14.4" x14ac:dyDescent="0.3">
      <c r="A421" s="63"/>
      <c r="B421" s="70"/>
      <c r="C421" s="68"/>
      <c r="D421" s="66"/>
      <c r="E421" s="69"/>
      <c r="F421" s="72"/>
      <c r="G421" s="66"/>
      <c r="H421" s="66"/>
      <c r="I421" s="66"/>
      <c r="J421" s="66"/>
      <c r="K421" s="67"/>
      <c r="L421" s="62"/>
    </row>
    <row r="422" spans="1:12" ht="14.4" x14ac:dyDescent="0.3">
      <c r="A422" s="63"/>
      <c r="B422" s="70"/>
      <c r="C422" s="68"/>
      <c r="D422" s="66"/>
      <c r="E422" s="69"/>
      <c r="F422" s="72"/>
      <c r="G422" s="66"/>
      <c r="H422" s="66"/>
      <c r="I422" s="66"/>
      <c r="J422" s="66"/>
      <c r="K422" s="67"/>
      <c r="L422" s="62"/>
    </row>
    <row r="423" spans="1:12" ht="14.4" x14ac:dyDescent="0.3">
      <c r="A423" s="63"/>
      <c r="B423" s="70"/>
      <c r="C423" s="68"/>
      <c r="D423" s="66"/>
      <c r="E423" s="69"/>
      <c r="F423" s="72"/>
      <c r="G423" s="66"/>
      <c r="H423" s="66"/>
      <c r="I423" s="66"/>
      <c r="J423" s="66"/>
      <c r="K423" s="67"/>
      <c r="L423" s="62"/>
    </row>
    <row r="424" spans="1:12" ht="14.4" x14ac:dyDescent="0.3">
      <c r="A424" s="63"/>
      <c r="B424" s="70"/>
      <c r="C424" s="68"/>
      <c r="D424" s="66"/>
      <c r="E424" s="69"/>
      <c r="F424" s="72"/>
      <c r="G424" s="66"/>
      <c r="H424" s="66"/>
      <c r="I424" s="66"/>
      <c r="J424" s="66"/>
      <c r="K424" s="67"/>
      <c r="L424" s="62"/>
    </row>
    <row r="425" spans="1:12" ht="14.4" x14ac:dyDescent="0.3">
      <c r="A425" s="63"/>
      <c r="B425" s="70"/>
      <c r="C425" s="68"/>
      <c r="D425" s="66"/>
      <c r="E425" s="69"/>
      <c r="F425" s="72"/>
      <c r="G425" s="66"/>
      <c r="H425" s="66"/>
      <c r="I425" s="66"/>
      <c r="J425" s="66"/>
      <c r="K425" s="67"/>
      <c r="L425" s="62"/>
    </row>
    <row r="426" spans="1:12" ht="14.4" x14ac:dyDescent="0.3">
      <c r="A426" s="63"/>
      <c r="B426" s="70"/>
      <c r="C426" s="68"/>
      <c r="D426" s="66"/>
      <c r="E426" s="69"/>
      <c r="F426" s="72"/>
      <c r="G426" s="66"/>
      <c r="H426" s="66"/>
      <c r="I426" s="66"/>
      <c r="J426" s="66"/>
      <c r="K426" s="67"/>
      <c r="L426" s="62"/>
    </row>
    <row r="427" spans="1:12" ht="14.4" x14ac:dyDescent="0.3">
      <c r="A427" s="63"/>
      <c r="B427" s="70"/>
      <c r="C427" s="68"/>
      <c r="D427" s="66"/>
      <c r="E427" s="69"/>
      <c r="F427" s="72"/>
      <c r="G427" s="66"/>
      <c r="H427" s="66"/>
      <c r="I427" s="66"/>
      <c r="J427" s="66"/>
      <c r="K427" s="67"/>
      <c r="L427" s="62"/>
    </row>
    <row r="428" spans="1:12" ht="14.4" x14ac:dyDescent="0.3">
      <c r="A428" s="63"/>
      <c r="B428" s="70"/>
      <c r="C428" s="68"/>
      <c r="D428" s="66"/>
      <c r="E428" s="69"/>
      <c r="F428" s="72"/>
      <c r="G428" s="66"/>
      <c r="H428" s="66"/>
      <c r="I428" s="66"/>
      <c r="J428" s="66"/>
      <c r="K428" s="67"/>
      <c r="L428" s="62"/>
    </row>
    <row r="429" spans="1:12" ht="14.4" x14ac:dyDescent="0.3">
      <c r="A429" s="63"/>
      <c r="B429" s="70"/>
      <c r="C429" s="68"/>
      <c r="D429" s="66"/>
      <c r="E429" s="69"/>
      <c r="F429" s="72"/>
      <c r="G429" s="66"/>
      <c r="H429" s="66"/>
      <c r="I429" s="66"/>
      <c r="J429" s="66"/>
      <c r="K429" s="67"/>
      <c r="L429" s="62"/>
    </row>
    <row r="430" spans="1:12" ht="14.4" x14ac:dyDescent="0.3">
      <c r="A430" s="63"/>
      <c r="B430" s="70"/>
      <c r="C430" s="68"/>
      <c r="D430" s="66"/>
      <c r="E430" s="69"/>
      <c r="F430" s="72"/>
      <c r="G430" s="66"/>
      <c r="H430" s="66"/>
      <c r="I430" s="66"/>
      <c r="J430" s="66"/>
      <c r="K430" s="67"/>
      <c r="L430" s="62"/>
    </row>
    <row r="431" spans="1:12" ht="14.4" x14ac:dyDescent="0.3">
      <c r="A431" s="63"/>
      <c r="B431" s="70"/>
      <c r="C431" s="68"/>
      <c r="D431" s="66"/>
      <c r="E431" s="69"/>
      <c r="F431" s="72"/>
      <c r="G431" s="66"/>
      <c r="H431" s="66"/>
      <c r="I431" s="66"/>
      <c r="J431" s="66"/>
      <c r="K431" s="67"/>
      <c r="L431" s="62"/>
    </row>
    <row r="432" spans="1:12" ht="14.4" x14ac:dyDescent="0.3">
      <c r="A432" s="63"/>
      <c r="B432" s="70"/>
      <c r="C432" s="68"/>
      <c r="D432" s="66"/>
      <c r="E432" s="69"/>
      <c r="F432" s="72"/>
      <c r="G432" s="66"/>
      <c r="H432" s="66"/>
      <c r="I432" s="66"/>
      <c r="J432" s="66"/>
      <c r="K432" s="67"/>
      <c r="L432" s="62"/>
    </row>
    <row r="433" spans="1:12" ht="14.4" x14ac:dyDescent="0.3">
      <c r="A433" s="63"/>
      <c r="B433" s="70"/>
      <c r="C433" s="68"/>
      <c r="D433" s="66"/>
      <c r="E433" s="69"/>
      <c r="F433" s="72"/>
      <c r="G433" s="66"/>
      <c r="H433" s="66"/>
      <c r="I433" s="66"/>
      <c r="J433" s="66"/>
      <c r="K433" s="67"/>
      <c r="L433" s="62"/>
    </row>
    <row r="434" spans="1:12" ht="14.4" x14ac:dyDescent="0.3">
      <c r="A434" s="63"/>
      <c r="B434" s="70"/>
      <c r="C434" s="68"/>
      <c r="D434" s="66"/>
      <c r="E434" s="69"/>
      <c r="F434" s="72"/>
      <c r="G434" s="66"/>
      <c r="H434" s="66"/>
      <c r="I434" s="66"/>
      <c r="J434" s="66"/>
      <c r="K434" s="67"/>
      <c r="L434" s="62"/>
    </row>
    <row r="435" spans="1:12" ht="14.4" x14ac:dyDescent="0.3">
      <c r="A435" s="63"/>
      <c r="B435" s="70"/>
      <c r="C435" s="68"/>
      <c r="D435" s="66"/>
      <c r="E435" s="69"/>
      <c r="F435" s="72"/>
      <c r="G435" s="66"/>
      <c r="H435" s="66"/>
      <c r="I435" s="66"/>
      <c r="J435" s="66"/>
      <c r="K435" s="67"/>
      <c r="L435" s="62"/>
    </row>
    <row r="436" spans="1:12" ht="14.4" x14ac:dyDescent="0.3">
      <c r="A436" s="63"/>
      <c r="B436" s="70"/>
      <c r="C436" s="68"/>
      <c r="D436" s="66"/>
      <c r="E436" s="69"/>
      <c r="F436" s="72"/>
      <c r="G436" s="66"/>
      <c r="H436" s="66"/>
      <c r="I436" s="66"/>
      <c r="J436" s="66"/>
      <c r="K436" s="67"/>
      <c r="L436" s="62"/>
    </row>
    <row r="437" spans="1:12" ht="14.4" x14ac:dyDescent="0.3">
      <c r="A437" s="63"/>
      <c r="B437" s="70"/>
      <c r="C437" s="68"/>
      <c r="D437" s="66"/>
      <c r="E437" s="69"/>
      <c r="F437" s="72"/>
      <c r="G437" s="66"/>
      <c r="H437" s="66"/>
      <c r="I437" s="66"/>
      <c r="J437" s="66"/>
      <c r="K437" s="67"/>
      <c r="L437" s="62"/>
    </row>
    <row r="438" spans="1:12" ht="14.4" x14ac:dyDescent="0.3">
      <c r="A438" s="63"/>
      <c r="B438" s="70"/>
      <c r="C438" s="68"/>
      <c r="D438" s="66"/>
      <c r="E438" s="69"/>
      <c r="F438" s="72"/>
      <c r="G438" s="66"/>
      <c r="H438" s="66"/>
      <c r="I438" s="66"/>
      <c r="J438" s="66"/>
      <c r="K438" s="67"/>
      <c r="L438" s="62"/>
    </row>
    <row r="439" spans="1:12" ht="14.4" x14ac:dyDescent="0.3">
      <c r="A439" s="63"/>
      <c r="B439" s="70"/>
      <c r="C439" s="68"/>
      <c r="D439" s="66"/>
      <c r="E439" s="69"/>
      <c r="F439" s="72"/>
      <c r="G439" s="66"/>
      <c r="H439" s="66"/>
      <c r="I439" s="66"/>
      <c r="J439" s="66"/>
      <c r="K439" s="67"/>
      <c r="L439" s="62"/>
    </row>
    <row r="440" spans="1:12" ht="14.4" x14ac:dyDescent="0.3">
      <c r="A440" s="63"/>
      <c r="B440" s="70"/>
      <c r="C440" s="68"/>
      <c r="D440" s="66"/>
      <c r="E440" s="69"/>
      <c r="F440" s="72"/>
      <c r="G440" s="66"/>
      <c r="H440" s="66"/>
      <c r="I440" s="66"/>
      <c r="J440" s="66"/>
      <c r="K440" s="67"/>
      <c r="L440" s="62"/>
    </row>
    <row r="441" spans="1:12" ht="14.4" x14ac:dyDescent="0.3">
      <c r="A441" s="63"/>
      <c r="B441" s="70"/>
      <c r="C441" s="68"/>
      <c r="D441" s="66"/>
      <c r="E441" s="69"/>
      <c r="F441" s="72"/>
      <c r="G441" s="66"/>
      <c r="H441" s="66"/>
      <c r="I441" s="66"/>
      <c r="J441" s="66"/>
      <c r="K441" s="67"/>
      <c r="L441" s="62"/>
    </row>
    <row r="442" spans="1:12" ht="14.4" x14ac:dyDescent="0.3">
      <c r="A442" s="63"/>
      <c r="B442" s="70"/>
      <c r="C442" s="68"/>
      <c r="D442" s="66"/>
      <c r="E442" s="69"/>
      <c r="F442" s="72"/>
      <c r="G442" s="66"/>
      <c r="H442" s="66"/>
      <c r="I442" s="66"/>
      <c r="J442" s="66"/>
      <c r="K442" s="67"/>
      <c r="L442" s="62"/>
    </row>
    <row r="443" spans="1:12" ht="14.4" x14ac:dyDescent="0.3">
      <c r="A443" s="63"/>
      <c r="B443" s="70"/>
      <c r="C443" s="68"/>
      <c r="D443" s="66"/>
      <c r="E443" s="69"/>
      <c r="F443" s="72"/>
      <c r="G443" s="66"/>
      <c r="H443" s="66"/>
      <c r="I443" s="66"/>
      <c r="J443" s="66"/>
      <c r="K443" s="67"/>
      <c r="L443" s="62"/>
    </row>
    <row r="444" spans="1:12" ht="14.4" x14ac:dyDescent="0.3">
      <c r="A444" s="63"/>
      <c r="B444" s="70"/>
      <c r="C444" s="68"/>
      <c r="D444" s="66"/>
      <c r="E444" s="69"/>
      <c r="F444" s="72"/>
      <c r="G444" s="66"/>
      <c r="H444" s="66"/>
      <c r="I444" s="66"/>
      <c r="J444" s="66"/>
      <c r="K444" s="67"/>
      <c r="L444" s="62"/>
    </row>
    <row r="445" spans="1:12" ht="14.4" x14ac:dyDescent="0.3">
      <c r="A445" s="63"/>
      <c r="B445" s="70"/>
      <c r="C445" s="68"/>
      <c r="D445" s="66"/>
      <c r="E445" s="69"/>
      <c r="F445" s="72"/>
      <c r="G445" s="66"/>
      <c r="H445" s="66"/>
      <c r="I445" s="66"/>
      <c r="J445" s="66"/>
      <c r="K445" s="67"/>
      <c r="L445" s="62"/>
    </row>
    <row r="446" spans="1:12" ht="14.4" x14ac:dyDescent="0.3">
      <c r="A446" s="63"/>
      <c r="B446" s="70"/>
      <c r="C446" s="68"/>
      <c r="D446" s="66"/>
      <c r="E446" s="69"/>
      <c r="F446" s="72"/>
      <c r="G446" s="66"/>
      <c r="H446" s="66"/>
      <c r="I446" s="66"/>
      <c r="J446" s="66"/>
      <c r="K446" s="67"/>
      <c r="L446" s="62"/>
    </row>
    <row r="447" spans="1:12" ht="14.4" x14ac:dyDescent="0.3">
      <c r="A447" s="63"/>
      <c r="B447" s="70"/>
      <c r="C447" s="68"/>
      <c r="D447" s="66"/>
      <c r="E447" s="69"/>
      <c r="F447" s="72"/>
      <c r="G447" s="66"/>
      <c r="H447" s="66"/>
      <c r="I447" s="66"/>
      <c r="J447" s="66"/>
      <c r="K447" s="67"/>
      <c r="L447" s="62"/>
    </row>
    <row r="448" spans="1:12" ht="14.4" x14ac:dyDescent="0.3">
      <c r="A448" s="63"/>
      <c r="B448" s="70"/>
      <c r="C448" s="68"/>
      <c r="D448" s="66"/>
      <c r="E448" s="69"/>
      <c r="F448" s="72"/>
      <c r="G448" s="66"/>
      <c r="H448" s="66"/>
      <c r="I448" s="66"/>
      <c r="J448" s="66"/>
      <c r="K448" s="67"/>
      <c r="L448" s="62"/>
    </row>
    <row r="449" spans="1:12" ht="14.4" x14ac:dyDescent="0.3">
      <c r="A449" s="63"/>
      <c r="B449" s="70"/>
      <c r="C449" s="68"/>
      <c r="D449" s="66"/>
      <c r="E449" s="69"/>
      <c r="F449" s="72"/>
      <c r="G449" s="66"/>
      <c r="H449" s="66"/>
      <c r="I449" s="66"/>
      <c r="J449" s="66"/>
      <c r="K449" s="67"/>
      <c r="L449" s="62"/>
    </row>
    <row r="450" spans="1:12" ht="14.4" x14ac:dyDescent="0.3">
      <c r="A450" s="63"/>
      <c r="B450" s="70"/>
      <c r="C450" s="68"/>
      <c r="D450" s="66"/>
      <c r="E450" s="69"/>
      <c r="F450" s="72"/>
      <c r="G450" s="66"/>
      <c r="H450" s="66"/>
      <c r="I450" s="66"/>
      <c r="J450" s="66"/>
      <c r="K450" s="67"/>
      <c r="L450" s="62"/>
    </row>
    <row r="451" spans="1:12" ht="14.4" x14ac:dyDescent="0.3">
      <c r="A451" s="63"/>
      <c r="B451" s="70"/>
      <c r="C451" s="68"/>
      <c r="D451" s="66"/>
      <c r="E451" s="69"/>
      <c r="F451" s="72"/>
      <c r="G451" s="66"/>
      <c r="H451" s="66"/>
      <c r="I451" s="66"/>
      <c r="J451" s="66"/>
      <c r="K451" s="67"/>
      <c r="L451" s="62"/>
    </row>
    <row r="452" spans="1:12" ht="14.4" x14ac:dyDescent="0.3">
      <c r="A452" s="63"/>
      <c r="B452" s="70"/>
      <c r="C452" s="68"/>
      <c r="D452" s="66"/>
      <c r="E452" s="69"/>
      <c r="F452" s="72"/>
      <c r="G452" s="66"/>
      <c r="H452" s="66"/>
      <c r="I452" s="66"/>
      <c r="J452" s="66"/>
      <c r="K452" s="67"/>
      <c r="L452" s="62"/>
    </row>
    <row r="453" spans="1:12" ht="14.4" x14ac:dyDescent="0.3">
      <c r="A453" s="63"/>
      <c r="B453" s="70"/>
      <c r="C453" s="68"/>
      <c r="D453" s="66"/>
      <c r="E453" s="69"/>
      <c r="F453" s="72"/>
      <c r="G453" s="66"/>
      <c r="H453" s="66"/>
      <c r="I453" s="66"/>
      <c r="J453" s="66"/>
      <c r="K453" s="67"/>
      <c r="L453" s="62"/>
    </row>
    <row r="454" spans="1:12" ht="14.4" x14ac:dyDescent="0.3">
      <c r="A454" s="63"/>
      <c r="B454" s="70"/>
      <c r="C454" s="68"/>
      <c r="D454" s="66"/>
      <c r="E454" s="69"/>
      <c r="F454" s="72"/>
      <c r="G454" s="66"/>
      <c r="H454" s="66"/>
      <c r="I454" s="66"/>
      <c r="J454" s="66"/>
      <c r="K454" s="67"/>
      <c r="L454" s="62"/>
    </row>
    <row r="455" spans="1:12" ht="14.4" x14ac:dyDescent="0.3">
      <c r="A455" s="63"/>
      <c r="B455" s="70"/>
      <c r="C455" s="68"/>
      <c r="D455" s="66"/>
      <c r="E455" s="69"/>
      <c r="F455" s="72"/>
      <c r="G455" s="66"/>
      <c r="H455" s="66"/>
      <c r="I455" s="66"/>
      <c r="J455" s="66"/>
      <c r="K455" s="67"/>
      <c r="L455" s="62"/>
    </row>
    <row r="456" spans="1:12" ht="14.4" x14ac:dyDescent="0.3">
      <c r="A456" s="63"/>
      <c r="B456" s="70"/>
      <c r="C456" s="68"/>
      <c r="D456" s="66"/>
      <c r="E456" s="69"/>
      <c r="F456" s="72"/>
      <c r="G456" s="66"/>
      <c r="H456" s="66"/>
      <c r="I456" s="66"/>
      <c r="J456" s="66"/>
      <c r="K456" s="67"/>
      <c r="L456" s="62"/>
    </row>
    <row r="457" spans="1:12" ht="14.4" x14ac:dyDescent="0.3">
      <c r="A457" s="63"/>
      <c r="B457" s="70"/>
      <c r="C457" s="68"/>
      <c r="D457" s="66"/>
      <c r="E457" s="69"/>
      <c r="F457" s="72"/>
      <c r="G457" s="66"/>
      <c r="H457" s="66"/>
      <c r="I457" s="66"/>
      <c r="J457" s="66"/>
      <c r="K457" s="67"/>
      <c r="L457" s="62"/>
    </row>
    <row r="458" spans="1:12" ht="14.4" x14ac:dyDescent="0.3">
      <c r="A458" s="63"/>
      <c r="B458" s="70"/>
      <c r="C458" s="68"/>
      <c r="D458" s="66"/>
      <c r="E458" s="69"/>
      <c r="F458" s="72"/>
      <c r="G458" s="66"/>
      <c r="H458" s="66"/>
      <c r="I458" s="66"/>
      <c r="J458" s="66"/>
      <c r="K458" s="67"/>
      <c r="L458" s="62"/>
    </row>
    <row r="459" spans="1:12" ht="14.4" x14ac:dyDescent="0.3">
      <c r="A459" s="63"/>
      <c r="B459" s="70"/>
      <c r="C459" s="68"/>
      <c r="D459" s="66"/>
      <c r="E459" s="69"/>
      <c r="F459" s="72"/>
      <c r="G459" s="66"/>
      <c r="H459" s="66"/>
      <c r="I459" s="66"/>
      <c r="J459" s="66"/>
      <c r="K459" s="67"/>
      <c r="L459" s="62"/>
    </row>
    <row r="460" spans="1:12" ht="14.4" x14ac:dyDescent="0.3">
      <c r="A460" s="63"/>
      <c r="B460" s="70"/>
      <c r="C460" s="68"/>
      <c r="D460" s="66"/>
      <c r="E460" s="69"/>
      <c r="F460" s="72"/>
      <c r="G460" s="66"/>
      <c r="H460" s="66"/>
      <c r="I460" s="66"/>
      <c r="J460" s="66"/>
      <c r="K460" s="67"/>
      <c r="L460" s="62"/>
    </row>
    <row r="461" spans="1:12" ht="14.4" x14ac:dyDescent="0.3">
      <c r="A461" s="63"/>
      <c r="B461" s="70"/>
      <c r="C461" s="68"/>
      <c r="D461" s="66"/>
      <c r="E461" s="69"/>
      <c r="F461" s="72"/>
      <c r="G461" s="66"/>
      <c r="H461" s="66"/>
      <c r="I461" s="66"/>
      <c r="J461" s="66"/>
      <c r="K461" s="67"/>
      <c r="L461" s="62"/>
    </row>
    <row r="462" spans="1:12" ht="14.4" x14ac:dyDescent="0.3">
      <c r="A462" s="63"/>
      <c r="B462" s="70"/>
      <c r="C462" s="68"/>
      <c r="D462" s="66"/>
      <c r="E462" s="69"/>
      <c r="F462" s="72"/>
      <c r="G462" s="66"/>
      <c r="H462" s="66"/>
      <c r="I462" s="66"/>
      <c r="J462" s="66"/>
      <c r="K462" s="67"/>
      <c r="L462" s="62"/>
    </row>
    <row r="463" spans="1:12" ht="14.4" x14ac:dyDescent="0.3">
      <c r="A463" s="63"/>
      <c r="B463" s="70"/>
      <c r="C463" s="68"/>
      <c r="D463" s="66"/>
      <c r="E463" s="69"/>
      <c r="F463" s="72"/>
      <c r="G463" s="66"/>
      <c r="H463" s="66"/>
      <c r="I463" s="66"/>
      <c r="J463" s="66"/>
      <c r="K463" s="67"/>
      <c r="L463" s="62"/>
    </row>
    <row r="464" spans="1:12" ht="14.4" x14ac:dyDescent="0.3">
      <c r="A464" s="63"/>
      <c r="B464" s="70"/>
      <c r="C464" s="68"/>
      <c r="D464" s="66"/>
      <c r="E464" s="69"/>
      <c r="F464" s="72"/>
      <c r="G464" s="66"/>
      <c r="H464" s="66"/>
      <c r="I464" s="66"/>
      <c r="J464" s="66"/>
      <c r="K464" s="67"/>
      <c r="L464" s="62"/>
    </row>
    <row r="465" spans="1:12" ht="14.4" x14ac:dyDescent="0.3">
      <c r="A465" s="63"/>
      <c r="B465" s="70"/>
      <c r="C465" s="68"/>
      <c r="D465" s="66"/>
      <c r="E465" s="69"/>
      <c r="F465" s="72"/>
      <c r="G465" s="66"/>
      <c r="H465" s="66"/>
      <c r="I465" s="66"/>
      <c r="J465" s="66"/>
      <c r="K465" s="67"/>
      <c r="L465" s="62"/>
    </row>
    <row r="466" spans="1:12" ht="14.4" x14ac:dyDescent="0.3">
      <c r="A466" s="63"/>
      <c r="B466" s="70"/>
      <c r="C466" s="68"/>
      <c r="D466" s="66"/>
      <c r="E466" s="69"/>
      <c r="F466" s="72"/>
      <c r="G466" s="66"/>
      <c r="H466" s="66"/>
      <c r="I466" s="66"/>
      <c r="J466" s="66"/>
      <c r="K466" s="67"/>
      <c r="L466" s="62"/>
    </row>
    <row r="467" spans="1:12" ht="14.4" x14ac:dyDescent="0.3">
      <c r="A467" s="63"/>
      <c r="B467" s="70"/>
      <c r="C467" s="68"/>
      <c r="D467" s="66"/>
      <c r="E467" s="69"/>
      <c r="F467" s="72"/>
      <c r="G467" s="66"/>
      <c r="H467" s="66"/>
      <c r="I467" s="66"/>
      <c r="J467" s="66"/>
      <c r="K467" s="67"/>
      <c r="L467" s="62"/>
    </row>
    <row r="468" spans="1:12" ht="14.4" x14ac:dyDescent="0.3">
      <c r="A468" s="63"/>
      <c r="B468" s="70"/>
      <c r="C468" s="68"/>
      <c r="D468" s="66"/>
      <c r="E468" s="69"/>
      <c r="F468" s="72"/>
      <c r="G468" s="66"/>
      <c r="H468" s="66"/>
      <c r="I468" s="66"/>
      <c r="J468" s="66"/>
      <c r="K468" s="67"/>
      <c r="L468" s="62"/>
    </row>
    <row r="469" spans="1:12" ht="14.4" x14ac:dyDescent="0.3">
      <c r="A469" s="63"/>
      <c r="B469" s="70"/>
      <c r="C469" s="68"/>
      <c r="D469" s="66"/>
      <c r="E469" s="69"/>
      <c r="F469" s="72"/>
      <c r="G469" s="66"/>
      <c r="H469" s="66"/>
      <c r="I469" s="66"/>
      <c r="J469" s="66"/>
      <c r="K469" s="67"/>
      <c r="L469" s="62"/>
    </row>
    <row r="470" spans="1:12" ht="14.4" x14ac:dyDescent="0.3">
      <c r="A470" s="63"/>
      <c r="B470" s="70"/>
      <c r="C470" s="68"/>
      <c r="D470" s="66"/>
      <c r="E470" s="69"/>
      <c r="F470" s="72"/>
      <c r="G470" s="66"/>
      <c r="H470" s="66"/>
      <c r="I470" s="66"/>
      <c r="J470" s="66"/>
      <c r="K470" s="67"/>
      <c r="L470" s="62"/>
    </row>
    <row r="471" spans="1:12" ht="14.4" x14ac:dyDescent="0.3">
      <c r="A471" s="63"/>
      <c r="B471" s="70"/>
      <c r="C471" s="68"/>
      <c r="D471" s="66"/>
      <c r="E471" s="69"/>
      <c r="F471" s="72"/>
      <c r="G471" s="66"/>
      <c r="H471" s="66"/>
      <c r="I471" s="66"/>
      <c r="J471" s="66"/>
      <c r="K471" s="67"/>
      <c r="L471" s="62"/>
    </row>
    <row r="472" spans="1:12" ht="14.4" x14ac:dyDescent="0.3">
      <c r="A472" s="63"/>
      <c r="B472" s="70"/>
      <c r="C472" s="68"/>
      <c r="D472" s="66"/>
      <c r="E472" s="69"/>
      <c r="F472" s="72"/>
      <c r="G472" s="66"/>
      <c r="H472" s="66"/>
      <c r="I472" s="66"/>
      <c r="J472" s="66"/>
      <c r="K472" s="67"/>
      <c r="L472" s="62"/>
    </row>
    <row r="473" spans="1:12" ht="14.4" x14ac:dyDescent="0.3">
      <c r="A473" s="63"/>
      <c r="B473" s="70"/>
      <c r="C473" s="68"/>
      <c r="D473" s="66"/>
      <c r="E473" s="69"/>
      <c r="F473" s="72"/>
      <c r="G473" s="66"/>
      <c r="H473" s="66"/>
      <c r="I473" s="66"/>
      <c r="J473" s="66"/>
      <c r="K473" s="67"/>
      <c r="L473" s="62"/>
    </row>
    <row r="474" spans="1:12" ht="14.4" x14ac:dyDescent="0.3">
      <c r="A474" s="63"/>
      <c r="B474" s="70"/>
      <c r="C474" s="68"/>
      <c r="D474" s="66"/>
      <c r="E474" s="69"/>
      <c r="F474" s="72"/>
      <c r="G474" s="66"/>
      <c r="H474" s="66"/>
      <c r="I474" s="66"/>
      <c r="J474" s="66"/>
      <c r="K474" s="67"/>
      <c r="L474" s="62"/>
    </row>
    <row r="475" spans="1:12" ht="14.4" x14ac:dyDescent="0.3">
      <c r="A475" s="63"/>
      <c r="B475" s="70"/>
      <c r="C475" s="68"/>
      <c r="D475" s="66"/>
      <c r="E475" s="69"/>
      <c r="F475" s="72"/>
      <c r="G475" s="66"/>
      <c r="H475" s="66"/>
      <c r="I475" s="66"/>
      <c r="J475" s="66"/>
      <c r="K475" s="67"/>
      <c r="L475" s="62"/>
    </row>
    <row r="476" spans="1:12" ht="14.4" x14ac:dyDescent="0.3">
      <c r="A476" s="63"/>
      <c r="B476" s="70"/>
      <c r="C476" s="68"/>
      <c r="D476" s="66"/>
      <c r="E476" s="69"/>
      <c r="F476" s="72"/>
      <c r="G476" s="66"/>
      <c r="H476" s="66"/>
      <c r="I476" s="66"/>
      <c r="J476" s="66"/>
      <c r="K476" s="67"/>
      <c r="L476" s="62"/>
    </row>
    <row r="477" spans="1:12" ht="14.4" x14ac:dyDescent="0.3">
      <c r="A477" s="63"/>
      <c r="B477" s="70"/>
      <c r="C477" s="68"/>
      <c r="D477" s="66"/>
      <c r="E477" s="69"/>
      <c r="F477" s="72"/>
      <c r="G477" s="66"/>
      <c r="H477" s="66"/>
      <c r="I477" s="66"/>
      <c r="J477" s="66"/>
      <c r="K477" s="67"/>
      <c r="L477" s="62"/>
    </row>
    <row r="478" spans="1:12" ht="14.4" x14ac:dyDescent="0.3">
      <c r="A478" s="63"/>
      <c r="B478" s="70"/>
      <c r="C478" s="68"/>
      <c r="D478" s="66"/>
      <c r="E478" s="69"/>
      <c r="F478" s="72"/>
      <c r="G478" s="66"/>
      <c r="H478" s="66"/>
      <c r="I478" s="66"/>
      <c r="J478" s="66"/>
      <c r="K478" s="67"/>
      <c r="L478" s="62"/>
    </row>
    <row r="479" spans="1:12" ht="14.4" x14ac:dyDescent="0.3">
      <c r="A479" s="63"/>
      <c r="B479" s="70"/>
      <c r="C479" s="68"/>
      <c r="D479" s="66"/>
      <c r="E479" s="69"/>
      <c r="F479" s="72"/>
      <c r="G479" s="66"/>
      <c r="H479" s="66"/>
      <c r="I479" s="66"/>
      <c r="J479" s="66"/>
      <c r="K479" s="67"/>
      <c r="L479" s="62"/>
    </row>
    <row r="480" spans="1:12" ht="14.4" x14ac:dyDescent="0.3">
      <c r="A480" s="63"/>
      <c r="B480" s="70"/>
      <c r="C480" s="68"/>
      <c r="D480" s="66"/>
      <c r="E480" s="69"/>
      <c r="F480" s="72"/>
      <c r="G480" s="66"/>
      <c r="H480" s="66"/>
      <c r="I480" s="66"/>
      <c r="J480" s="66"/>
      <c r="K480" s="67"/>
      <c r="L480" s="62"/>
    </row>
    <row r="481" spans="1:12" ht="14.4" x14ac:dyDescent="0.3">
      <c r="A481" s="63"/>
      <c r="B481" s="70"/>
      <c r="C481" s="68"/>
      <c r="D481" s="66"/>
      <c r="E481" s="69"/>
      <c r="F481" s="72"/>
      <c r="G481" s="66"/>
      <c r="H481" s="66"/>
      <c r="I481" s="66"/>
      <c r="J481" s="66"/>
      <c r="K481" s="67"/>
      <c r="L481" s="62"/>
    </row>
    <row r="482" spans="1:12" ht="14.4" x14ac:dyDescent="0.3">
      <c r="A482" s="63"/>
      <c r="B482" s="70"/>
      <c r="C482" s="68"/>
      <c r="D482" s="66"/>
      <c r="E482" s="69"/>
      <c r="F482" s="72"/>
      <c r="G482" s="66"/>
      <c r="H482" s="66"/>
      <c r="I482" s="66"/>
      <c r="J482" s="66"/>
      <c r="K482" s="67"/>
      <c r="L482" s="62"/>
    </row>
    <row r="483" spans="1:12" ht="14.4" x14ac:dyDescent="0.3">
      <c r="A483" s="63"/>
      <c r="B483" s="70"/>
      <c r="C483" s="68"/>
      <c r="D483" s="66"/>
      <c r="E483" s="69"/>
      <c r="F483" s="72"/>
      <c r="G483" s="66"/>
      <c r="H483" s="66"/>
      <c r="I483" s="66"/>
      <c r="J483" s="66"/>
      <c r="K483" s="67"/>
      <c r="L483" s="62"/>
    </row>
    <row r="484" spans="1:12" ht="14.4" x14ac:dyDescent="0.3">
      <c r="A484" s="63"/>
      <c r="B484" s="70"/>
      <c r="C484" s="68"/>
      <c r="D484" s="66"/>
      <c r="E484" s="69"/>
      <c r="F484" s="72"/>
      <c r="G484" s="66"/>
      <c r="H484" s="66"/>
      <c r="I484" s="66"/>
      <c r="J484" s="66"/>
      <c r="K484" s="67"/>
      <c r="L484" s="62"/>
    </row>
    <row r="485" spans="1:12" ht="14.4" x14ac:dyDescent="0.3">
      <c r="A485" s="63"/>
      <c r="B485" s="70"/>
      <c r="C485" s="68"/>
      <c r="D485" s="66"/>
      <c r="E485" s="69"/>
      <c r="F485" s="72"/>
      <c r="G485" s="66"/>
      <c r="H485" s="66"/>
      <c r="I485" s="66"/>
      <c r="J485" s="66"/>
      <c r="K485" s="67"/>
      <c r="L485" s="62"/>
    </row>
    <row r="486" spans="1:12" ht="14.4" x14ac:dyDescent="0.3">
      <c r="A486" s="63"/>
      <c r="B486" s="70"/>
      <c r="C486" s="68"/>
      <c r="D486" s="66"/>
      <c r="E486" s="69"/>
      <c r="F486" s="72"/>
      <c r="G486" s="66"/>
      <c r="H486" s="66"/>
      <c r="I486" s="66"/>
      <c r="J486" s="66"/>
      <c r="K486" s="67"/>
      <c r="L486" s="62"/>
    </row>
    <row r="487" spans="1:12" ht="14.4" x14ac:dyDescent="0.3">
      <c r="A487" s="63"/>
      <c r="B487" s="70"/>
      <c r="C487" s="68"/>
      <c r="D487" s="66"/>
      <c r="E487" s="69"/>
      <c r="F487" s="72"/>
      <c r="G487" s="66"/>
      <c r="H487" s="66"/>
      <c r="I487" s="66"/>
      <c r="J487" s="66"/>
      <c r="K487" s="67"/>
      <c r="L487" s="62"/>
    </row>
    <row r="488" spans="1:12" ht="14.4" x14ac:dyDescent="0.3">
      <c r="A488" s="63"/>
      <c r="B488" s="70"/>
      <c r="C488" s="68"/>
      <c r="D488" s="66"/>
      <c r="E488" s="69"/>
      <c r="F488" s="72"/>
      <c r="G488" s="66"/>
      <c r="H488" s="66"/>
      <c r="I488" s="66"/>
      <c r="J488" s="66"/>
      <c r="K488" s="67"/>
      <c r="L488" s="62"/>
    </row>
    <row r="489" spans="1:12" ht="14.4" x14ac:dyDescent="0.3">
      <c r="A489" s="63"/>
      <c r="B489" s="70"/>
      <c r="C489" s="68"/>
      <c r="D489" s="66"/>
      <c r="E489" s="69"/>
      <c r="F489" s="72"/>
      <c r="G489" s="66"/>
      <c r="H489" s="66"/>
      <c r="I489" s="66"/>
      <c r="J489" s="66"/>
      <c r="K489" s="67"/>
      <c r="L489" s="62"/>
    </row>
    <row r="490" spans="1:12" ht="14.4" x14ac:dyDescent="0.3">
      <c r="A490" s="63"/>
      <c r="B490" s="70"/>
      <c r="C490" s="68"/>
      <c r="D490" s="66"/>
      <c r="E490" s="69"/>
      <c r="F490" s="72"/>
      <c r="G490" s="66"/>
      <c r="H490" s="66"/>
      <c r="I490" s="66"/>
      <c r="J490" s="66"/>
      <c r="K490" s="67"/>
      <c r="L490" s="62"/>
    </row>
    <row r="491" spans="1:12" ht="14.4" x14ac:dyDescent="0.3">
      <c r="A491" s="63"/>
      <c r="B491" s="70"/>
      <c r="C491" s="68"/>
      <c r="D491" s="66"/>
      <c r="E491" s="69"/>
      <c r="F491" s="72"/>
      <c r="G491" s="66"/>
      <c r="H491" s="66"/>
      <c r="I491" s="66"/>
      <c r="J491" s="66"/>
      <c r="K491" s="67"/>
      <c r="L491" s="62"/>
    </row>
    <row r="492" spans="1:12" ht="14.4" x14ac:dyDescent="0.3">
      <c r="A492" s="63"/>
      <c r="B492" s="70"/>
      <c r="C492" s="68"/>
      <c r="D492" s="66"/>
      <c r="E492" s="69"/>
      <c r="F492" s="72"/>
      <c r="G492" s="66"/>
      <c r="H492" s="66"/>
      <c r="I492" s="66"/>
      <c r="J492" s="66"/>
      <c r="K492" s="67"/>
      <c r="L492" s="62"/>
    </row>
    <row r="493" spans="1:12" ht="14.4" x14ac:dyDescent="0.3">
      <c r="A493" s="63"/>
      <c r="B493" s="70"/>
      <c r="C493" s="68"/>
      <c r="D493" s="66"/>
      <c r="E493" s="69"/>
      <c r="F493" s="72"/>
      <c r="G493" s="66"/>
      <c r="H493" s="66"/>
      <c r="I493" s="66"/>
      <c r="J493" s="66"/>
      <c r="K493" s="67"/>
      <c r="L493" s="62"/>
    </row>
    <row r="494" spans="1:12" ht="14.4" x14ac:dyDescent="0.3">
      <c r="A494" s="63"/>
      <c r="B494" s="70"/>
      <c r="C494" s="68"/>
      <c r="D494" s="66"/>
      <c r="E494" s="69"/>
      <c r="F494" s="72"/>
      <c r="G494" s="66"/>
      <c r="H494" s="66"/>
      <c r="I494" s="66"/>
      <c r="J494" s="66"/>
      <c r="K494" s="67"/>
      <c r="L494" s="62"/>
    </row>
    <row r="495" spans="1:12" ht="14.4" x14ac:dyDescent="0.3">
      <c r="A495" s="63"/>
      <c r="B495" s="70"/>
      <c r="C495" s="68"/>
      <c r="D495" s="66"/>
      <c r="E495" s="69"/>
      <c r="F495" s="72"/>
      <c r="G495" s="66"/>
      <c r="H495" s="66"/>
      <c r="I495" s="66"/>
      <c r="J495" s="66"/>
      <c r="K495" s="67"/>
      <c r="L495" s="62"/>
    </row>
    <row r="496" spans="1:12" ht="14.4" x14ac:dyDescent="0.3">
      <c r="A496" s="63"/>
      <c r="B496" s="70"/>
      <c r="C496" s="68"/>
      <c r="D496" s="66"/>
      <c r="E496" s="69"/>
      <c r="F496" s="72"/>
      <c r="G496" s="66"/>
      <c r="H496" s="66"/>
      <c r="I496" s="66"/>
      <c r="J496" s="66"/>
      <c r="K496" s="67"/>
      <c r="L496" s="62"/>
    </row>
    <row r="497" spans="1:12" ht="14.4" x14ac:dyDescent="0.3">
      <c r="A497" s="63"/>
      <c r="B497" s="70"/>
      <c r="C497" s="68"/>
      <c r="D497" s="66"/>
      <c r="E497" s="69"/>
      <c r="F497" s="72"/>
      <c r="G497" s="66"/>
      <c r="H497" s="66"/>
      <c r="I497" s="66"/>
      <c r="J497" s="66"/>
      <c r="K497" s="67"/>
      <c r="L497" s="62"/>
    </row>
    <row r="498" spans="1:12" ht="14.4" x14ac:dyDescent="0.3">
      <c r="A498" s="63"/>
      <c r="B498" s="70"/>
      <c r="C498" s="68"/>
      <c r="D498" s="66"/>
      <c r="E498" s="69"/>
      <c r="F498" s="72"/>
      <c r="G498" s="66"/>
      <c r="H498" s="66"/>
      <c r="I498" s="66"/>
      <c r="J498" s="66"/>
      <c r="K498" s="67"/>
      <c r="L498" s="62"/>
    </row>
    <row r="499" spans="1:12" ht="14.4" x14ac:dyDescent="0.3">
      <c r="A499" s="63"/>
      <c r="B499" s="70"/>
      <c r="C499" s="68"/>
      <c r="D499" s="66"/>
      <c r="E499" s="69"/>
      <c r="F499" s="72"/>
      <c r="G499" s="66"/>
      <c r="H499" s="66"/>
      <c r="I499" s="66"/>
      <c r="J499" s="66"/>
      <c r="K499" s="67"/>
      <c r="L499" s="62"/>
    </row>
    <row r="500" spans="1:12" ht="14.4" x14ac:dyDescent="0.3">
      <c r="A500" s="63"/>
      <c r="B500" s="70"/>
      <c r="C500" s="68"/>
      <c r="D500" s="66"/>
      <c r="E500" s="69"/>
      <c r="F500" s="72"/>
      <c r="G500" s="66"/>
      <c r="H500" s="66"/>
      <c r="I500" s="66"/>
      <c r="J500" s="66"/>
      <c r="K500" s="67"/>
      <c r="L500" s="62"/>
    </row>
    <row r="501" spans="1:12" ht="14.4" x14ac:dyDescent="0.3">
      <c r="A501" s="63"/>
      <c r="B501" s="70"/>
      <c r="C501" s="68"/>
      <c r="D501" s="66"/>
      <c r="E501" s="69"/>
      <c r="F501" s="72"/>
      <c r="G501" s="66"/>
      <c r="H501" s="66"/>
      <c r="I501" s="66"/>
      <c r="J501" s="66"/>
      <c r="K501" s="67"/>
      <c r="L501" s="62"/>
    </row>
    <row r="502" spans="1:12" ht="14.4" x14ac:dyDescent="0.3">
      <c r="A502" s="63"/>
      <c r="B502" s="70"/>
      <c r="C502" s="68"/>
      <c r="D502" s="66"/>
      <c r="E502" s="69"/>
      <c r="F502" s="72"/>
      <c r="G502" s="66"/>
      <c r="H502" s="66"/>
      <c r="I502" s="66"/>
      <c r="J502" s="66"/>
      <c r="K502" s="67"/>
      <c r="L502" s="62"/>
    </row>
    <row r="503" spans="1:12" ht="14.4" x14ac:dyDescent="0.3">
      <c r="A503" s="63"/>
      <c r="B503" s="70"/>
      <c r="C503" s="68"/>
      <c r="D503" s="66"/>
      <c r="E503" s="69"/>
      <c r="F503" s="72"/>
      <c r="G503" s="66"/>
      <c r="H503" s="66"/>
      <c r="I503" s="66"/>
      <c r="J503" s="66"/>
      <c r="K503" s="67"/>
      <c r="L503" s="62"/>
    </row>
    <row r="504" spans="1:12" ht="14.4" x14ac:dyDescent="0.3">
      <c r="A504" s="63"/>
      <c r="B504" s="70"/>
      <c r="C504" s="68"/>
      <c r="D504" s="66"/>
      <c r="E504" s="69"/>
      <c r="F504" s="72"/>
      <c r="G504" s="66"/>
      <c r="H504" s="66"/>
      <c r="I504" s="66"/>
      <c r="J504" s="66"/>
      <c r="K504" s="67"/>
      <c r="L504" s="62"/>
    </row>
    <row r="505" spans="1:12" ht="14.4" x14ac:dyDescent="0.3">
      <c r="A505" s="63"/>
      <c r="B505" s="70"/>
      <c r="C505" s="68"/>
      <c r="D505" s="66"/>
      <c r="E505" s="69"/>
      <c r="F505" s="72"/>
      <c r="G505" s="66"/>
      <c r="H505" s="66"/>
      <c r="I505" s="66"/>
      <c r="J505" s="66"/>
      <c r="K505" s="67"/>
      <c r="L505" s="62"/>
    </row>
    <row r="506" spans="1:12" ht="14.4" x14ac:dyDescent="0.3">
      <c r="A506" s="63"/>
      <c r="B506" s="70"/>
      <c r="C506" s="68"/>
      <c r="D506" s="66"/>
      <c r="E506" s="69"/>
      <c r="F506" s="72"/>
      <c r="G506" s="66"/>
      <c r="H506" s="66"/>
      <c r="I506" s="66"/>
      <c r="J506" s="66"/>
      <c r="K506" s="67"/>
      <c r="L506" s="62"/>
    </row>
    <row r="507" spans="1:12" ht="14.4" x14ac:dyDescent="0.3">
      <c r="A507" s="63"/>
      <c r="B507" s="70"/>
      <c r="C507" s="68"/>
      <c r="D507" s="66"/>
      <c r="E507" s="69"/>
      <c r="F507" s="72"/>
      <c r="G507" s="66"/>
      <c r="H507" s="66"/>
      <c r="I507" s="66"/>
      <c r="J507" s="66"/>
      <c r="K507" s="67"/>
      <c r="L507" s="62"/>
    </row>
    <row r="508" spans="1:12" ht="14.4" x14ac:dyDescent="0.3">
      <c r="A508" s="63"/>
      <c r="B508" s="70"/>
      <c r="C508" s="68"/>
      <c r="D508" s="66"/>
      <c r="E508" s="69"/>
      <c r="F508" s="72"/>
      <c r="G508" s="66"/>
      <c r="H508" s="66"/>
      <c r="I508" s="66"/>
      <c r="J508" s="66"/>
      <c r="K508" s="67"/>
      <c r="L508" s="62"/>
    </row>
    <row r="509" spans="1:12" ht="14.4" x14ac:dyDescent="0.3">
      <c r="A509" s="63"/>
      <c r="B509" s="70"/>
      <c r="C509" s="68"/>
      <c r="D509" s="66"/>
      <c r="E509" s="69"/>
      <c r="F509" s="72"/>
      <c r="G509" s="66"/>
      <c r="H509" s="66"/>
      <c r="I509" s="66"/>
      <c r="J509" s="66"/>
      <c r="K509" s="67"/>
      <c r="L509" s="62"/>
    </row>
    <row r="510" spans="1:12" ht="14.4" x14ac:dyDescent="0.3">
      <c r="A510" s="63"/>
      <c r="B510" s="70"/>
      <c r="C510" s="68"/>
      <c r="D510" s="66"/>
      <c r="E510" s="69"/>
      <c r="F510" s="72"/>
      <c r="G510" s="66"/>
      <c r="H510" s="66"/>
      <c r="I510" s="66"/>
      <c r="J510" s="66"/>
      <c r="K510" s="67"/>
      <c r="L510" s="62"/>
    </row>
    <row r="511" spans="1:12" ht="14.4" x14ac:dyDescent="0.3">
      <c r="A511" s="63"/>
      <c r="B511" s="70"/>
      <c r="C511" s="68"/>
      <c r="D511" s="66"/>
      <c r="E511" s="69"/>
      <c r="F511" s="72"/>
      <c r="G511" s="66"/>
      <c r="H511" s="66"/>
      <c r="I511" s="66"/>
      <c r="J511" s="66"/>
      <c r="K511" s="67"/>
      <c r="L511" s="62"/>
    </row>
    <row r="512" spans="1:12" ht="14.4" x14ac:dyDescent="0.3">
      <c r="A512" s="63"/>
      <c r="B512" s="70"/>
      <c r="C512" s="68"/>
      <c r="D512" s="66"/>
      <c r="E512" s="69"/>
      <c r="F512" s="72"/>
      <c r="G512" s="66"/>
      <c r="H512" s="66"/>
      <c r="I512" s="66"/>
      <c r="J512" s="66"/>
      <c r="K512" s="67"/>
      <c r="L512" s="62"/>
    </row>
    <row r="513" spans="1:12" ht="14.4" x14ac:dyDescent="0.3">
      <c r="A513" s="63"/>
      <c r="B513" s="70"/>
      <c r="C513" s="68"/>
      <c r="D513" s="66"/>
      <c r="E513" s="69"/>
      <c r="F513" s="72"/>
      <c r="G513" s="66"/>
      <c r="H513" s="66"/>
      <c r="I513" s="66"/>
      <c r="J513" s="66"/>
      <c r="K513" s="67"/>
      <c r="L513" s="62"/>
    </row>
    <row r="514" spans="1:12" ht="14.4" x14ac:dyDescent="0.3">
      <c r="A514" s="63"/>
      <c r="B514" s="70"/>
      <c r="C514" s="68"/>
      <c r="D514" s="66"/>
      <c r="E514" s="69"/>
      <c r="F514" s="72"/>
      <c r="G514" s="66"/>
      <c r="H514" s="66"/>
      <c r="I514" s="66"/>
      <c r="J514" s="66"/>
      <c r="K514" s="67"/>
      <c r="L514" s="62"/>
    </row>
    <row r="515" spans="1:12" ht="14.4" x14ac:dyDescent="0.3">
      <c r="A515" s="63"/>
      <c r="B515" s="70"/>
      <c r="C515" s="68"/>
      <c r="D515" s="66"/>
      <c r="E515" s="69"/>
      <c r="F515" s="72"/>
      <c r="G515" s="66"/>
      <c r="H515" s="66"/>
      <c r="I515" s="66"/>
      <c r="J515" s="66"/>
      <c r="K515" s="67"/>
      <c r="L515" s="62"/>
    </row>
    <row r="516" spans="1:12" ht="14.4" x14ac:dyDescent="0.3">
      <c r="A516" s="63"/>
      <c r="B516" s="70"/>
      <c r="C516" s="68"/>
      <c r="D516" s="66"/>
      <c r="E516" s="69"/>
      <c r="F516" s="72"/>
      <c r="G516" s="66"/>
      <c r="H516" s="66"/>
      <c r="I516" s="66"/>
      <c r="J516" s="66"/>
      <c r="K516" s="67"/>
      <c r="L516" s="62"/>
    </row>
    <row r="517" spans="1:12" ht="14.4" x14ac:dyDescent="0.3">
      <c r="A517" s="63"/>
      <c r="B517" s="70"/>
      <c r="C517" s="68"/>
      <c r="D517" s="66"/>
      <c r="E517" s="69"/>
      <c r="F517" s="72"/>
      <c r="G517" s="66"/>
      <c r="H517" s="66"/>
      <c r="I517" s="66"/>
      <c r="J517" s="66"/>
      <c r="K517" s="67"/>
      <c r="L517" s="62"/>
    </row>
    <row r="518" spans="1:12" ht="14.4" x14ac:dyDescent="0.3">
      <c r="A518" s="63"/>
      <c r="B518" s="70"/>
      <c r="C518" s="68"/>
      <c r="D518" s="66"/>
      <c r="E518" s="69"/>
      <c r="F518" s="72"/>
      <c r="G518" s="66"/>
      <c r="H518" s="66"/>
      <c r="I518" s="66"/>
      <c r="J518" s="66"/>
      <c r="K518" s="67"/>
      <c r="L518" s="62"/>
    </row>
    <row r="519" spans="1:12" ht="14.4" x14ac:dyDescent="0.3">
      <c r="A519" s="63"/>
      <c r="B519" s="70"/>
      <c r="C519" s="68"/>
      <c r="D519" s="66"/>
      <c r="E519" s="69"/>
      <c r="F519" s="72"/>
      <c r="G519" s="66"/>
      <c r="H519" s="66"/>
      <c r="I519" s="66"/>
      <c r="J519" s="66"/>
      <c r="K519" s="67"/>
      <c r="L519" s="62"/>
    </row>
    <row r="520" spans="1:12" ht="14.4" x14ac:dyDescent="0.3">
      <c r="A520" s="63"/>
      <c r="B520" s="70"/>
      <c r="C520" s="68"/>
      <c r="D520" s="66"/>
      <c r="E520" s="69"/>
      <c r="F520" s="72"/>
      <c r="G520" s="66"/>
      <c r="H520" s="66"/>
      <c r="I520" s="66"/>
      <c r="J520" s="66"/>
      <c r="K520" s="67"/>
      <c r="L520" s="62"/>
    </row>
    <row r="521" spans="1:12" ht="14.4" x14ac:dyDescent="0.3">
      <c r="A521" s="63"/>
      <c r="B521" s="70"/>
      <c r="C521" s="68"/>
      <c r="D521" s="66"/>
      <c r="E521" s="69"/>
      <c r="F521" s="72"/>
      <c r="G521" s="66"/>
      <c r="H521" s="66"/>
      <c r="I521" s="66"/>
      <c r="J521" s="66"/>
      <c r="K521" s="67"/>
      <c r="L521" s="62"/>
    </row>
    <row r="522" spans="1:12" ht="14.4" x14ac:dyDescent="0.3">
      <c r="A522" s="63"/>
      <c r="B522" s="70"/>
      <c r="C522" s="68"/>
      <c r="D522" s="66"/>
      <c r="E522" s="69"/>
      <c r="F522" s="72"/>
      <c r="G522" s="66"/>
      <c r="H522" s="66"/>
      <c r="I522" s="66"/>
      <c r="J522" s="66"/>
      <c r="K522" s="67"/>
      <c r="L522" s="62"/>
    </row>
    <row r="523" spans="1:12" ht="14.4" x14ac:dyDescent="0.3">
      <c r="A523" s="63"/>
      <c r="B523" s="70"/>
      <c r="C523" s="68"/>
      <c r="D523" s="66"/>
      <c r="E523" s="69"/>
      <c r="F523" s="72"/>
      <c r="G523" s="66"/>
      <c r="H523" s="66"/>
      <c r="I523" s="66"/>
      <c r="J523" s="66"/>
      <c r="K523" s="67"/>
      <c r="L523" s="62"/>
    </row>
    <row r="524" spans="1:12" ht="14.4" x14ac:dyDescent="0.3">
      <c r="A524" s="63"/>
      <c r="B524" s="70"/>
      <c r="C524" s="68"/>
      <c r="D524" s="66"/>
      <c r="E524" s="69"/>
      <c r="F524" s="72"/>
      <c r="G524" s="66"/>
      <c r="H524" s="66"/>
      <c r="I524" s="66"/>
      <c r="J524" s="66"/>
      <c r="K524" s="67"/>
      <c r="L524" s="62"/>
    </row>
    <row r="525" spans="1:12" ht="14.4" x14ac:dyDescent="0.3">
      <c r="A525" s="63"/>
      <c r="B525" s="70"/>
      <c r="C525" s="68"/>
      <c r="D525" s="66"/>
      <c r="E525" s="69"/>
      <c r="F525" s="72"/>
      <c r="G525" s="66"/>
      <c r="H525" s="66"/>
      <c r="I525" s="66"/>
      <c r="J525" s="66"/>
      <c r="K525" s="67"/>
      <c r="L525" s="62"/>
    </row>
    <row r="526" spans="1:12" ht="14.4" x14ac:dyDescent="0.3">
      <c r="A526" s="63"/>
      <c r="B526" s="70"/>
      <c r="C526" s="68"/>
      <c r="D526" s="66"/>
      <c r="E526" s="69"/>
      <c r="F526" s="72"/>
      <c r="G526" s="66"/>
      <c r="H526" s="66"/>
      <c r="I526" s="66"/>
      <c r="J526" s="66"/>
      <c r="K526" s="67"/>
      <c r="L526" s="62"/>
    </row>
    <row r="527" spans="1:12" ht="14.4" x14ac:dyDescent="0.3">
      <c r="A527" s="63"/>
      <c r="B527" s="70"/>
      <c r="C527" s="68"/>
      <c r="D527" s="66"/>
      <c r="E527" s="69"/>
      <c r="F527" s="72"/>
      <c r="G527" s="66"/>
      <c r="H527" s="66"/>
      <c r="I527" s="66"/>
      <c r="J527" s="66"/>
      <c r="K527" s="67"/>
      <c r="L527" s="62"/>
    </row>
    <row r="528" spans="1:12" ht="14.4" x14ac:dyDescent="0.3">
      <c r="A528" s="63"/>
      <c r="B528" s="70"/>
      <c r="C528" s="68"/>
      <c r="D528" s="66"/>
      <c r="E528" s="69"/>
      <c r="F528" s="72"/>
      <c r="G528" s="66"/>
      <c r="H528" s="66"/>
      <c r="I528" s="66"/>
      <c r="J528" s="66"/>
      <c r="K528" s="67"/>
      <c r="L528" s="62"/>
    </row>
    <row r="529" spans="1:12" ht="14.4" x14ac:dyDescent="0.3">
      <c r="A529" s="63"/>
      <c r="B529" s="70"/>
      <c r="C529" s="68"/>
      <c r="D529" s="66"/>
      <c r="E529" s="69"/>
      <c r="F529" s="72"/>
      <c r="G529" s="66"/>
      <c r="H529" s="66"/>
      <c r="I529" s="66"/>
      <c r="J529" s="66"/>
      <c r="K529" s="67"/>
      <c r="L529" s="62"/>
    </row>
    <row r="530" spans="1:12" ht="14.4" x14ac:dyDescent="0.3">
      <c r="A530" s="63"/>
      <c r="B530" s="70"/>
      <c r="C530" s="68"/>
      <c r="D530" s="66"/>
      <c r="E530" s="69"/>
      <c r="F530" s="72"/>
      <c r="G530" s="66"/>
      <c r="H530" s="66"/>
      <c r="I530" s="66"/>
      <c r="J530" s="66"/>
      <c r="K530" s="67"/>
      <c r="L530" s="62"/>
    </row>
    <row r="531" spans="1:12" ht="14.4" x14ac:dyDescent="0.3">
      <c r="A531" s="63"/>
      <c r="B531" s="70"/>
      <c r="C531" s="68"/>
      <c r="D531" s="66"/>
      <c r="E531" s="69"/>
      <c r="F531" s="72"/>
      <c r="G531" s="66"/>
      <c r="H531" s="66"/>
      <c r="I531" s="66"/>
      <c r="J531" s="66"/>
      <c r="K531" s="67"/>
      <c r="L531" s="62"/>
    </row>
    <row r="532" spans="1:12" ht="14.4" x14ac:dyDescent="0.3">
      <c r="A532" s="63"/>
      <c r="B532" s="70"/>
      <c r="C532" s="68"/>
      <c r="D532" s="66"/>
      <c r="E532" s="69"/>
      <c r="F532" s="72"/>
      <c r="G532" s="66"/>
      <c r="H532" s="66"/>
      <c r="I532" s="66"/>
      <c r="J532" s="66"/>
      <c r="K532" s="67"/>
      <c r="L532" s="62"/>
    </row>
    <row r="533" spans="1:12" ht="14.4" x14ac:dyDescent="0.3">
      <c r="A533" s="63"/>
      <c r="B533" s="70"/>
      <c r="C533" s="68"/>
      <c r="D533" s="66"/>
      <c r="E533" s="69"/>
      <c r="F533" s="72"/>
      <c r="G533" s="66"/>
      <c r="H533" s="66"/>
      <c r="I533" s="66"/>
      <c r="J533" s="66"/>
      <c r="K533" s="67"/>
      <c r="L533" s="62"/>
    </row>
    <row r="534" spans="1:12" ht="14.4" x14ac:dyDescent="0.3">
      <c r="A534" s="63"/>
      <c r="B534" s="70"/>
      <c r="C534" s="68"/>
      <c r="D534" s="66"/>
      <c r="E534" s="69"/>
      <c r="F534" s="72"/>
      <c r="G534" s="66"/>
      <c r="H534" s="66"/>
      <c r="I534" s="66"/>
      <c r="J534" s="66"/>
      <c r="K534" s="67"/>
      <c r="L534" s="62"/>
    </row>
    <row r="535" spans="1:12" ht="14.4" x14ac:dyDescent="0.3">
      <c r="A535" s="63"/>
      <c r="B535" s="70"/>
      <c r="C535" s="68"/>
      <c r="D535" s="66"/>
      <c r="E535" s="69"/>
      <c r="F535" s="72"/>
      <c r="G535" s="66"/>
      <c r="H535" s="66"/>
      <c r="I535" s="66"/>
      <c r="J535" s="66"/>
      <c r="K535" s="67"/>
      <c r="L535" s="62"/>
    </row>
    <row r="536" spans="1:12" ht="14.4" x14ac:dyDescent="0.3">
      <c r="A536" s="63"/>
      <c r="B536" s="70"/>
      <c r="C536" s="68"/>
      <c r="D536" s="66"/>
      <c r="E536" s="69"/>
      <c r="F536" s="72"/>
      <c r="G536" s="66"/>
      <c r="H536" s="66"/>
      <c r="I536" s="66"/>
      <c r="J536" s="66"/>
      <c r="K536" s="67"/>
      <c r="L536" s="62"/>
    </row>
    <row r="537" spans="1:12" ht="14.4" x14ac:dyDescent="0.3">
      <c r="A537" s="63"/>
      <c r="B537" s="70"/>
      <c r="C537" s="68"/>
      <c r="D537" s="66"/>
      <c r="E537" s="69"/>
      <c r="F537" s="72"/>
      <c r="G537" s="66"/>
      <c r="H537" s="66"/>
      <c r="I537" s="66"/>
      <c r="J537" s="66"/>
      <c r="K537" s="67"/>
      <c r="L537" s="62"/>
    </row>
    <row r="538" spans="1:12" ht="14.4" x14ac:dyDescent="0.3">
      <c r="A538" s="63"/>
      <c r="B538" s="70"/>
      <c r="C538" s="68"/>
      <c r="D538" s="66"/>
      <c r="E538" s="69"/>
      <c r="F538" s="72"/>
      <c r="G538" s="66"/>
      <c r="H538" s="66"/>
      <c r="I538" s="66"/>
      <c r="J538" s="66"/>
      <c r="K538" s="67"/>
      <c r="L538" s="62"/>
    </row>
    <row r="539" spans="1:12" ht="14.4" x14ac:dyDescent="0.3">
      <c r="A539" s="63"/>
      <c r="B539" s="70"/>
      <c r="C539" s="68"/>
      <c r="D539" s="66"/>
      <c r="E539" s="69"/>
      <c r="F539" s="72"/>
      <c r="G539" s="66"/>
      <c r="H539" s="66"/>
      <c r="I539" s="66"/>
      <c r="J539" s="66"/>
      <c r="K539" s="67"/>
      <c r="L539" s="62"/>
    </row>
    <row r="540" spans="1:12" ht="14.4" x14ac:dyDescent="0.3">
      <c r="A540" s="63"/>
      <c r="B540" s="70"/>
      <c r="C540" s="68"/>
      <c r="D540" s="66"/>
      <c r="E540" s="69"/>
      <c r="F540" s="72"/>
      <c r="G540" s="66"/>
      <c r="H540" s="66"/>
      <c r="I540" s="66"/>
      <c r="J540" s="66"/>
      <c r="K540" s="67"/>
      <c r="L540" s="62"/>
    </row>
    <row r="541" spans="1:12" ht="14.4" x14ac:dyDescent="0.3">
      <c r="A541" s="63"/>
      <c r="B541" s="70"/>
      <c r="C541" s="68"/>
      <c r="D541" s="66"/>
      <c r="E541" s="69"/>
      <c r="F541" s="72"/>
      <c r="G541" s="66"/>
      <c r="H541" s="66"/>
      <c r="I541" s="66"/>
      <c r="J541" s="66"/>
      <c r="K541" s="67"/>
      <c r="L541" s="62"/>
    </row>
    <row r="542" spans="1:12" ht="14.4" x14ac:dyDescent="0.3">
      <c r="A542" s="63"/>
      <c r="B542" s="70"/>
      <c r="C542" s="68"/>
      <c r="D542" s="66"/>
      <c r="E542" s="69"/>
      <c r="F542" s="72"/>
      <c r="G542" s="66"/>
      <c r="H542" s="66"/>
      <c r="I542" s="66"/>
      <c r="J542" s="66"/>
      <c r="K542" s="67"/>
      <c r="L542" s="62"/>
    </row>
    <row r="543" spans="1:12" ht="14.4" x14ac:dyDescent="0.3">
      <c r="A543" s="63"/>
      <c r="B543" s="70"/>
      <c r="C543" s="68"/>
      <c r="D543" s="66"/>
      <c r="E543" s="69"/>
      <c r="F543" s="72"/>
      <c r="G543" s="66"/>
      <c r="H543" s="66"/>
      <c r="I543" s="66"/>
      <c r="J543" s="66"/>
      <c r="K543" s="67"/>
      <c r="L543" s="62"/>
    </row>
    <row r="544" spans="1:12" ht="14.4" x14ac:dyDescent="0.3">
      <c r="A544" s="63"/>
      <c r="B544" s="70"/>
      <c r="C544" s="68"/>
      <c r="D544" s="66"/>
      <c r="E544" s="69"/>
      <c r="F544" s="72"/>
      <c r="G544" s="66"/>
      <c r="H544" s="66"/>
      <c r="I544" s="66"/>
      <c r="J544" s="66"/>
      <c r="K544" s="67"/>
      <c r="L544" s="62"/>
    </row>
    <row r="545" spans="1:12" ht="14.4" x14ac:dyDescent="0.3">
      <c r="A545" s="63"/>
      <c r="B545" s="70"/>
      <c r="C545" s="68"/>
      <c r="D545" s="66"/>
      <c r="E545" s="69"/>
      <c r="F545" s="72"/>
      <c r="G545" s="66"/>
      <c r="H545" s="66"/>
      <c r="I545" s="66"/>
      <c r="J545" s="66"/>
      <c r="K545" s="67"/>
      <c r="L545" s="62"/>
    </row>
    <row r="546" spans="1:12" ht="14.4" x14ac:dyDescent="0.3">
      <c r="A546" s="63"/>
      <c r="B546" s="70"/>
      <c r="C546" s="68"/>
      <c r="D546" s="66"/>
      <c r="E546" s="69"/>
      <c r="F546" s="72"/>
      <c r="G546" s="66"/>
      <c r="H546" s="66"/>
      <c r="I546" s="66"/>
      <c r="J546" s="66"/>
      <c r="K546" s="67"/>
      <c r="L546" s="62"/>
    </row>
    <row r="547" spans="1:12" ht="14.4" x14ac:dyDescent="0.3">
      <c r="A547" s="63"/>
      <c r="B547" s="70"/>
      <c r="C547" s="68"/>
      <c r="D547" s="66"/>
      <c r="E547" s="69"/>
      <c r="F547" s="72"/>
      <c r="G547" s="66"/>
      <c r="H547" s="66"/>
      <c r="I547" s="66"/>
      <c r="J547" s="66"/>
      <c r="K547" s="67"/>
      <c r="L547" s="62"/>
    </row>
    <row r="548" spans="1:12" ht="14.4" x14ac:dyDescent="0.3">
      <c r="A548" s="63"/>
      <c r="B548" s="70"/>
      <c r="C548" s="68"/>
      <c r="D548" s="66"/>
      <c r="E548" s="69"/>
      <c r="F548" s="72"/>
      <c r="G548" s="66"/>
      <c r="H548" s="66"/>
      <c r="I548" s="66"/>
      <c r="J548" s="66"/>
      <c r="K548" s="67"/>
      <c r="L548" s="62"/>
    </row>
    <row r="549" spans="1:12" ht="14.4" x14ac:dyDescent="0.3">
      <c r="A549" s="63"/>
      <c r="B549" s="70"/>
      <c r="C549" s="68"/>
      <c r="D549" s="66"/>
      <c r="E549" s="69"/>
      <c r="F549" s="72"/>
      <c r="G549" s="66"/>
      <c r="H549" s="66"/>
      <c r="I549" s="66"/>
      <c r="J549" s="66"/>
      <c r="K549" s="67"/>
      <c r="L549" s="62"/>
    </row>
    <row r="550" spans="1:12" ht="14.4" x14ac:dyDescent="0.3">
      <c r="A550" s="63"/>
      <c r="B550" s="70"/>
      <c r="C550" s="68"/>
      <c r="D550" s="66"/>
      <c r="E550" s="69"/>
      <c r="F550" s="72"/>
      <c r="G550" s="66"/>
      <c r="H550" s="66"/>
      <c r="I550" s="66"/>
      <c r="J550" s="66"/>
      <c r="K550" s="67"/>
      <c r="L550" s="62"/>
    </row>
    <row r="551" spans="1:12" ht="14.4" x14ac:dyDescent="0.3">
      <c r="A551" s="63"/>
      <c r="B551" s="70"/>
      <c r="C551" s="68"/>
      <c r="D551" s="66"/>
      <c r="E551" s="69"/>
      <c r="F551" s="72"/>
      <c r="G551" s="66"/>
      <c r="H551" s="66"/>
      <c r="I551" s="66"/>
      <c r="J551" s="66"/>
      <c r="K551" s="67"/>
      <c r="L551" s="62"/>
    </row>
    <row r="552" spans="1:12" ht="14.4" x14ac:dyDescent="0.3">
      <c r="A552" s="63"/>
      <c r="B552" s="70"/>
      <c r="C552" s="68"/>
      <c r="D552" s="66"/>
      <c r="E552" s="69"/>
      <c r="F552" s="72"/>
      <c r="G552" s="66"/>
      <c r="H552" s="66"/>
      <c r="I552" s="66"/>
      <c r="J552" s="66"/>
      <c r="K552" s="67"/>
      <c r="L552" s="62"/>
    </row>
    <row r="553" spans="1:12" ht="14.4" x14ac:dyDescent="0.3">
      <c r="A553" s="63"/>
      <c r="B553" s="70"/>
      <c r="C553" s="68"/>
      <c r="D553" s="66"/>
      <c r="E553" s="69"/>
      <c r="F553" s="72"/>
      <c r="G553" s="66"/>
      <c r="H553" s="66"/>
      <c r="I553" s="66"/>
      <c r="J553" s="66"/>
      <c r="K553" s="67"/>
      <c r="L553" s="62"/>
    </row>
    <row r="554" spans="1:12" ht="14.4" x14ac:dyDescent="0.3">
      <c r="A554" s="63"/>
      <c r="B554" s="70"/>
      <c r="C554" s="68"/>
      <c r="D554" s="66"/>
      <c r="E554" s="69"/>
      <c r="F554" s="72"/>
      <c r="G554" s="66"/>
      <c r="H554" s="66"/>
      <c r="I554" s="66"/>
      <c r="J554" s="66"/>
      <c r="K554" s="67"/>
      <c r="L554" s="62"/>
    </row>
    <row r="555" spans="1:12" ht="14.4" x14ac:dyDescent="0.3">
      <c r="A555" s="63"/>
      <c r="B555" s="70"/>
      <c r="C555" s="68"/>
      <c r="D555" s="66"/>
      <c r="E555" s="69"/>
      <c r="F555" s="72"/>
      <c r="G555" s="66"/>
      <c r="H555" s="66"/>
      <c r="I555" s="66"/>
      <c r="J555" s="66"/>
      <c r="K555" s="67"/>
      <c r="L555" s="62"/>
    </row>
    <row r="556" spans="1:12" ht="14.4" x14ac:dyDescent="0.3">
      <c r="A556" s="63"/>
      <c r="B556" s="70"/>
      <c r="C556" s="68"/>
      <c r="D556" s="66"/>
      <c r="E556" s="69"/>
      <c r="F556" s="72"/>
      <c r="G556" s="66"/>
      <c r="H556" s="66"/>
      <c r="I556" s="66"/>
      <c r="J556" s="66"/>
      <c r="K556" s="67"/>
      <c r="L556" s="62"/>
    </row>
    <row r="557" spans="1:12" ht="14.4" x14ac:dyDescent="0.3">
      <c r="A557" s="63"/>
      <c r="B557" s="70"/>
      <c r="C557" s="68"/>
      <c r="D557" s="66"/>
      <c r="E557" s="69"/>
      <c r="F557" s="72"/>
      <c r="G557" s="66"/>
      <c r="H557" s="66"/>
      <c r="I557" s="66"/>
      <c r="J557" s="66"/>
      <c r="K557" s="67"/>
      <c r="L557" s="62"/>
    </row>
    <row r="558" spans="1:12" ht="14.4" x14ac:dyDescent="0.3">
      <c r="A558" s="63"/>
      <c r="B558" s="70"/>
      <c r="C558" s="68"/>
      <c r="D558" s="66"/>
      <c r="E558" s="69"/>
      <c r="F558" s="72"/>
      <c r="G558" s="66"/>
      <c r="H558" s="66"/>
      <c r="I558" s="66"/>
      <c r="J558" s="66"/>
      <c r="K558" s="67"/>
      <c r="L558" s="62"/>
    </row>
    <row r="559" spans="1:12" ht="14.4" x14ac:dyDescent="0.3">
      <c r="A559" s="63"/>
      <c r="B559" s="70"/>
      <c r="C559" s="68"/>
      <c r="D559" s="66"/>
      <c r="E559" s="69"/>
      <c r="F559" s="72"/>
      <c r="G559" s="66"/>
      <c r="H559" s="66"/>
      <c r="I559" s="66"/>
      <c r="J559" s="66"/>
      <c r="K559" s="67"/>
      <c r="L559" s="62"/>
    </row>
    <row r="560" spans="1:12" ht="14.4" x14ac:dyDescent="0.3">
      <c r="A560" s="63"/>
      <c r="B560" s="70"/>
      <c r="C560" s="68"/>
      <c r="D560" s="66"/>
      <c r="E560" s="69"/>
      <c r="F560" s="72"/>
      <c r="G560" s="66"/>
      <c r="H560" s="66"/>
      <c r="I560" s="66"/>
      <c r="J560" s="66"/>
      <c r="K560" s="67"/>
      <c r="L560" s="62"/>
    </row>
    <row r="561" spans="1:12" ht="14.4" x14ac:dyDescent="0.3">
      <c r="A561" s="63"/>
      <c r="B561" s="70"/>
      <c r="C561" s="68"/>
      <c r="D561" s="66"/>
      <c r="E561" s="69"/>
      <c r="F561" s="72"/>
      <c r="G561" s="66"/>
      <c r="H561" s="66"/>
      <c r="I561" s="66"/>
      <c r="J561" s="66"/>
      <c r="K561" s="67"/>
      <c r="L561" s="62"/>
    </row>
    <row r="562" spans="1:12" ht="14.4" x14ac:dyDescent="0.3">
      <c r="A562" s="63"/>
      <c r="B562" s="70"/>
      <c r="C562" s="68"/>
      <c r="D562" s="66"/>
      <c r="E562" s="69"/>
      <c r="F562" s="72"/>
      <c r="G562" s="66"/>
      <c r="H562" s="66"/>
      <c r="I562" s="66"/>
      <c r="J562" s="66"/>
      <c r="K562" s="67"/>
      <c r="L562" s="62"/>
    </row>
    <row r="563" spans="1:12" ht="14.4" x14ac:dyDescent="0.3">
      <c r="A563" s="63"/>
      <c r="B563" s="70"/>
      <c r="C563" s="68"/>
      <c r="D563" s="66"/>
      <c r="E563" s="69"/>
      <c r="F563" s="72"/>
      <c r="G563" s="66"/>
      <c r="H563" s="66"/>
      <c r="I563" s="66"/>
      <c r="J563" s="66"/>
      <c r="K563" s="67"/>
      <c r="L563" s="62"/>
    </row>
    <row r="564" spans="1:12" ht="14.4" x14ac:dyDescent="0.3">
      <c r="A564" s="63"/>
      <c r="B564" s="70"/>
      <c r="C564" s="68"/>
      <c r="D564" s="66"/>
      <c r="E564" s="69"/>
      <c r="F564" s="72"/>
      <c r="G564" s="66"/>
      <c r="H564" s="66"/>
      <c r="I564" s="66"/>
      <c r="J564" s="66"/>
      <c r="K564" s="67"/>
      <c r="L564" s="62"/>
    </row>
    <row r="565" spans="1:12" ht="14.4" x14ac:dyDescent="0.3">
      <c r="A565" s="63"/>
      <c r="B565" s="70"/>
      <c r="C565" s="68"/>
      <c r="D565" s="66"/>
      <c r="E565" s="69"/>
      <c r="F565" s="72"/>
      <c r="G565" s="66"/>
      <c r="H565" s="66"/>
      <c r="I565" s="66"/>
      <c r="J565" s="66"/>
      <c r="K565" s="67"/>
      <c r="L565" s="62"/>
    </row>
    <row r="566" spans="1:12" ht="14.4" x14ac:dyDescent="0.3">
      <c r="A566" s="63"/>
      <c r="B566" s="70"/>
      <c r="C566" s="68"/>
      <c r="D566" s="66"/>
      <c r="E566" s="69"/>
      <c r="F566" s="72"/>
      <c r="G566" s="66"/>
      <c r="H566" s="66"/>
      <c r="I566" s="66"/>
      <c r="J566" s="66"/>
      <c r="K566" s="67"/>
      <c r="L566" s="62"/>
    </row>
    <row r="567" spans="1:12" ht="14.4" x14ac:dyDescent="0.3">
      <c r="A567" s="63"/>
      <c r="B567" s="70"/>
      <c r="C567" s="68"/>
      <c r="D567" s="66"/>
      <c r="E567" s="69"/>
      <c r="F567" s="72"/>
      <c r="G567" s="66"/>
      <c r="H567" s="66"/>
      <c r="I567" s="66"/>
      <c r="J567" s="66"/>
      <c r="K567" s="67"/>
      <c r="L567" s="62"/>
    </row>
    <row r="568" spans="1:12" ht="14.4" x14ac:dyDescent="0.3">
      <c r="A568" s="63"/>
      <c r="B568" s="70"/>
      <c r="C568" s="68"/>
      <c r="D568" s="66"/>
      <c r="E568" s="69"/>
      <c r="F568" s="72"/>
      <c r="G568" s="66"/>
      <c r="H568" s="66"/>
      <c r="I568" s="66"/>
      <c r="J568" s="66"/>
      <c r="K568" s="67"/>
      <c r="L568" s="62"/>
    </row>
    <row r="569" spans="1:12" ht="14.4" x14ac:dyDescent="0.3">
      <c r="A569" s="63"/>
      <c r="B569" s="70"/>
      <c r="C569" s="68"/>
      <c r="D569" s="66"/>
      <c r="E569" s="69"/>
      <c r="F569" s="72"/>
      <c r="G569" s="66"/>
      <c r="H569" s="66"/>
      <c r="I569" s="66"/>
      <c r="J569" s="66"/>
      <c r="K569" s="67"/>
      <c r="L569" s="62"/>
    </row>
    <row r="570" spans="1:12" ht="14.4" x14ac:dyDescent="0.3">
      <c r="A570" s="63"/>
      <c r="B570" s="70"/>
      <c r="C570" s="68"/>
      <c r="D570" s="66"/>
      <c r="E570" s="69"/>
      <c r="F570" s="72"/>
      <c r="G570" s="66"/>
      <c r="H570" s="66"/>
      <c r="I570" s="66"/>
      <c r="J570" s="66"/>
      <c r="K570" s="67"/>
      <c r="L570" s="62"/>
    </row>
    <row r="571" spans="1:12" ht="14.4" x14ac:dyDescent="0.3">
      <c r="A571" s="63"/>
      <c r="B571" s="70"/>
      <c r="C571" s="68"/>
      <c r="D571" s="66"/>
      <c r="E571" s="69"/>
      <c r="F571" s="72"/>
      <c r="G571" s="66"/>
      <c r="H571" s="66"/>
      <c r="I571" s="66"/>
      <c r="J571" s="66"/>
      <c r="K571" s="67"/>
      <c r="L571" s="62"/>
    </row>
    <row r="572" spans="1:12" ht="14.4" x14ac:dyDescent="0.3">
      <c r="A572" s="63"/>
      <c r="B572" s="70"/>
      <c r="C572" s="68"/>
      <c r="D572" s="66"/>
      <c r="E572" s="69"/>
      <c r="F572" s="72"/>
      <c r="G572" s="66"/>
      <c r="H572" s="66"/>
      <c r="I572" s="66"/>
      <c r="J572" s="66"/>
      <c r="K572" s="67"/>
      <c r="L572" s="62"/>
    </row>
    <row r="573" spans="1:12" ht="14.4" x14ac:dyDescent="0.3">
      <c r="A573" s="63"/>
      <c r="B573" s="70"/>
      <c r="C573" s="68"/>
      <c r="D573" s="66"/>
      <c r="E573" s="69"/>
      <c r="F573" s="72"/>
      <c r="G573" s="66"/>
      <c r="H573" s="66"/>
      <c r="I573" s="66"/>
      <c r="J573" s="66"/>
      <c r="K573" s="67"/>
      <c r="L573" s="62"/>
    </row>
    <row r="574" spans="1:12" ht="14.4" x14ac:dyDescent="0.3">
      <c r="A574" s="63"/>
      <c r="B574" s="70"/>
      <c r="C574" s="68"/>
      <c r="D574" s="66"/>
      <c r="E574" s="69"/>
      <c r="F574" s="72"/>
      <c r="G574" s="66"/>
      <c r="H574" s="66"/>
      <c r="I574" s="66"/>
      <c r="J574" s="66"/>
      <c r="K574" s="67"/>
      <c r="L574" s="62"/>
    </row>
    <row r="575" spans="1:12" ht="14.4" x14ac:dyDescent="0.3">
      <c r="A575" s="63"/>
      <c r="B575" s="70"/>
      <c r="C575" s="68"/>
      <c r="D575" s="66"/>
      <c r="E575" s="69"/>
      <c r="F575" s="72"/>
      <c r="G575" s="66"/>
      <c r="H575" s="66"/>
      <c r="I575" s="66"/>
      <c r="J575" s="66"/>
      <c r="K575" s="67"/>
      <c r="L575" s="62"/>
    </row>
    <row r="576" spans="1:12" ht="14.4" x14ac:dyDescent="0.3">
      <c r="A576" s="63"/>
      <c r="B576" s="70"/>
      <c r="C576" s="68"/>
      <c r="D576" s="66"/>
      <c r="E576" s="69"/>
      <c r="F576" s="72"/>
      <c r="G576" s="66"/>
      <c r="H576" s="66"/>
      <c r="I576" s="66"/>
      <c r="J576" s="66"/>
      <c r="K576" s="67"/>
      <c r="L576" s="62"/>
    </row>
    <row r="577" spans="1:12" ht="14.4" x14ac:dyDescent="0.3">
      <c r="A577" s="63"/>
      <c r="B577" s="70"/>
      <c r="C577" s="68"/>
      <c r="D577" s="66"/>
      <c r="E577" s="69"/>
      <c r="F577" s="72"/>
      <c r="G577" s="66"/>
      <c r="H577" s="66"/>
      <c r="I577" s="66"/>
      <c r="J577" s="66"/>
      <c r="K577" s="67"/>
      <c r="L577" s="62"/>
    </row>
    <row r="578" spans="1:12" ht="14.4" x14ac:dyDescent="0.3">
      <c r="A578" s="63"/>
      <c r="B578" s="70"/>
      <c r="C578" s="68"/>
      <c r="D578" s="66"/>
      <c r="E578" s="69"/>
      <c r="F578" s="72"/>
      <c r="G578" s="66"/>
      <c r="H578" s="66"/>
      <c r="I578" s="66"/>
      <c r="J578" s="66"/>
      <c r="K578" s="67"/>
      <c r="L578" s="62"/>
    </row>
    <row r="579" spans="1:12" ht="14.4" x14ac:dyDescent="0.3">
      <c r="A579" s="63"/>
      <c r="B579" s="70"/>
      <c r="C579" s="68"/>
      <c r="D579" s="66"/>
      <c r="E579" s="69"/>
      <c r="F579" s="72"/>
      <c r="G579" s="66"/>
      <c r="H579" s="66"/>
      <c r="I579" s="66"/>
      <c r="J579" s="66"/>
      <c r="K579" s="67"/>
      <c r="L579" s="62"/>
    </row>
    <row r="580" spans="1:12" ht="14.4" x14ac:dyDescent="0.3">
      <c r="A580" s="63"/>
      <c r="B580" s="70"/>
      <c r="C580" s="68"/>
      <c r="D580" s="66"/>
      <c r="E580" s="69"/>
      <c r="F580" s="72"/>
      <c r="G580" s="66"/>
      <c r="H580" s="66"/>
      <c r="I580" s="66"/>
      <c r="J580" s="66"/>
      <c r="K580" s="67"/>
      <c r="L580" s="62"/>
    </row>
    <row r="581" spans="1:12" ht="14.4" x14ac:dyDescent="0.3">
      <c r="A581" s="63"/>
      <c r="B581" s="70"/>
      <c r="C581" s="68"/>
      <c r="D581" s="66"/>
      <c r="E581" s="69"/>
      <c r="F581" s="72"/>
      <c r="G581" s="66"/>
      <c r="H581" s="66"/>
      <c r="I581" s="66"/>
      <c r="J581" s="66"/>
      <c r="K581" s="67"/>
      <c r="L581" s="62"/>
    </row>
    <row r="582" spans="1:12" ht="14.4" x14ac:dyDescent="0.3">
      <c r="A582" s="63"/>
      <c r="B582" s="70"/>
      <c r="C582" s="68"/>
      <c r="D582" s="66"/>
      <c r="E582" s="69"/>
      <c r="F582" s="72"/>
      <c r="G582" s="66"/>
      <c r="H582" s="66"/>
      <c r="I582" s="66"/>
      <c r="J582" s="66"/>
      <c r="K582" s="67"/>
      <c r="L582" s="62"/>
    </row>
    <row r="583" spans="1:12" ht="14.4" x14ac:dyDescent="0.3">
      <c r="A583" s="63"/>
      <c r="B583" s="70"/>
      <c r="C583" s="68"/>
      <c r="D583" s="66"/>
      <c r="E583" s="69"/>
      <c r="F583" s="72"/>
      <c r="G583" s="66"/>
      <c r="H583" s="66"/>
      <c r="I583" s="66"/>
      <c r="J583" s="66"/>
      <c r="K583" s="67"/>
      <c r="L583" s="62"/>
    </row>
    <row r="584" spans="1:12" ht="14.4" x14ac:dyDescent="0.3">
      <c r="A584" s="63"/>
      <c r="B584" s="70"/>
      <c r="C584" s="68"/>
      <c r="D584" s="66"/>
      <c r="E584" s="69"/>
      <c r="F584" s="72"/>
      <c r="G584" s="66"/>
      <c r="H584" s="66"/>
      <c r="I584" s="66"/>
      <c r="J584" s="66"/>
      <c r="K584" s="67"/>
      <c r="L584" s="62"/>
    </row>
    <row r="585" spans="1:12" ht="14.4" x14ac:dyDescent="0.3">
      <c r="A585" s="63"/>
      <c r="B585" s="70"/>
      <c r="C585" s="68"/>
      <c r="D585" s="66"/>
      <c r="E585" s="69"/>
      <c r="F585" s="72"/>
      <c r="G585" s="66"/>
      <c r="H585" s="66"/>
      <c r="I585" s="66"/>
      <c r="J585" s="66"/>
      <c r="K585" s="67"/>
      <c r="L585" s="62"/>
    </row>
    <row r="586" spans="1:12" ht="14.4" x14ac:dyDescent="0.3">
      <c r="A586" s="63"/>
      <c r="B586" s="70"/>
      <c r="C586" s="68"/>
      <c r="D586" s="66"/>
      <c r="E586" s="69"/>
      <c r="F586" s="72"/>
      <c r="G586" s="66"/>
      <c r="H586" s="66"/>
      <c r="I586" s="66"/>
      <c r="J586" s="66"/>
      <c r="K586" s="67"/>
      <c r="L586" s="62"/>
    </row>
    <row r="587" spans="1:12" ht="14.4" x14ac:dyDescent="0.3">
      <c r="A587" s="63"/>
      <c r="B587" s="70"/>
      <c r="C587" s="68"/>
      <c r="D587" s="66"/>
      <c r="E587" s="69"/>
      <c r="F587" s="72"/>
      <c r="G587" s="66"/>
      <c r="H587" s="66"/>
      <c r="I587" s="66"/>
      <c r="J587" s="66"/>
      <c r="K587" s="67"/>
      <c r="L587" s="62"/>
    </row>
    <row r="588" spans="1:12" ht="14.4" x14ac:dyDescent="0.3">
      <c r="A588" s="63"/>
      <c r="B588" s="70"/>
      <c r="C588" s="68"/>
      <c r="D588" s="66"/>
      <c r="E588" s="69"/>
      <c r="F588" s="72"/>
      <c r="G588" s="66"/>
      <c r="H588" s="66"/>
      <c r="I588" s="66"/>
      <c r="J588" s="66"/>
      <c r="K588" s="67"/>
      <c r="L588" s="62"/>
    </row>
    <row r="589" spans="1:12" ht="14.4" x14ac:dyDescent="0.3">
      <c r="A589" s="63"/>
      <c r="B589" s="70"/>
      <c r="C589" s="68"/>
      <c r="D589" s="66"/>
      <c r="E589" s="69"/>
      <c r="F589" s="72"/>
      <c r="G589" s="66"/>
      <c r="H589" s="66"/>
      <c r="I589" s="66"/>
      <c r="J589" s="66"/>
      <c r="K589" s="67"/>
      <c r="L589" s="62"/>
    </row>
    <row r="590" spans="1:12" ht="14.4" x14ac:dyDescent="0.3">
      <c r="A590" s="63"/>
      <c r="B590" s="70"/>
      <c r="C590" s="68"/>
      <c r="D590" s="66"/>
      <c r="E590" s="69"/>
      <c r="F590" s="72"/>
      <c r="G590" s="66"/>
      <c r="H590" s="66"/>
      <c r="I590" s="66"/>
      <c r="J590" s="66"/>
      <c r="K590" s="67"/>
      <c r="L590" s="62"/>
    </row>
    <row r="591" spans="1:12" ht="14.4" x14ac:dyDescent="0.3">
      <c r="A591" s="63"/>
      <c r="B591" s="70"/>
      <c r="C591" s="68"/>
      <c r="D591" s="66"/>
      <c r="E591" s="69"/>
      <c r="F591" s="72"/>
      <c r="G591" s="66"/>
      <c r="H591" s="66"/>
      <c r="I591" s="66"/>
      <c r="J591" s="66"/>
      <c r="K591" s="67"/>
      <c r="L591" s="62"/>
    </row>
    <row r="592" spans="1:12" ht="14.4" x14ac:dyDescent="0.3">
      <c r="A592" s="63"/>
      <c r="B592" s="70"/>
      <c r="C592" s="68"/>
      <c r="D592" s="66"/>
      <c r="E592" s="69"/>
      <c r="F592" s="72"/>
      <c r="G592" s="66"/>
      <c r="H592" s="66"/>
      <c r="I592" s="66"/>
      <c r="J592" s="66"/>
      <c r="K592" s="67"/>
      <c r="L592" s="62"/>
    </row>
    <row r="593" spans="1:12" ht="14.4" x14ac:dyDescent="0.3">
      <c r="A593" s="63"/>
      <c r="B593" s="70"/>
      <c r="C593" s="68"/>
      <c r="D593" s="66"/>
      <c r="E593" s="69"/>
      <c r="F593" s="72"/>
      <c r="G593" s="66"/>
      <c r="H593" s="66"/>
      <c r="I593" s="66"/>
      <c r="J593" s="66"/>
      <c r="K593" s="67"/>
      <c r="L593" s="62"/>
    </row>
    <row r="594" spans="1:12" ht="14.4" x14ac:dyDescent="0.3">
      <c r="A594" s="63"/>
      <c r="B594" s="70"/>
      <c r="C594" s="68"/>
      <c r="D594" s="66"/>
      <c r="E594" s="69"/>
      <c r="F594" s="72"/>
      <c r="G594" s="66"/>
      <c r="H594" s="66"/>
      <c r="I594" s="66"/>
      <c r="J594" s="66"/>
      <c r="K594" s="67"/>
      <c r="L594" s="62"/>
    </row>
    <row r="595" spans="1:12" ht="14.4" x14ac:dyDescent="0.3">
      <c r="A595" s="63"/>
      <c r="B595" s="70"/>
      <c r="C595" s="68"/>
      <c r="D595" s="66"/>
      <c r="E595" s="69"/>
      <c r="F595" s="72"/>
      <c r="G595" s="66"/>
      <c r="H595" s="66"/>
      <c r="I595" s="66"/>
      <c r="J595" s="66"/>
      <c r="K595" s="67"/>
      <c r="L595" s="62"/>
    </row>
    <row r="596" spans="1:12" ht="14.4" x14ac:dyDescent="0.3">
      <c r="A596" s="63"/>
      <c r="B596" s="70"/>
      <c r="C596" s="68"/>
      <c r="D596" s="66"/>
      <c r="E596" s="69"/>
      <c r="F596" s="72"/>
      <c r="G596" s="66"/>
      <c r="H596" s="66"/>
      <c r="I596" s="66"/>
      <c r="J596" s="66"/>
      <c r="K596" s="67"/>
      <c r="L596" s="62"/>
    </row>
    <row r="597" spans="1:12" ht="14.4" x14ac:dyDescent="0.3">
      <c r="A597" s="63"/>
      <c r="B597" s="70"/>
      <c r="C597" s="68"/>
      <c r="D597" s="66"/>
      <c r="E597" s="69"/>
      <c r="F597" s="72"/>
      <c r="G597" s="66"/>
      <c r="H597" s="66"/>
      <c r="I597" s="66"/>
      <c r="J597" s="66"/>
      <c r="K597" s="67"/>
      <c r="L597" s="62"/>
    </row>
    <row r="598" spans="1:12" ht="14.4" x14ac:dyDescent="0.3">
      <c r="A598" s="63"/>
      <c r="B598" s="70"/>
      <c r="C598" s="68"/>
      <c r="D598" s="66"/>
      <c r="E598" s="69"/>
      <c r="F598" s="72"/>
      <c r="G598" s="66"/>
      <c r="H598" s="66"/>
      <c r="I598" s="66"/>
      <c r="J598" s="66"/>
      <c r="K598" s="67"/>
      <c r="L598" s="62"/>
    </row>
    <row r="599" spans="1:12" ht="14.4" x14ac:dyDescent="0.3">
      <c r="A599" s="63"/>
      <c r="B599" s="70"/>
      <c r="C599" s="68"/>
      <c r="D599" s="66"/>
      <c r="E599" s="69"/>
      <c r="F599" s="72"/>
      <c r="G599" s="66"/>
      <c r="H599" s="66"/>
      <c r="I599" s="66"/>
      <c r="J599" s="66"/>
      <c r="K599" s="67"/>
      <c r="L599" s="62"/>
    </row>
    <row r="600" spans="1:12" ht="14.4" x14ac:dyDescent="0.3">
      <c r="A600" s="63"/>
      <c r="B600" s="70"/>
      <c r="C600" s="68"/>
      <c r="D600" s="66"/>
      <c r="E600" s="69"/>
      <c r="F600" s="72"/>
      <c r="G600" s="66"/>
      <c r="H600" s="66"/>
      <c r="I600" s="66"/>
      <c r="J600" s="66"/>
      <c r="K600" s="67"/>
      <c r="L600" s="62"/>
    </row>
    <row r="601" spans="1:12" ht="14.4" x14ac:dyDescent="0.3">
      <c r="A601" s="63"/>
      <c r="B601" s="70"/>
      <c r="C601" s="68"/>
      <c r="D601" s="66"/>
      <c r="E601" s="69"/>
      <c r="F601" s="72"/>
      <c r="G601" s="66"/>
      <c r="H601" s="66"/>
      <c r="I601" s="66"/>
      <c r="J601" s="66"/>
      <c r="K601" s="67"/>
      <c r="L601" s="62"/>
    </row>
    <row r="602" spans="1:12" ht="14.4" x14ac:dyDescent="0.3">
      <c r="A602" s="63"/>
      <c r="B602" s="70"/>
      <c r="C602" s="68"/>
      <c r="D602" s="66"/>
      <c r="E602" s="69"/>
      <c r="F602" s="72"/>
      <c r="G602" s="66"/>
      <c r="H602" s="66"/>
      <c r="I602" s="66"/>
      <c r="J602" s="66"/>
      <c r="K602" s="67"/>
      <c r="L602" s="62"/>
    </row>
    <row r="603" spans="1:12" ht="14.4" x14ac:dyDescent="0.3">
      <c r="A603" s="63"/>
      <c r="B603" s="70"/>
      <c r="C603" s="68"/>
      <c r="D603" s="66"/>
      <c r="E603" s="69"/>
      <c r="F603" s="72"/>
      <c r="G603" s="66"/>
      <c r="H603" s="66"/>
      <c r="I603" s="66"/>
      <c r="J603" s="66"/>
      <c r="K603" s="67"/>
      <c r="L603" s="62"/>
    </row>
    <row r="604" spans="1:12" ht="14.4" x14ac:dyDescent="0.3">
      <c r="A604" s="63"/>
      <c r="B604" s="70"/>
      <c r="C604" s="68"/>
      <c r="D604" s="66"/>
      <c r="E604" s="69"/>
      <c r="F604" s="72"/>
      <c r="G604" s="66"/>
      <c r="H604" s="66"/>
      <c r="I604" s="66"/>
      <c r="J604" s="66"/>
      <c r="K604" s="67"/>
      <c r="L604" s="62"/>
    </row>
    <row r="605" spans="1:12" ht="14.4" x14ac:dyDescent="0.3">
      <c r="A605" s="63"/>
      <c r="B605" s="70"/>
      <c r="C605" s="68"/>
      <c r="D605" s="66"/>
      <c r="E605" s="69"/>
      <c r="F605" s="72"/>
      <c r="G605" s="66"/>
      <c r="H605" s="66"/>
      <c r="I605" s="66"/>
      <c r="J605" s="66"/>
      <c r="K605" s="67"/>
      <c r="L605" s="62"/>
    </row>
    <row r="606" spans="1:12" ht="14.4" x14ac:dyDescent="0.3">
      <c r="A606" s="63"/>
      <c r="B606" s="70"/>
      <c r="C606" s="68"/>
      <c r="D606" s="66"/>
      <c r="E606" s="69"/>
      <c r="F606" s="72"/>
      <c r="G606" s="66"/>
      <c r="H606" s="66"/>
      <c r="I606" s="66"/>
      <c r="J606" s="66"/>
      <c r="K606" s="67"/>
      <c r="L606" s="62"/>
    </row>
    <row r="607" spans="1:12" ht="14.4" x14ac:dyDescent="0.3">
      <c r="A607" s="63"/>
      <c r="B607" s="70"/>
      <c r="C607" s="68"/>
      <c r="D607" s="66"/>
      <c r="E607" s="69"/>
      <c r="F607" s="72"/>
      <c r="G607" s="66"/>
      <c r="H607" s="66"/>
      <c r="I607" s="66"/>
      <c r="J607" s="66"/>
      <c r="K607" s="67"/>
      <c r="L607" s="62"/>
    </row>
    <row r="608" spans="1:12" ht="14.4" x14ac:dyDescent="0.3">
      <c r="A608" s="63"/>
      <c r="B608" s="70"/>
      <c r="C608" s="68"/>
      <c r="D608" s="66"/>
      <c r="E608" s="69"/>
      <c r="F608" s="72"/>
      <c r="G608" s="66"/>
      <c r="H608" s="66"/>
      <c r="I608" s="66"/>
      <c r="J608" s="66"/>
      <c r="K608" s="67"/>
      <c r="L608" s="62"/>
    </row>
    <row r="609" spans="1:12" ht="14.4" x14ac:dyDescent="0.3">
      <c r="A609" s="63"/>
      <c r="B609" s="70"/>
      <c r="C609" s="68"/>
      <c r="D609" s="66"/>
      <c r="E609" s="69"/>
      <c r="F609" s="72"/>
      <c r="G609" s="66"/>
      <c r="H609" s="66"/>
      <c r="I609" s="66"/>
      <c r="J609" s="66"/>
      <c r="K609" s="67"/>
      <c r="L609" s="62"/>
    </row>
    <row r="610" spans="1:12" ht="14.4" x14ac:dyDescent="0.3">
      <c r="A610" s="63"/>
      <c r="B610" s="70"/>
      <c r="C610" s="68"/>
      <c r="D610" s="66"/>
      <c r="E610" s="69"/>
      <c r="F610" s="72"/>
      <c r="G610" s="66"/>
      <c r="H610" s="66"/>
      <c r="I610" s="66"/>
      <c r="J610" s="66"/>
      <c r="K610" s="67"/>
      <c r="L610" s="62"/>
    </row>
    <row r="611" spans="1:12" ht="14.4" x14ac:dyDescent="0.3">
      <c r="A611" s="63"/>
      <c r="B611" s="70"/>
      <c r="C611" s="68"/>
      <c r="D611" s="66"/>
      <c r="E611" s="69"/>
      <c r="F611" s="72"/>
      <c r="G611" s="66"/>
      <c r="H611" s="66"/>
      <c r="I611" s="66"/>
      <c r="J611" s="66"/>
      <c r="K611" s="67"/>
      <c r="L611" s="62"/>
    </row>
    <row r="612" spans="1:12" ht="14.4" x14ac:dyDescent="0.3">
      <c r="A612" s="63"/>
      <c r="B612" s="70"/>
      <c r="C612" s="68"/>
      <c r="D612" s="66"/>
      <c r="E612" s="69"/>
      <c r="F612" s="72"/>
      <c r="G612" s="66"/>
      <c r="H612" s="66"/>
      <c r="I612" s="66"/>
      <c r="J612" s="66"/>
      <c r="K612" s="67"/>
      <c r="L612" s="62"/>
    </row>
    <row r="613" spans="1:12" ht="14.4" x14ac:dyDescent="0.3">
      <c r="A613" s="63"/>
      <c r="B613" s="70"/>
      <c r="C613" s="68"/>
      <c r="D613" s="66"/>
      <c r="E613" s="69"/>
      <c r="F613" s="72"/>
      <c r="G613" s="66"/>
      <c r="H613" s="66"/>
      <c r="I613" s="66"/>
      <c r="J613" s="66"/>
      <c r="K613" s="67"/>
      <c r="L613" s="62"/>
    </row>
    <row r="614" spans="1:12" ht="14.4" x14ac:dyDescent="0.3">
      <c r="A614" s="63"/>
      <c r="B614" s="70"/>
      <c r="C614" s="68"/>
      <c r="D614" s="66"/>
      <c r="E614" s="69"/>
      <c r="F614" s="72"/>
      <c r="G614" s="66"/>
      <c r="H614" s="66"/>
      <c r="I614" s="66"/>
      <c r="J614" s="66"/>
      <c r="K614" s="67"/>
      <c r="L614" s="62"/>
    </row>
    <row r="615" spans="1:12" ht="14.4" x14ac:dyDescent="0.3">
      <c r="A615" s="63"/>
      <c r="B615" s="70"/>
      <c r="C615" s="68"/>
      <c r="D615" s="66"/>
      <c r="E615" s="69"/>
      <c r="F615" s="72"/>
      <c r="G615" s="66"/>
      <c r="H615" s="66"/>
      <c r="I615" s="66"/>
      <c r="J615" s="66"/>
      <c r="K615" s="67"/>
      <c r="L615" s="62"/>
    </row>
    <row r="616" spans="1:12" ht="14.4" x14ac:dyDescent="0.3">
      <c r="A616" s="63"/>
      <c r="B616" s="70"/>
      <c r="C616" s="68"/>
      <c r="D616" s="66"/>
      <c r="E616" s="69"/>
      <c r="F616" s="72"/>
      <c r="G616" s="66"/>
      <c r="H616" s="66"/>
      <c r="I616" s="66"/>
      <c r="J616" s="66"/>
      <c r="K616" s="67"/>
      <c r="L616" s="62"/>
    </row>
    <row r="617" spans="1:12" ht="14.4" x14ac:dyDescent="0.3">
      <c r="A617" s="63"/>
      <c r="B617" s="70"/>
      <c r="C617" s="68"/>
      <c r="D617" s="66"/>
      <c r="E617" s="69"/>
      <c r="F617" s="72"/>
      <c r="G617" s="66"/>
      <c r="H617" s="66"/>
      <c r="I617" s="66"/>
      <c r="J617" s="66"/>
      <c r="K617" s="67"/>
      <c r="L617" s="62"/>
    </row>
    <row r="618" spans="1:12" ht="14.4" x14ac:dyDescent="0.3">
      <c r="A618" s="63"/>
      <c r="B618" s="70"/>
      <c r="C618" s="68"/>
      <c r="D618" s="66"/>
      <c r="E618" s="69"/>
      <c r="F618" s="72"/>
      <c r="G618" s="66"/>
      <c r="H618" s="66"/>
      <c r="I618" s="66"/>
      <c r="J618" s="66"/>
      <c r="K618" s="67"/>
      <c r="L618" s="62"/>
    </row>
    <row r="619" spans="1:12" ht="14.4" x14ac:dyDescent="0.3">
      <c r="A619" s="63"/>
      <c r="B619" s="70"/>
      <c r="C619" s="68"/>
      <c r="D619" s="66"/>
      <c r="E619" s="69"/>
      <c r="F619" s="72"/>
      <c r="G619" s="66"/>
      <c r="H619" s="66"/>
      <c r="I619" s="66"/>
      <c r="J619" s="66"/>
      <c r="K619" s="67"/>
      <c r="L619" s="62"/>
    </row>
    <row r="620" spans="1:12" ht="14.4" x14ac:dyDescent="0.3">
      <c r="A620" s="63"/>
      <c r="B620" s="70"/>
      <c r="C620" s="68"/>
      <c r="D620" s="66"/>
      <c r="E620" s="69"/>
      <c r="F620" s="72"/>
      <c r="G620" s="66"/>
      <c r="H620" s="66"/>
      <c r="I620" s="66"/>
      <c r="J620" s="66"/>
      <c r="K620" s="67"/>
      <c r="L620" s="62"/>
    </row>
    <row r="621" spans="1:12" ht="14.4" x14ac:dyDescent="0.3">
      <c r="A621" s="63"/>
      <c r="B621" s="70"/>
      <c r="C621" s="68"/>
      <c r="D621" s="66"/>
      <c r="E621" s="69"/>
      <c r="F621" s="72"/>
      <c r="G621" s="66"/>
      <c r="H621" s="66"/>
      <c r="I621" s="66"/>
      <c r="J621" s="66"/>
      <c r="K621" s="67"/>
      <c r="L621" s="62"/>
    </row>
    <row r="622" spans="1:12" ht="14.4" x14ac:dyDescent="0.3">
      <c r="A622" s="63"/>
      <c r="B622" s="70"/>
      <c r="C622" s="68"/>
      <c r="D622" s="66"/>
      <c r="E622" s="69"/>
      <c r="F622" s="72"/>
      <c r="G622" s="66"/>
      <c r="H622" s="66"/>
      <c r="I622" s="66"/>
      <c r="J622" s="66"/>
      <c r="K622" s="67"/>
      <c r="L622" s="62"/>
    </row>
    <row r="623" spans="1:12" ht="14.4" x14ac:dyDescent="0.3">
      <c r="A623" s="63"/>
      <c r="B623" s="70"/>
      <c r="C623" s="68"/>
      <c r="D623" s="66"/>
      <c r="E623" s="69"/>
      <c r="F623" s="72"/>
      <c r="G623" s="66"/>
      <c r="H623" s="66"/>
      <c r="I623" s="66"/>
      <c r="J623" s="66"/>
      <c r="K623" s="67"/>
      <c r="L623" s="62"/>
    </row>
    <row r="624" spans="1:12" ht="14.4" x14ac:dyDescent="0.3">
      <c r="A624" s="63"/>
      <c r="B624" s="70"/>
      <c r="C624" s="68"/>
      <c r="D624" s="66"/>
      <c r="E624" s="69"/>
      <c r="F624" s="72"/>
      <c r="G624" s="66"/>
      <c r="H624" s="66"/>
      <c r="I624" s="66"/>
      <c r="J624" s="66"/>
      <c r="K624" s="67"/>
      <c r="L624" s="62"/>
    </row>
    <row r="625" spans="1:12" ht="14.4" x14ac:dyDescent="0.3">
      <c r="A625" s="63"/>
      <c r="B625" s="70"/>
      <c r="C625" s="68"/>
      <c r="D625" s="66"/>
      <c r="E625" s="69"/>
      <c r="F625" s="72"/>
      <c r="G625" s="66"/>
      <c r="H625" s="66"/>
      <c r="I625" s="66"/>
      <c r="J625" s="66"/>
      <c r="K625" s="67"/>
      <c r="L625" s="62"/>
    </row>
    <row r="626" spans="1:12" ht="14.4" x14ac:dyDescent="0.3">
      <c r="A626" s="63"/>
      <c r="B626" s="70"/>
      <c r="C626" s="68"/>
      <c r="D626" s="66"/>
      <c r="E626" s="69"/>
      <c r="F626" s="72"/>
      <c r="G626" s="66"/>
      <c r="H626" s="66"/>
      <c r="I626" s="66"/>
      <c r="J626" s="66"/>
      <c r="K626" s="67"/>
      <c r="L626" s="62"/>
    </row>
    <row r="627" spans="1:12" ht="14.4" x14ac:dyDescent="0.3">
      <c r="A627" s="63"/>
      <c r="B627" s="70"/>
      <c r="C627" s="68"/>
      <c r="D627" s="66"/>
      <c r="E627" s="69"/>
      <c r="F627" s="72"/>
      <c r="G627" s="66"/>
      <c r="H627" s="66"/>
      <c r="I627" s="66"/>
      <c r="J627" s="66"/>
      <c r="K627" s="67"/>
      <c r="L627" s="62"/>
    </row>
    <row r="628" spans="1:12" ht="14.4" x14ac:dyDescent="0.3">
      <c r="A628" s="63"/>
      <c r="B628" s="70"/>
      <c r="C628" s="68"/>
      <c r="D628" s="66"/>
      <c r="E628" s="69"/>
      <c r="F628" s="72"/>
      <c r="G628" s="66"/>
      <c r="H628" s="66"/>
      <c r="I628" s="66"/>
      <c r="J628" s="66"/>
      <c r="K628" s="67"/>
      <c r="L628" s="62"/>
    </row>
    <row r="629" spans="1:12" ht="14.4" x14ac:dyDescent="0.3">
      <c r="A629" s="63"/>
      <c r="B629" s="70"/>
      <c r="C629" s="68"/>
      <c r="D629" s="66"/>
      <c r="E629" s="69"/>
      <c r="F629" s="72"/>
      <c r="G629" s="66"/>
      <c r="H629" s="66"/>
      <c r="I629" s="66"/>
      <c r="J629" s="66"/>
      <c r="K629" s="67"/>
      <c r="L629" s="62"/>
    </row>
    <row r="630" spans="1:12" ht="14.4" x14ac:dyDescent="0.3">
      <c r="A630" s="63"/>
      <c r="B630" s="70"/>
      <c r="C630" s="68"/>
      <c r="D630" s="66"/>
      <c r="E630" s="69"/>
      <c r="F630" s="72"/>
      <c r="G630" s="66"/>
      <c r="H630" s="66"/>
      <c r="I630" s="66"/>
      <c r="J630" s="66"/>
      <c r="K630" s="67"/>
      <c r="L630" s="62"/>
    </row>
    <row r="631" spans="1:12" ht="14.4" x14ac:dyDescent="0.3">
      <c r="A631" s="63"/>
      <c r="B631" s="70"/>
      <c r="C631" s="68"/>
      <c r="D631" s="66"/>
      <c r="E631" s="69"/>
      <c r="F631" s="72"/>
      <c r="G631" s="66"/>
      <c r="H631" s="66"/>
      <c r="I631" s="66"/>
      <c r="J631" s="66"/>
      <c r="K631" s="67"/>
      <c r="L631" s="62"/>
    </row>
    <row r="632" spans="1:12" ht="14.4" x14ac:dyDescent="0.3">
      <c r="A632" s="63"/>
      <c r="B632" s="70"/>
      <c r="C632" s="68"/>
      <c r="D632" s="66"/>
      <c r="E632" s="69"/>
      <c r="F632" s="72"/>
      <c r="G632" s="66"/>
      <c r="H632" s="66"/>
      <c r="I632" s="66"/>
      <c r="J632" s="66"/>
      <c r="K632" s="67"/>
      <c r="L632" s="62"/>
    </row>
    <row r="633" spans="1:12" ht="14.4" x14ac:dyDescent="0.3">
      <c r="A633" s="63"/>
      <c r="B633" s="70"/>
      <c r="C633" s="68"/>
      <c r="D633" s="66"/>
      <c r="E633" s="69"/>
      <c r="F633" s="72"/>
      <c r="G633" s="66"/>
      <c r="H633" s="66"/>
      <c r="I633" s="66"/>
      <c r="J633" s="66"/>
      <c r="K633" s="67"/>
      <c r="L633" s="62"/>
    </row>
    <row r="634" spans="1:12" ht="14.4" x14ac:dyDescent="0.3">
      <c r="A634" s="63"/>
      <c r="B634" s="70"/>
      <c r="C634" s="68"/>
      <c r="D634" s="66"/>
      <c r="E634" s="69"/>
      <c r="F634" s="72"/>
      <c r="G634" s="66"/>
      <c r="H634" s="66"/>
      <c r="I634" s="66"/>
      <c r="J634" s="66"/>
      <c r="K634" s="67"/>
      <c r="L634" s="62"/>
    </row>
    <row r="635" spans="1:12" ht="14.4" x14ac:dyDescent="0.3">
      <c r="A635" s="63"/>
      <c r="B635" s="70"/>
      <c r="C635" s="68"/>
      <c r="D635" s="66"/>
      <c r="E635" s="69"/>
      <c r="F635" s="72"/>
      <c r="G635" s="66"/>
      <c r="H635" s="66"/>
      <c r="I635" s="66"/>
      <c r="J635" s="66"/>
      <c r="K635" s="67"/>
      <c r="L635" s="62"/>
    </row>
    <row r="636" spans="1:12" ht="14.4" x14ac:dyDescent="0.3">
      <c r="A636" s="63"/>
      <c r="B636" s="70"/>
      <c r="C636" s="68"/>
      <c r="D636" s="66"/>
      <c r="E636" s="69"/>
      <c r="F636" s="72"/>
      <c r="G636" s="66"/>
      <c r="H636" s="66"/>
      <c r="I636" s="66"/>
      <c r="J636" s="66"/>
      <c r="K636" s="67"/>
      <c r="L636" s="62"/>
    </row>
    <row r="637" spans="1:12" ht="14.4" x14ac:dyDescent="0.3">
      <c r="A637" s="63"/>
      <c r="B637" s="70"/>
      <c r="C637" s="68"/>
      <c r="D637" s="66"/>
      <c r="E637" s="69"/>
      <c r="F637" s="72"/>
      <c r="G637" s="66"/>
      <c r="H637" s="66"/>
      <c r="I637" s="66"/>
      <c r="J637" s="66"/>
      <c r="K637" s="67"/>
      <c r="L637" s="62"/>
    </row>
    <row r="638" spans="1:12" ht="14.4" x14ac:dyDescent="0.3">
      <c r="A638" s="63"/>
      <c r="B638" s="70"/>
      <c r="C638" s="68"/>
      <c r="D638" s="66"/>
      <c r="E638" s="69"/>
      <c r="F638" s="72"/>
      <c r="G638" s="66"/>
      <c r="H638" s="66"/>
      <c r="I638" s="66"/>
      <c r="J638" s="66"/>
      <c r="K638" s="67"/>
      <c r="L638" s="62"/>
    </row>
    <row r="639" spans="1:12" ht="14.4" x14ac:dyDescent="0.3">
      <c r="A639" s="63"/>
      <c r="B639" s="70"/>
      <c r="C639" s="68"/>
      <c r="D639" s="66"/>
      <c r="E639" s="69"/>
      <c r="F639" s="72"/>
      <c r="G639" s="66"/>
      <c r="H639" s="66"/>
      <c r="I639" s="66"/>
      <c r="J639" s="66"/>
      <c r="K639" s="67"/>
      <c r="L639" s="62"/>
    </row>
    <row r="640" spans="1:12" ht="14.4" x14ac:dyDescent="0.3">
      <c r="A640" s="63"/>
      <c r="B640" s="70"/>
      <c r="C640" s="68"/>
      <c r="D640" s="66"/>
      <c r="E640" s="69"/>
      <c r="F640" s="72"/>
      <c r="G640" s="66"/>
      <c r="H640" s="66"/>
      <c r="I640" s="66"/>
      <c r="J640" s="66"/>
      <c r="K640" s="67"/>
      <c r="L640" s="62"/>
    </row>
    <row r="641" spans="1:12" ht="14.4" x14ac:dyDescent="0.3">
      <c r="A641" s="63"/>
      <c r="B641" s="70"/>
      <c r="C641" s="68"/>
      <c r="D641" s="66"/>
      <c r="E641" s="69"/>
      <c r="F641" s="72"/>
      <c r="G641" s="66"/>
      <c r="H641" s="66"/>
      <c r="I641" s="66"/>
      <c r="J641" s="66"/>
      <c r="K641" s="67"/>
      <c r="L641" s="62"/>
    </row>
    <row r="642" spans="1:12" ht="14.4" x14ac:dyDescent="0.3">
      <c r="A642" s="63"/>
      <c r="B642" s="70"/>
      <c r="C642" s="68"/>
      <c r="D642" s="66"/>
      <c r="E642" s="69"/>
      <c r="F642" s="72"/>
      <c r="G642" s="66"/>
      <c r="H642" s="66"/>
      <c r="I642" s="66"/>
      <c r="J642" s="66"/>
      <c r="K642" s="67"/>
      <c r="L642" s="62"/>
    </row>
    <row r="643" spans="1:12" ht="14.4" x14ac:dyDescent="0.3">
      <c r="A643" s="63"/>
      <c r="B643" s="70"/>
      <c r="C643" s="68"/>
      <c r="D643" s="66"/>
      <c r="E643" s="69"/>
      <c r="F643" s="72"/>
      <c r="G643" s="66"/>
      <c r="H643" s="66"/>
      <c r="I643" s="66"/>
      <c r="J643" s="66"/>
      <c r="K643" s="67"/>
      <c r="L643" s="62"/>
    </row>
    <row r="644" spans="1:12" ht="14.4" x14ac:dyDescent="0.3">
      <c r="A644" s="63"/>
      <c r="B644" s="70"/>
      <c r="C644" s="68"/>
      <c r="D644" s="66"/>
      <c r="E644" s="69"/>
      <c r="F644" s="72"/>
      <c r="G644" s="66"/>
      <c r="H644" s="66"/>
      <c r="I644" s="66"/>
      <c r="J644" s="66"/>
      <c r="K644" s="67"/>
      <c r="L644" s="62"/>
    </row>
    <row r="645" spans="1:12" ht="14.4" x14ac:dyDescent="0.3">
      <c r="A645" s="63"/>
      <c r="B645" s="70"/>
      <c r="C645" s="68"/>
      <c r="D645" s="66"/>
      <c r="E645" s="69"/>
      <c r="F645" s="72"/>
      <c r="G645" s="66"/>
      <c r="H645" s="66"/>
      <c r="I645" s="66"/>
      <c r="J645" s="66"/>
      <c r="K645" s="67"/>
      <c r="L645" s="62"/>
    </row>
    <row r="646" spans="1:12" ht="14.4" x14ac:dyDescent="0.3">
      <c r="A646" s="63"/>
      <c r="B646" s="70"/>
      <c r="C646" s="68"/>
      <c r="D646" s="66"/>
      <c r="E646" s="69"/>
      <c r="F646" s="72"/>
      <c r="G646" s="66"/>
      <c r="H646" s="66"/>
      <c r="I646" s="66"/>
      <c r="J646" s="66"/>
      <c r="K646" s="67"/>
      <c r="L646" s="62"/>
    </row>
    <row r="647" spans="1:12" ht="14.4" x14ac:dyDescent="0.3">
      <c r="A647" s="63"/>
      <c r="B647" s="70"/>
      <c r="C647" s="68"/>
      <c r="D647" s="66"/>
      <c r="E647" s="69"/>
      <c r="F647" s="72"/>
      <c r="G647" s="66"/>
      <c r="H647" s="66"/>
      <c r="I647" s="66"/>
      <c r="J647" s="66"/>
      <c r="K647" s="67"/>
      <c r="L647" s="62"/>
    </row>
    <row r="648" spans="1:12" ht="14.4" x14ac:dyDescent="0.3">
      <c r="A648" s="63"/>
      <c r="B648" s="70"/>
      <c r="C648" s="68"/>
      <c r="D648" s="66"/>
      <c r="E648" s="69"/>
      <c r="F648" s="72"/>
      <c r="G648" s="66"/>
      <c r="H648" s="66"/>
      <c r="I648" s="66"/>
      <c r="J648" s="66"/>
      <c r="K648" s="67"/>
      <c r="L648" s="62"/>
    </row>
    <row r="649" spans="1:12" ht="14.4" x14ac:dyDescent="0.3">
      <c r="A649" s="63"/>
      <c r="B649" s="70"/>
      <c r="C649" s="68"/>
      <c r="D649" s="66"/>
      <c r="E649" s="69"/>
      <c r="F649" s="72"/>
      <c r="G649" s="66"/>
      <c r="H649" s="66"/>
      <c r="I649" s="66"/>
      <c r="J649" s="66"/>
      <c r="K649" s="67"/>
      <c r="L649" s="62"/>
    </row>
    <row r="650" spans="1:12" ht="14.4" x14ac:dyDescent="0.3">
      <c r="A650" s="63"/>
      <c r="B650" s="70"/>
      <c r="C650" s="68"/>
      <c r="D650" s="66"/>
      <c r="E650" s="69"/>
      <c r="F650" s="72"/>
      <c r="G650" s="66"/>
      <c r="H650" s="66"/>
      <c r="I650" s="66"/>
      <c r="J650" s="66"/>
      <c r="K650" s="67"/>
      <c r="L650" s="62"/>
    </row>
    <row r="651" spans="1:12" ht="14.4" x14ac:dyDescent="0.3">
      <c r="A651" s="63"/>
      <c r="B651" s="70"/>
      <c r="C651" s="68"/>
      <c r="D651" s="66"/>
      <c r="E651" s="69"/>
      <c r="F651" s="72"/>
      <c r="G651" s="66"/>
      <c r="H651" s="66"/>
      <c r="I651" s="66"/>
      <c r="J651" s="66"/>
      <c r="K651" s="67"/>
      <c r="L651" s="62"/>
    </row>
    <row r="652" spans="1:12" ht="14.4" x14ac:dyDescent="0.3">
      <c r="A652" s="63"/>
      <c r="B652" s="70"/>
      <c r="C652" s="68"/>
      <c r="D652" s="66"/>
      <c r="E652" s="69"/>
      <c r="F652" s="72"/>
      <c r="G652" s="66"/>
      <c r="H652" s="66"/>
      <c r="I652" s="66"/>
      <c r="J652" s="66"/>
      <c r="K652" s="67"/>
      <c r="L652" s="62"/>
    </row>
    <row r="653" spans="1:12" ht="14.4" x14ac:dyDescent="0.3">
      <c r="A653" s="63"/>
      <c r="B653" s="70"/>
      <c r="C653" s="68"/>
      <c r="D653" s="66"/>
      <c r="E653" s="69"/>
      <c r="F653" s="72"/>
      <c r="G653" s="66"/>
      <c r="H653" s="66"/>
      <c r="I653" s="66"/>
      <c r="J653" s="66"/>
      <c r="K653" s="67"/>
      <c r="L653" s="62"/>
    </row>
    <row r="654" spans="1:12" ht="14.4" x14ac:dyDescent="0.3">
      <c r="A654" s="63"/>
      <c r="B654" s="70"/>
      <c r="C654" s="68"/>
      <c r="D654" s="66"/>
      <c r="E654" s="69"/>
      <c r="F654" s="72"/>
      <c r="G654" s="66"/>
      <c r="H654" s="66"/>
      <c r="I654" s="66"/>
      <c r="J654" s="66"/>
      <c r="K654" s="67"/>
      <c r="L654" s="62"/>
    </row>
    <row r="655" spans="1:12" ht="14.4" x14ac:dyDescent="0.3">
      <c r="A655" s="63"/>
      <c r="B655" s="70"/>
      <c r="C655" s="68"/>
      <c r="D655" s="66"/>
      <c r="E655" s="69"/>
      <c r="F655" s="72"/>
      <c r="G655" s="66"/>
      <c r="H655" s="66"/>
      <c r="I655" s="66"/>
      <c r="J655" s="66"/>
      <c r="K655" s="67"/>
      <c r="L655" s="62"/>
    </row>
    <row r="656" spans="1:12" ht="14.4" x14ac:dyDescent="0.3">
      <c r="A656" s="63"/>
      <c r="B656" s="70"/>
      <c r="C656" s="68"/>
      <c r="D656" s="66"/>
      <c r="E656" s="69"/>
      <c r="F656" s="72"/>
      <c r="G656" s="66"/>
      <c r="H656" s="66"/>
      <c r="I656" s="66"/>
      <c r="J656" s="66"/>
      <c r="K656" s="67"/>
      <c r="L656" s="62"/>
    </row>
    <row r="657" spans="1:12" ht="14.4" x14ac:dyDescent="0.3">
      <c r="A657" s="63"/>
      <c r="B657" s="70"/>
      <c r="C657" s="68"/>
      <c r="D657" s="66"/>
      <c r="E657" s="69"/>
      <c r="F657" s="72"/>
      <c r="G657" s="66"/>
      <c r="H657" s="66"/>
      <c r="I657" s="66"/>
      <c r="J657" s="66"/>
      <c r="K657" s="67"/>
      <c r="L657" s="62"/>
    </row>
    <row r="658" spans="1:12" ht="14.4" x14ac:dyDescent="0.3">
      <c r="A658" s="63"/>
      <c r="B658" s="70"/>
      <c r="C658" s="68"/>
      <c r="D658" s="66"/>
      <c r="E658" s="69"/>
      <c r="F658" s="72"/>
      <c r="G658" s="66"/>
      <c r="H658" s="66"/>
      <c r="I658" s="66"/>
      <c r="J658" s="66"/>
      <c r="K658" s="67"/>
      <c r="L658" s="62"/>
    </row>
    <row r="659" spans="1:12" ht="14.4" x14ac:dyDescent="0.3">
      <c r="A659" s="63"/>
      <c r="B659" s="70"/>
      <c r="C659" s="68"/>
      <c r="D659" s="66"/>
      <c r="E659" s="69"/>
      <c r="F659" s="72"/>
      <c r="G659" s="66"/>
      <c r="H659" s="66"/>
      <c r="I659" s="66"/>
      <c r="J659" s="66"/>
      <c r="K659" s="67"/>
      <c r="L659" s="62"/>
    </row>
    <row r="660" spans="1:12" ht="14.4" x14ac:dyDescent="0.3">
      <c r="A660" s="63"/>
      <c r="B660" s="70"/>
      <c r="C660" s="68"/>
      <c r="D660" s="66"/>
      <c r="E660" s="69"/>
      <c r="F660" s="72"/>
      <c r="G660" s="66"/>
      <c r="H660" s="66"/>
      <c r="I660" s="66"/>
      <c r="J660" s="66"/>
      <c r="K660" s="67"/>
      <c r="L660" s="62"/>
    </row>
    <row r="661" spans="1:12" ht="14.4" x14ac:dyDescent="0.3">
      <c r="A661" s="63"/>
      <c r="B661" s="70"/>
      <c r="C661" s="68"/>
      <c r="D661" s="66"/>
      <c r="E661" s="69"/>
      <c r="F661" s="72"/>
      <c r="G661" s="66"/>
      <c r="H661" s="66"/>
      <c r="I661" s="66"/>
      <c r="J661" s="66"/>
      <c r="K661" s="67"/>
      <c r="L661" s="62"/>
    </row>
    <row r="662" spans="1:12" ht="14.4" x14ac:dyDescent="0.3">
      <c r="A662" s="63"/>
      <c r="B662" s="70"/>
      <c r="C662" s="68"/>
      <c r="D662" s="66"/>
      <c r="E662" s="69"/>
      <c r="F662" s="72"/>
      <c r="G662" s="66"/>
      <c r="H662" s="66"/>
      <c r="I662" s="66"/>
      <c r="J662" s="66"/>
      <c r="K662" s="67"/>
      <c r="L662" s="62"/>
    </row>
    <row r="663" spans="1:12" ht="14.4" x14ac:dyDescent="0.3">
      <c r="A663" s="63"/>
      <c r="B663" s="70"/>
      <c r="C663" s="68"/>
      <c r="D663" s="66"/>
      <c r="E663" s="69"/>
      <c r="F663" s="72"/>
      <c r="G663" s="66"/>
      <c r="H663" s="66"/>
      <c r="I663" s="66"/>
      <c r="J663" s="66"/>
      <c r="K663" s="67"/>
      <c r="L663" s="62"/>
    </row>
    <row r="664" spans="1:12" ht="14.4" x14ac:dyDescent="0.3">
      <c r="A664" s="63"/>
      <c r="B664" s="70"/>
      <c r="C664" s="68"/>
      <c r="D664" s="66"/>
      <c r="E664" s="69"/>
      <c r="F664" s="72"/>
      <c r="G664" s="66"/>
      <c r="H664" s="66"/>
      <c r="I664" s="66"/>
      <c r="J664" s="66"/>
      <c r="K664" s="67"/>
      <c r="L664" s="62"/>
    </row>
    <row r="665" spans="1:12" ht="14.4" x14ac:dyDescent="0.3">
      <c r="A665" s="63"/>
      <c r="B665" s="70"/>
      <c r="C665" s="68"/>
      <c r="D665" s="66"/>
      <c r="E665" s="69"/>
      <c r="F665" s="72"/>
      <c r="G665" s="66"/>
      <c r="H665" s="66"/>
      <c r="I665" s="66"/>
      <c r="J665" s="66"/>
      <c r="K665" s="67"/>
      <c r="L665" s="62"/>
    </row>
    <row r="666" spans="1:12" ht="14.4" x14ac:dyDescent="0.3">
      <c r="A666" s="63"/>
      <c r="B666" s="70"/>
      <c r="C666" s="68"/>
      <c r="D666" s="66"/>
      <c r="E666" s="69"/>
      <c r="F666" s="72"/>
      <c r="G666" s="66"/>
      <c r="H666" s="66"/>
      <c r="I666" s="66"/>
      <c r="J666" s="66"/>
      <c r="K666" s="67"/>
      <c r="L666" s="62"/>
    </row>
    <row r="667" spans="1:12" ht="14.4" x14ac:dyDescent="0.3">
      <c r="A667" s="63"/>
      <c r="B667" s="70"/>
      <c r="C667" s="68"/>
      <c r="D667" s="66"/>
      <c r="E667" s="69"/>
      <c r="F667" s="72"/>
      <c r="G667" s="66"/>
      <c r="H667" s="66"/>
      <c r="I667" s="66"/>
      <c r="J667" s="66"/>
      <c r="K667" s="67"/>
      <c r="L667" s="62"/>
    </row>
    <row r="668" spans="1:12" ht="14.4" x14ac:dyDescent="0.3">
      <c r="A668" s="63"/>
      <c r="B668" s="70"/>
      <c r="C668" s="68"/>
      <c r="D668" s="66"/>
      <c r="E668" s="69"/>
      <c r="F668" s="72"/>
      <c r="G668" s="66"/>
      <c r="H668" s="66"/>
      <c r="I668" s="66"/>
      <c r="J668" s="66"/>
      <c r="K668" s="67"/>
      <c r="L668" s="62"/>
    </row>
    <row r="669" spans="1:12" ht="14.4" x14ac:dyDescent="0.3">
      <c r="A669" s="63"/>
      <c r="B669" s="70"/>
      <c r="C669" s="68"/>
      <c r="D669" s="66"/>
      <c r="E669" s="69"/>
      <c r="F669" s="72"/>
      <c r="G669" s="66"/>
      <c r="H669" s="66"/>
      <c r="I669" s="66"/>
      <c r="J669" s="66"/>
      <c r="K669" s="67"/>
      <c r="L669" s="62"/>
    </row>
    <row r="670" spans="1:12" ht="14.4" x14ac:dyDescent="0.3">
      <c r="A670" s="63"/>
      <c r="B670" s="70"/>
      <c r="C670" s="68"/>
      <c r="D670" s="66"/>
      <c r="E670" s="69"/>
      <c r="F670" s="72"/>
      <c r="G670" s="66"/>
      <c r="H670" s="66"/>
      <c r="I670" s="66"/>
      <c r="J670" s="66"/>
      <c r="K670" s="67"/>
      <c r="L670" s="62"/>
    </row>
    <row r="671" spans="1:12" ht="14.4" x14ac:dyDescent="0.3">
      <c r="A671" s="63"/>
      <c r="B671" s="70"/>
      <c r="C671" s="68"/>
      <c r="D671" s="66"/>
      <c r="E671" s="69"/>
      <c r="F671" s="72"/>
      <c r="G671" s="66"/>
      <c r="H671" s="66"/>
      <c r="I671" s="66"/>
      <c r="J671" s="66"/>
      <c r="K671" s="67"/>
      <c r="L671" s="62"/>
    </row>
    <row r="672" spans="1:12" ht="14.4" x14ac:dyDescent="0.3">
      <c r="A672" s="63"/>
      <c r="B672" s="70"/>
      <c r="C672" s="68"/>
      <c r="D672" s="66"/>
      <c r="E672" s="69"/>
      <c r="F672" s="72"/>
      <c r="G672" s="66"/>
      <c r="H672" s="66"/>
      <c r="I672" s="66"/>
      <c r="J672" s="66"/>
      <c r="K672" s="67"/>
      <c r="L672" s="62"/>
    </row>
    <row r="673" spans="1:12" ht="14.4" x14ac:dyDescent="0.3">
      <c r="A673" s="63"/>
      <c r="B673" s="70"/>
      <c r="C673" s="68"/>
      <c r="D673" s="66"/>
      <c r="E673" s="69"/>
      <c r="F673" s="72"/>
      <c r="G673" s="66"/>
      <c r="H673" s="66"/>
      <c r="I673" s="66"/>
      <c r="J673" s="66"/>
      <c r="K673" s="67"/>
      <c r="L673" s="62"/>
    </row>
    <row r="674" spans="1:12" ht="14.4" x14ac:dyDescent="0.3">
      <c r="A674" s="63"/>
      <c r="B674" s="70"/>
      <c r="C674" s="68"/>
      <c r="D674" s="66"/>
      <c r="E674" s="69"/>
      <c r="F674" s="72"/>
      <c r="G674" s="66"/>
      <c r="H674" s="66"/>
      <c r="I674" s="66"/>
      <c r="J674" s="66"/>
      <c r="K674" s="67"/>
      <c r="L674" s="62"/>
    </row>
    <row r="675" spans="1:12" ht="14.4" x14ac:dyDescent="0.3">
      <c r="A675" s="63"/>
      <c r="B675" s="70"/>
      <c r="C675" s="68"/>
      <c r="D675" s="66"/>
      <c r="E675" s="69"/>
      <c r="F675" s="72"/>
      <c r="G675" s="66"/>
      <c r="H675" s="66"/>
      <c r="I675" s="66"/>
      <c r="J675" s="66"/>
      <c r="K675" s="67"/>
      <c r="L675" s="62"/>
    </row>
    <row r="676" spans="1:12" ht="14.4" x14ac:dyDescent="0.3">
      <c r="A676" s="63"/>
      <c r="B676" s="70"/>
      <c r="C676" s="68"/>
      <c r="D676" s="66"/>
      <c r="E676" s="69"/>
      <c r="F676" s="72"/>
      <c r="G676" s="66"/>
      <c r="H676" s="66"/>
      <c r="I676" s="66"/>
      <c r="J676" s="66"/>
      <c r="K676" s="67"/>
      <c r="L676" s="62"/>
    </row>
    <row r="677" spans="1:12" ht="14.4" x14ac:dyDescent="0.3">
      <c r="A677" s="63"/>
      <c r="B677" s="70"/>
      <c r="C677" s="68"/>
      <c r="D677" s="66"/>
      <c r="E677" s="69"/>
      <c r="F677" s="72"/>
      <c r="G677" s="66"/>
      <c r="H677" s="66"/>
      <c r="I677" s="66"/>
      <c r="J677" s="66"/>
      <c r="K677" s="67"/>
      <c r="L677" s="62"/>
    </row>
    <row r="678" spans="1:12" ht="14.4" x14ac:dyDescent="0.3">
      <c r="A678" s="63"/>
      <c r="B678" s="70"/>
      <c r="C678" s="68"/>
      <c r="D678" s="66"/>
      <c r="E678" s="69"/>
      <c r="F678" s="72"/>
      <c r="G678" s="66"/>
      <c r="H678" s="66"/>
      <c r="I678" s="66"/>
      <c r="J678" s="66"/>
      <c r="K678" s="67"/>
      <c r="L678" s="62"/>
    </row>
    <row r="679" spans="1:12" ht="14.4" x14ac:dyDescent="0.3">
      <c r="A679" s="63"/>
      <c r="B679" s="70"/>
      <c r="C679" s="68"/>
      <c r="D679" s="66"/>
      <c r="E679" s="69"/>
      <c r="F679" s="72"/>
      <c r="G679" s="66"/>
      <c r="H679" s="66"/>
      <c r="I679" s="66"/>
      <c r="J679" s="66"/>
      <c r="K679" s="67"/>
      <c r="L679" s="62"/>
    </row>
    <row r="680" spans="1:12" ht="14.4" x14ac:dyDescent="0.3">
      <c r="A680" s="63"/>
      <c r="B680" s="70"/>
      <c r="C680" s="68"/>
      <c r="D680" s="66"/>
      <c r="E680" s="69"/>
      <c r="F680" s="72"/>
      <c r="G680" s="66"/>
      <c r="H680" s="66"/>
      <c r="I680" s="66"/>
      <c r="J680" s="66"/>
      <c r="K680" s="67"/>
      <c r="L680" s="62"/>
    </row>
    <row r="681" spans="1:12" ht="14.4" x14ac:dyDescent="0.3">
      <c r="A681" s="63"/>
      <c r="B681" s="70"/>
      <c r="C681" s="68"/>
      <c r="D681" s="66"/>
      <c r="E681" s="69"/>
      <c r="F681" s="72"/>
      <c r="G681" s="66"/>
      <c r="H681" s="66"/>
      <c r="I681" s="66"/>
      <c r="J681" s="66"/>
      <c r="K681" s="67"/>
      <c r="L681" s="62"/>
    </row>
    <row r="682" spans="1:12" ht="14.4" x14ac:dyDescent="0.3">
      <c r="A682" s="63"/>
      <c r="B682" s="70"/>
      <c r="C682" s="68"/>
      <c r="D682" s="66"/>
      <c r="E682" s="69"/>
      <c r="F682" s="72"/>
      <c r="G682" s="66"/>
      <c r="H682" s="66"/>
      <c r="I682" s="66"/>
      <c r="J682" s="66"/>
      <c r="K682" s="67"/>
      <c r="L682" s="62"/>
    </row>
    <row r="683" spans="1:12" ht="14.4" x14ac:dyDescent="0.3">
      <c r="A683" s="63"/>
      <c r="B683" s="70"/>
      <c r="C683" s="68"/>
      <c r="D683" s="66"/>
      <c r="E683" s="69"/>
      <c r="F683" s="72"/>
      <c r="G683" s="66"/>
      <c r="H683" s="66"/>
      <c r="I683" s="66"/>
      <c r="J683" s="66"/>
      <c r="K683" s="67"/>
      <c r="L683" s="62"/>
    </row>
    <row r="684" spans="1:12" ht="14.4" x14ac:dyDescent="0.3">
      <c r="A684" s="63"/>
      <c r="B684" s="70"/>
      <c r="C684" s="68"/>
      <c r="D684" s="66"/>
      <c r="E684" s="69"/>
      <c r="F684" s="72"/>
      <c r="G684" s="66"/>
      <c r="H684" s="66"/>
      <c r="I684" s="66"/>
      <c r="J684" s="66"/>
      <c r="K684" s="67"/>
      <c r="L684" s="62"/>
    </row>
    <row r="685" spans="1:12" ht="14.4" x14ac:dyDescent="0.3">
      <c r="A685" s="63"/>
      <c r="B685" s="70"/>
      <c r="C685" s="68"/>
      <c r="D685" s="66"/>
      <c r="E685" s="69"/>
      <c r="F685" s="72"/>
      <c r="G685" s="66"/>
      <c r="H685" s="66"/>
      <c r="I685" s="66"/>
      <c r="J685" s="66"/>
      <c r="K685" s="67"/>
      <c r="L685" s="62"/>
    </row>
    <row r="686" spans="1:12" ht="14.4" x14ac:dyDescent="0.3">
      <c r="A686" s="63"/>
      <c r="B686" s="70"/>
      <c r="C686" s="68"/>
      <c r="D686" s="66"/>
      <c r="E686" s="69"/>
      <c r="F686" s="72"/>
      <c r="G686" s="66"/>
      <c r="H686" s="66"/>
      <c r="I686" s="66"/>
      <c r="J686" s="66"/>
      <c r="K686" s="67"/>
      <c r="L686" s="62"/>
    </row>
    <row r="687" spans="1:12" ht="14.4" x14ac:dyDescent="0.3">
      <c r="A687" s="63"/>
      <c r="B687" s="70"/>
      <c r="C687" s="68"/>
      <c r="D687" s="66"/>
      <c r="E687" s="69"/>
      <c r="F687" s="72"/>
      <c r="G687" s="66"/>
      <c r="H687" s="66"/>
      <c r="I687" s="66"/>
      <c r="J687" s="66"/>
      <c r="K687" s="67"/>
      <c r="L687" s="62"/>
    </row>
    <row r="688" spans="1:12" ht="14.4" x14ac:dyDescent="0.3">
      <c r="A688" s="63"/>
      <c r="B688" s="70"/>
      <c r="C688" s="68"/>
      <c r="D688" s="66"/>
      <c r="E688" s="69"/>
      <c r="F688" s="72"/>
      <c r="G688" s="66"/>
      <c r="H688" s="66"/>
      <c r="I688" s="66"/>
      <c r="J688" s="66"/>
      <c r="K688" s="67"/>
      <c r="L688" s="62"/>
    </row>
    <row r="689" spans="1:12" ht="14.4" x14ac:dyDescent="0.3">
      <c r="A689" s="63"/>
      <c r="B689" s="70"/>
      <c r="C689" s="68"/>
      <c r="D689" s="66"/>
      <c r="E689" s="69"/>
      <c r="F689" s="72"/>
      <c r="G689" s="66"/>
      <c r="H689" s="66"/>
      <c r="I689" s="66"/>
      <c r="J689" s="66"/>
      <c r="K689" s="67"/>
      <c r="L689" s="62"/>
    </row>
    <row r="690" spans="1:12" ht="14.4" x14ac:dyDescent="0.3">
      <c r="A690" s="63"/>
      <c r="B690" s="70"/>
      <c r="C690" s="68"/>
      <c r="D690" s="66"/>
      <c r="E690" s="69"/>
      <c r="F690" s="72"/>
      <c r="G690" s="66"/>
      <c r="H690" s="66"/>
      <c r="I690" s="66"/>
      <c r="J690" s="66"/>
      <c r="K690" s="67"/>
      <c r="L690" s="62"/>
    </row>
    <row r="691" spans="1:12" ht="14.4" x14ac:dyDescent="0.3">
      <c r="A691" s="63"/>
      <c r="B691" s="70"/>
      <c r="C691" s="68"/>
      <c r="D691" s="66"/>
      <c r="E691" s="69"/>
      <c r="F691" s="72"/>
      <c r="G691" s="66"/>
      <c r="H691" s="66"/>
      <c r="I691" s="66"/>
      <c r="J691" s="66"/>
      <c r="K691" s="67"/>
      <c r="L691" s="62"/>
    </row>
    <row r="692" spans="1:12" ht="14.4" x14ac:dyDescent="0.3">
      <c r="A692" s="63"/>
      <c r="B692" s="70"/>
      <c r="C692" s="68"/>
      <c r="D692" s="66"/>
      <c r="E692" s="69"/>
      <c r="F692" s="72"/>
      <c r="G692" s="66"/>
      <c r="H692" s="66"/>
      <c r="I692" s="66"/>
      <c r="J692" s="66"/>
      <c r="K692" s="67"/>
      <c r="L692" s="62"/>
    </row>
    <row r="693" spans="1:12" ht="14.4" x14ac:dyDescent="0.3">
      <c r="A693" s="63"/>
      <c r="B693" s="70"/>
      <c r="C693" s="68"/>
      <c r="D693" s="66"/>
      <c r="E693" s="69"/>
      <c r="F693" s="72"/>
      <c r="G693" s="66"/>
      <c r="H693" s="66"/>
      <c r="I693" s="66"/>
      <c r="J693" s="66"/>
      <c r="K693" s="67"/>
      <c r="L693" s="62"/>
    </row>
    <row r="694" spans="1:12" ht="14.4" x14ac:dyDescent="0.3">
      <c r="A694" s="63"/>
      <c r="B694" s="70"/>
      <c r="C694" s="68"/>
      <c r="D694" s="66"/>
      <c r="E694" s="69"/>
      <c r="F694" s="72"/>
      <c r="G694" s="66"/>
      <c r="H694" s="66"/>
      <c r="I694" s="66"/>
      <c r="J694" s="66"/>
      <c r="K694" s="67"/>
      <c r="L694" s="62"/>
    </row>
    <row r="695" spans="1:12" ht="14.4" x14ac:dyDescent="0.3">
      <c r="A695" s="63"/>
      <c r="B695" s="70"/>
      <c r="C695" s="68"/>
      <c r="D695" s="66"/>
      <c r="E695" s="69"/>
      <c r="F695" s="72"/>
      <c r="G695" s="66"/>
      <c r="H695" s="66"/>
      <c r="I695" s="66"/>
      <c r="J695" s="66"/>
      <c r="K695" s="67"/>
      <c r="L695" s="62"/>
    </row>
    <row r="696" spans="1:12" ht="14.4" x14ac:dyDescent="0.3">
      <c r="A696" s="63"/>
      <c r="B696" s="70"/>
      <c r="C696" s="68"/>
      <c r="D696" s="66"/>
      <c r="E696" s="69"/>
      <c r="F696" s="72"/>
      <c r="G696" s="66"/>
      <c r="H696" s="66"/>
      <c r="I696" s="66"/>
      <c r="J696" s="66"/>
      <c r="K696" s="67"/>
      <c r="L696" s="62"/>
    </row>
    <row r="697" spans="1:12" ht="14.4" x14ac:dyDescent="0.3">
      <c r="A697" s="63"/>
      <c r="B697" s="70"/>
      <c r="C697" s="68"/>
      <c r="D697" s="66"/>
      <c r="E697" s="69"/>
      <c r="F697" s="72"/>
      <c r="G697" s="66"/>
      <c r="H697" s="66"/>
      <c r="I697" s="66"/>
      <c r="J697" s="66"/>
      <c r="K697" s="67"/>
      <c r="L697" s="62"/>
    </row>
    <row r="698" spans="1:12" ht="14.4" x14ac:dyDescent="0.3">
      <c r="A698" s="63"/>
      <c r="B698" s="70"/>
      <c r="C698" s="68"/>
      <c r="D698" s="66"/>
      <c r="E698" s="69"/>
      <c r="F698" s="72"/>
      <c r="G698" s="66"/>
      <c r="H698" s="66"/>
      <c r="I698" s="66"/>
      <c r="J698" s="66"/>
      <c r="K698" s="67"/>
      <c r="L698" s="62"/>
    </row>
    <row r="699" spans="1:12" ht="14.4" x14ac:dyDescent="0.3">
      <c r="A699" s="63"/>
      <c r="B699" s="70"/>
      <c r="C699" s="68"/>
      <c r="D699" s="66"/>
      <c r="E699" s="69"/>
      <c r="F699" s="72"/>
      <c r="G699" s="66"/>
      <c r="H699" s="66"/>
      <c r="I699" s="66"/>
      <c r="J699" s="66"/>
      <c r="K699" s="67"/>
      <c r="L699" s="62"/>
    </row>
    <row r="700" spans="1:12" ht="14.4" x14ac:dyDescent="0.3">
      <c r="A700" s="63"/>
      <c r="B700" s="70"/>
      <c r="C700" s="68"/>
      <c r="D700" s="66"/>
      <c r="E700" s="69"/>
      <c r="F700" s="72"/>
      <c r="G700" s="66"/>
      <c r="H700" s="66"/>
      <c r="I700" s="66"/>
      <c r="J700" s="66"/>
      <c r="K700" s="67"/>
      <c r="L700" s="62"/>
    </row>
    <row r="701" spans="1:12" ht="14.4" x14ac:dyDescent="0.3">
      <c r="A701" s="63"/>
      <c r="B701" s="70"/>
      <c r="C701" s="68"/>
      <c r="D701" s="66"/>
      <c r="E701" s="69"/>
      <c r="F701" s="72"/>
      <c r="G701" s="66"/>
      <c r="H701" s="66"/>
      <c r="I701" s="66"/>
      <c r="J701" s="66"/>
      <c r="K701" s="67"/>
      <c r="L701" s="62"/>
    </row>
    <row r="702" spans="1:12" ht="14.4" x14ac:dyDescent="0.3">
      <c r="A702" s="63"/>
      <c r="B702" s="70"/>
      <c r="C702" s="68"/>
      <c r="D702" s="66"/>
      <c r="E702" s="69"/>
      <c r="F702" s="72"/>
      <c r="G702" s="66"/>
      <c r="H702" s="66"/>
      <c r="I702" s="66"/>
      <c r="J702" s="66"/>
      <c r="K702" s="67"/>
      <c r="L702" s="62"/>
    </row>
    <row r="703" spans="1:12" ht="14.4" x14ac:dyDescent="0.3">
      <c r="A703" s="63"/>
      <c r="B703" s="70"/>
      <c r="C703" s="68"/>
      <c r="D703" s="66"/>
      <c r="E703" s="69"/>
      <c r="F703" s="72"/>
      <c r="G703" s="66"/>
      <c r="H703" s="66"/>
      <c r="I703" s="66"/>
      <c r="J703" s="66"/>
      <c r="K703" s="67"/>
      <c r="L703" s="62"/>
    </row>
    <row r="704" spans="1:12" ht="14.4" x14ac:dyDescent="0.3">
      <c r="A704" s="63"/>
      <c r="B704" s="70"/>
      <c r="C704" s="68"/>
      <c r="D704" s="66"/>
      <c r="E704" s="69"/>
      <c r="F704" s="72"/>
      <c r="G704" s="66"/>
      <c r="H704" s="66"/>
      <c r="I704" s="66"/>
      <c r="J704" s="66"/>
      <c r="K704" s="67"/>
      <c r="L704" s="62"/>
    </row>
    <row r="705" spans="1:12" ht="14.4" x14ac:dyDescent="0.3">
      <c r="A705" s="63"/>
      <c r="B705" s="70"/>
      <c r="C705" s="68"/>
      <c r="D705" s="66"/>
      <c r="E705" s="69"/>
      <c r="F705" s="72"/>
      <c r="G705" s="66"/>
      <c r="H705" s="66"/>
      <c r="I705" s="66"/>
      <c r="J705" s="66"/>
      <c r="K705" s="67"/>
      <c r="L705" s="62"/>
    </row>
    <row r="706" spans="1:12" ht="14.4" x14ac:dyDescent="0.3">
      <c r="A706" s="63"/>
      <c r="B706" s="70"/>
      <c r="C706" s="68"/>
      <c r="D706" s="66"/>
      <c r="E706" s="69"/>
      <c r="F706" s="72"/>
      <c r="G706" s="66"/>
      <c r="H706" s="66"/>
      <c r="I706" s="66"/>
      <c r="J706" s="66"/>
      <c r="K706" s="67"/>
      <c r="L706" s="62"/>
    </row>
    <row r="707" spans="1:12" ht="14.4" x14ac:dyDescent="0.3">
      <c r="A707" s="63"/>
      <c r="B707" s="70"/>
      <c r="C707" s="68"/>
      <c r="D707" s="66"/>
      <c r="E707" s="69"/>
      <c r="F707" s="72"/>
      <c r="G707" s="66"/>
      <c r="H707" s="66"/>
      <c r="I707" s="66"/>
      <c r="J707" s="66"/>
      <c r="K707" s="67"/>
      <c r="L707" s="62"/>
    </row>
    <row r="708" spans="1:12" ht="14.4" x14ac:dyDescent="0.3">
      <c r="A708" s="63"/>
      <c r="B708" s="70"/>
      <c r="C708" s="68"/>
      <c r="D708" s="66"/>
      <c r="E708" s="69"/>
      <c r="F708" s="72"/>
      <c r="G708" s="66"/>
      <c r="H708" s="66"/>
      <c r="I708" s="66"/>
      <c r="J708" s="66"/>
      <c r="K708" s="67"/>
      <c r="L708" s="62"/>
    </row>
    <row r="709" spans="1:12" ht="14.4" x14ac:dyDescent="0.3">
      <c r="A709" s="63"/>
      <c r="B709" s="70"/>
      <c r="C709" s="68"/>
      <c r="D709" s="66"/>
      <c r="E709" s="69"/>
      <c r="F709" s="72"/>
      <c r="G709" s="66"/>
      <c r="H709" s="66"/>
      <c r="I709" s="66"/>
      <c r="J709" s="66"/>
      <c r="K709" s="67"/>
      <c r="L709" s="62"/>
    </row>
    <row r="710" spans="1:12" ht="14.4" x14ac:dyDescent="0.3">
      <c r="A710" s="63"/>
      <c r="B710" s="70"/>
      <c r="C710" s="68"/>
      <c r="D710" s="66"/>
      <c r="E710" s="69"/>
      <c r="F710" s="72"/>
      <c r="G710" s="66"/>
      <c r="H710" s="66"/>
      <c r="I710" s="66"/>
      <c r="J710" s="66"/>
      <c r="K710" s="67"/>
      <c r="L710" s="62"/>
    </row>
    <row r="711" spans="1:12" ht="14.4" x14ac:dyDescent="0.3">
      <c r="A711" s="63"/>
      <c r="B711" s="70"/>
      <c r="C711" s="68"/>
      <c r="D711" s="66"/>
      <c r="E711" s="69"/>
      <c r="F711" s="72"/>
      <c r="G711" s="66"/>
      <c r="H711" s="66"/>
      <c r="I711" s="66"/>
      <c r="J711" s="66"/>
      <c r="K711" s="67"/>
      <c r="L711" s="62"/>
    </row>
    <row r="712" spans="1:12" ht="14.4" x14ac:dyDescent="0.3">
      <c r="A712" s="63"/>
      <c r="B712" s="70"/>
      <c r="C712" s="68"/>
      <c r="D712" s="66"/>
      <c r="E712" s="69"/>
      <c r="F712" s="72"/>
      <c r="G712" s="66"/>
      <c r="H712" s="66"/>
      <c r="I712" s="66"/>
      <c r="J712" s="66"/>
      <c r="K712" s="67"/>
      <c r="L712" s="62"/>
    </row>
    <row r="713" spans="1:12" ht="14.4" x14ac:dyDescent="0.3">
      <c r="A713" s="63"/>
      <c r="B713" s="70"/>
      <c r="C713" s="68"/>
      <c r="D713" s="66"/>
      <c r="E713" s="69"/>
      <c r="F713" s="72"/>
      <c r="G713" s="66"/>
      <c r="H713" s="66"/>
      <c r="I713" s="66"/>
      <c r="J713" s="66"/>
      <c r="K713" s="67"/>
      <c r="L713" s="62"/>
    </row>
    <row r="714" spans="1:12" ht="14.4" x14ac:dyDescent="0.3">
      <c r="A714" s="63"/>
      <c r="B714" s="70"/>
      <c r="C714" s="68"/>
      <c r="D714" s="66"/>
      <c r="E714" s="69"/>
      <c r="F714" s="72"/>
      <c r="G714" s="66"/>
      <c r="H714" s="66"/>
      <c r="I714" s="66"/>
      <c r="J714" s="66"/>
      <c r="K714" s="67"/>
      <c r="L714" s="62"/>
    </row>
    <row r="715" spans="1:12" ht="14.4" x14ac:dyDescent="0.3">
      <c r="A715" s="63"/>
      <c r="B715" s="70"/>
      <c r="C715" s="68"/>
      <c r="D715" s="66"/>
      <c r="E715" s="69"/>
      <c r="F715" s="72"/>
      <c r="G715" s="66"/>
      <c r="H715" s="66"/>
      <c r="I715" s="66"/>
      <c r="J715" s="66"/>
      <c r="K715" s="67"/>
      <c r="L715" s="62"/>
    </row>
    <row r="716" spans="1:12" ht="14.4" x14ac:dyDescent="0.3">
      <c r="A716" s="63"/>
      <c r="B716" s="70"/>
      <c r="C716" s="68"/>
      <c r="D716" s="66"/>
      <c r="E716" s="69"/>
      <c r="F716" s="72"/>
      <c r="G716" s="66"/>
      <c r="H716" s="66"/>
      <c r="I716" s="66"/>
      <c r="J716" s="66"/>
      <c r="K716" s="67"/>
      <c r="L716" s="62"/>
    </row>
    <row r="717" spans="1:12" ht="14.4" x14ac:dyDescent="0.3">
      <c r="A717" s="63"/>
      <c r="B717" s="70"/>
      <c r="C717" s="68"/>
      <c r="D717" s="66"/>
      <c r="E717" s="69"/>
      <c r="F717" s="72"/>
      <c r="G717" s="66"/>
      <c r="H717" s="66"/>
      <c r="I717" s="66"/>
      <c r="J717" s="66"/>
      <c r="K717" s="67"/>
      <c r="L717" s="62"/>
    </row>
    <row r="718" spans="1:12" ht="14.4" x14ac:dyDescent="0.3">
      <c r="A718" s="63"/>
      <c r="B718" s="70"/>
      <c r="C718" s="68"/>
      <c r="D718" s="66"/>
      <c r="E718" s="69"/>
      <c r="F718" s="72"/>
      <c r="G718" s="66"/>
      <c r="H718" s="66"/>
      <c r="I718" s="66"/>
      <c r="J718" s="66"/>
      <c r="K718" s="67"/>
      <c r="L718" s="62"/>
    </row>
    <row r="719" spans="1:12" ht="14.4" x14ac:dyDescent="0.3">
      <c r="A719" s="63"/>
      <c r="B719" s="70"/>
      <c r="C719" s="68"/>
      <c r="D719" s="66"/>
      <c r="E719" s="69"/>
      <c r="F719" s="72"/>
      <c r="G719" s="66"/>
      <c r="H719" s="66"/>
      <c r="I719" s="66"/>
      <c r="J719" s="66"/>
      <c r="K719" s="67"/>
      <c r="L719" s="62"/>
    </row>
    <row r="720" spans="1:12" ht="14.4" x14ac:dyDescent="0.3">
      <c r="A720" s="63"/>
      <c r="B720" s="70"/>
      <c r="C720" s="68"/>
      <c r="D720" s="66"/>
      <c r="E720" s="69"/>
      <c r="F720" s="72"/>
      <c r="G720" s="66"/>
      <c r="H720" s="66"/>
      <c r="I720" s="66"/>
      <c r="J720" s="66"/>
      <c r="K720" s="67"/>
      <c r="L720" s="62"/>
    </row>
    <row r="721" spans="1:12" ht="14.4" x14ac:dyDescent="0.3">
      <c r="A721" s="63"/>
      <c r="B721" s="70"/>
      <c r="C721" s="68"/>
      <c r="D721" s="66"/>
      <c r="E721" s="69"/>
      <c r="F721" s="72"/>
      <c r="G721" s="66"/>
      <c r="H721" s="66"/>
      <c r="I721" s="66"/>
      <c r="J721" s="66"/>
      <c r="K721" s="67"/>
      <c r="L721" s="62"/>
    </row>
    <row r="722" spans="1:12" ht="14.4" x14ac:dyDescent="0.3">
      <c r="A722" s="63"/>
      <c r="B722" s="70"/>
      <c r="C722" s="68"/>
      <c r="D722" s="66"/>
      <c r="E722" s="69"/>
      <c r="F722" s="72"/>
      <c r="G722" s="66"/>
      <c r="H722" s="66"/>
      <c r="I722" s="66"/>
      <c r="J722" s="66"/>
      <c r="K722" s="67"/>
      <c r="L722" s="62"/>
    </row>
    <row r="723" spans="1:12" ht="14.4" x14ac:dyDescent="0.3">
      <c r="A723" s="63"/>
      <c r="B723" s="70"/>
      <c r="C723" s="68"/>
      <c r="D723" s="66"/>
      <c r="E723" s="69"/>
      <c r="F723" s="72"/>
      <c r="G723" s="66"/>
      <c r="H723" s="66"/>
      <c r="I723" s="66"/>
      <c r="J723" s="66"/>
      <c r="K723" s="67"/>
      <c r="L723" s="62"/>
    </row>
    <row r="724" spans="1:12" ht="14.4" x14ac:dyDescent="0.3">
      <c r="A724" s="63"/>
      <c r="B724" s="70"/>
      <c r="C724" s="68"/>
      <c r="D724" s="66"/>
      <c r="E724" s="69"/>
      <c r="F724" s="72"/>
      <c r="G724" s="66"/>
      <c r="H724" s="66"/>
      <c r="I724" s="66"/>
      <c r="J724" s="66"/>
      <c r="K724" s="67"/>
      <c r="L724" s="62"/>
    </row>
    <row r="725" spans="1:12" ht="14.4" x14ac:dyDescent="0.3">
      <c r="A725" s="63"/>
      <c r="B725" s="70"/>
      <c r="C725" s="68"/>
      <c r="D725" s="66"/>
      <c r="E725" s="69"/>
      <c r="F725" s="72"/>
      <c r="G725" s="66"/>
      <c r="H725" s="66"/>
      <c r="I725" s="66"/>
      <c r="J725" s="66"/>
      <c r="K725" s="67"/>
      <c r="L725" s="62"/>
    </row>
    <row r="726" spans="1:12" ht="14.4" x14ac:dyDescent="0.3">
      <c r="A726" s="63"/>
      <c r="B726" s="70"/>
      <c r="C726" s="68"/>
      <c r="D726" s="66"/>
      <c r="E726" s="69"/>
      <c r="F726" s="72"/>
      <c r="G726" s="66"/>
      <c r="H726" s="66"/>
      <c r="I726" s="66"/>
      <c r="J726" s="66"/>
      <c r="K726" s="67"/>
      <c r="L726" s="62"/>
    </row>
    <row r="727" spans="1:12" ht="14.4" x14ac:dyDescent="0.3">
      <c r="A727" s="63"/>
      <c r="B727" s="70"/>
      <c r="C727" s="68"/>
      <c r="D727" s="66"/>
      <c r="E727" s="69"/>
      <c r="F727" s="72"/>
      <c r="G727" s="66"/>
      <c r="H727" s="66"/>
      <c r="I727" s="66"/>
      <c r="J727" s="66"/>
      <c r="K727" s="67"/>
      <c r="L727" s="62"/>
    </row>
    <row r="728" spans="1:12" ht="14.4" x14ac:dyDescent="0.3">
      <c r="A728" s="63"/>
      <c r="B728" s="70"/>
      <c r="C728" s="68"/>
      <c r="D728" s="66"/>
      <c r="E728" s="69"/>
      <c r="F728" s="72"/>
      <c r="G728" s="66"/>
      <c r="H728" s="66"/>
      <c r="I728" s="66"/>
      <c r="J728" s="66"/>
      <c r="K728" s="67"/>
      <c r="L728" s="62"/>
    </row>
    <row r="729" spans="1:12" ht="14.4" x14ac:dyDescent="0.3">
      <c r="A729" s="63"/>
      <c r="B729" s="70"/>
      <c r="C729" s="68"/>
      <c r="D729" s="66"/>
      <c r="E729" s="69"/>
      <c r="F729" s="72"/>
      <c r="G729" s="66"/>
      <c r="H729" s="66"/>
      <c r="I729" s="66"/>
      <c r="J729" s="66"/>
      <c r="K729" s="67"/>
      <c r="L729" s="62"/>
    </row>
    <row r="730" spans="1:12" ht="14.4" x14ac:dyDescent="0.3">
      <c r="A730" s="63"/>
      <c r="B730" s="70"/>
      <c r="C730" s="68"/>
      <c r="D730" s="66"/>
      <c r="E730" s="69"/>
      <c r="F730" s="72"/>
      <c r="G730" s="66"/>
      <c r="H730" s="66"/>
      <c r="I730" s="66"/>
      <c r="J730" s="66"/>
      <c r="K730" s="67"/>
      <c r="L730" s="62"/>
    </row>
    <row r="731" spans="1:12" ht="14.4" x14ac:dyDescent="0.3">
      <c r="A731" s="63"/>
      <c r="B731" s="70"/>
      <c r="C731" s="68"/>
      <c r="D731" s="66"/>
      <c r="E731" s="69"/>
      <c r="F731" s="72"/>
      <c r="G731" s="66"/>
      <c r="H731" s="66"/>
      <c r="I731" s="66"/>
      <c r="J731" s="66"/>
      <c r="K731" s="67"/>
      <c r="L731" s="62"/>
    </row>
    <row r="732" spans="1:12" ht="14.4" x14ac:dyDescent="0.3">
      <c r="A732" s="63"/>
      <c r="B732" s="70"/>
      <c r="C732" s="68"/>
      <c r="D732" s="66"/>
      <c r="E732" s="69"/>
      <c r="F732" s="72"/>
      <c r="G732" s="66"/>
      <c r="H732" s="66"/>
      <c r="I732" s="66"/>
      <c r="J732" s="66"/>
      <c r="K732" s="67"/>
      <c r="L732" s="62"/>
    </row>
    <row r="733" spans="1:12" ht="14.4" x14ac:dyDescent="0.3">
      <c r="A733" s="63"/>
      <c r="B733" s="70"/>
      <c r="C733" s="68"/>
      <c r="D733" s="66"/>
      <c r="E733" s="69"/>
      <c r="F733" s="72"/>
      <c r="G733" s="66"/>
      <c r="H733" s="66"/>
      <c r="I733" s="66"/>
      <c r="J733" s="66"/>
      <c r="K733" s="67"/>
      <c r="L733" s="62"/>
    </row>
    <row r="734" spans="1:12" ht="14.4" x14ac:dyDescent="0.3">
      <c r="A734" s="63"/>
      <c r="B734" s="70"/>
      <c r="C734" s="68"/>
      <c r="D734" s="66"/>
      <c r="E734" s="69"/>
      <c r="F734" s="72"/>
      <c r="G734" s="66"/>
      <c r="H734" s="66"/>
      <c r="I734" s="66"/>
      <c r="J734" s="66"/>
      <c r="K734" s="67"/>
      <c r="L734" s="62"/>
    </row>
    <row r="735" spans="1:12" ht="14.4" x14ac:dyDescent="0.3">
      <c r="A735" s="63"/>
      <c r="B735" s="70"/>
      <c r="C735" s="68"/>
      <c r="D735" s="66"/>
      <c r="E735" s="69"/>
      <c r="F735" s="72"/>
      <c r="G735" s="66"/>
      <c r="H735" s="66"/>
      <c r="I735" s="66"/>
      <c r="J735" s="66"/>
      <c r="K735" s="67"/>
      <c r="L735" s="62"/>
    </row>
    <row r="736" spans="1:12" ht="14.4" x14ac:dyDescent="0.3">
      <c r="A736" s="63"/>
      <c r="B736" s="70"/>
      <c r="C736" s="68"/>
      <c r="D736" s="66"/>
      <c r="E736" s="69"/>
      <c r="F736" s="72"/>
      <c r="G736" s="66"/>
      <c r="H736" s="66"/>
      <c r="I736" s="66"/>
      <c r="J736" s="66"/>
      <c r="K736" s="67"/>
      <c r="L736" s="62"/>
    </row>
    <row r="737" spans="1:12" ht="14.4" x14ac:dyDescent="0.3">
      <c r="A737" s="63"/>
      <c r="B737" s="70"/>
      <c r="C737" s="68"/>
      <c r="D737" s="66"/>
      <c r="E737" s="69"/>
      <c r="F737" s="72"/>
      <c r="G737" s="66"/>
      <c r="H737" s="66"/>
      <c r="I737" s="66"/>
      <c r="J737" s="66"/>
      <c r="K737" s="67"/>
      <c r="L737" s="62"/>
    </row>
    <row r="738" spans="1:12" ht="14.4" x14ac:dyDescent="0.3">
      <c r="A738" s="63"/>
      <c r="B738" s="70"/>
      <c r="C738" s="68"/>
      <c r="D738" s="66"/>
      <c r="E738" s="69"/>
      <c r="F738" s="72"/>
      <c r="G738" s="66"/>
      <c r="H738" s="66"/>
      <c r="I738" s="66"/>
      <c r="J738" s="66"/>
      <c r="K738" s="67"/>
      <c r="L738" s="62"/>
    </row>
    <row r="739" spans="1:12" ht="14.4" x14ac:dyDescent="0.3">
      <c r="A739" s="63"/>
      <c r="B739" s="70"/>
      <c r="C739" s="68"/>
      <c r="D739" s="66"/>
      <c r="E739" s="69"/>
      <c r="F739" s="72"/>
      <c r="G739" s="66"/>
      <c r="H739" s="66"/>
      <c r="I739" s="66"/>
      <c r="J739" s="66"/>
      <c r="K739" s="67"/>
      <c r="L739" s="62"/>
    </row>
    <row r="740" spans="1:12" ht="14.4" x14ac:dyDescent="0.3">
      <c r="A740" s="63"/>
      <c r="B740" s="70"/>
      <c r="C740" s="68"/>
      <c r="D740" s="66"/>
      <c r="E740" s="69"/>
      <c r="F740" s="72"/>
      <c r="G740" s="66"/>
      <c r="H740" s="66"/>
      <c r="I740" s="66"/>
      <c r="J740" s="66"/>
      <c r="K740" s="67"/>
      <c r="L740" s="62"/>
    </row>
    <row r="741" spans="1:12" ht="14.4" x14ac:dyDescent="0.3">
      <c r="A741" s="63"/>
      <c r="B741" s="70"/>
      <c r="C741" s="68"/>
      <c r="D741" s="66"/>
      <c r="E741" s="69"/>
      <c r="F741" s="72"/>
      <c r="G741" s="66"/>
      <c r="H741" s="66"/>
      <c r="I741" s="66"/>
      <c r="J741" s="66"/>
      <c r="K741" s="67"/>
      <c r="L741" s="62"/>
    </row>
    <row r="742" spans="1:12" ht="14.4" x14ac:dyDescent="0.3">
      <c r="A742" s="63"/>
      <c r="B742" s="70"/>
      <c r="C742" s="68"/>
      <c r="D742" s="66"/>
      <c r="E742" s="69"/>
      <c r="F742" s="72"/>
      <c r="G742" s="66"/>
      <c r="H742" s="66"/>
      <c r="I742" s="66"/>
      <c r="J742" s="66"/>
      <c r="K742" s="67"/>
      <c r="L742" s="62"/>
    </row>
    <row r="743" spans="1:12" ht="14.4" x14ac:dyDescent="0.3">
      <c r="A743" s="63"/>
      <c r="B743" s="70"/>
      <c r="C743" s="68"/>
      <c r="D743" s="66"/>
      <c r="E743" s="69"/>
      <c r="F743" s="72"/>
      <c r="G743" s="66"/>
      <c r="H743" s="66"/>
      <c r="I743" s="66"/>
      <c r="J743" s="66"/>
      <c r="K743" s="67"/>
      <c r="L743" s="62"/>
    </row>
    <row r="744" spans="1:12" ht="14.4" x14ac:dyDescent="0.3">
      <c r="A744" s="63"/>
      <c r="B744" s="70"/>
      <c r="C744" s="68"/>
      <c r="D744" s="66"/>
      <c r="E744" s="69"/>
      <c r="F744" s="72"/>
      <c r="G744" s="66"/>
      <c r="H744" s="66"/>
      <c r="I744" s="66"/>
      <c r="J744" s="66"/>
      <c r="K744" s="67"/>
      <c r="L744" s="62"/>
    </row>
    <row r="745" spans="1:12" ht="14.4" x14ac:dyDescent="0.3">
      <c r="A745" s="63"/>
      <c r="B745" s="70"/>
      <c r="C745" s="68"/>
      <c r="D745" s="66"/>
      <c r="E745" s="69"/>
      <c r="F745" s="72"/>
      <c r="G745" s="66"/>
      <c r="H745" s="66"/>
      <c r="I745" s="66"/>
      <c r="J745" s="66"/>
      <c r="K745" s="67"/>
      <c r="L745" s="62"/>
    </row>
    <row r="746" spans="1:12" ht="14.4" x14ac:dyDescent="0.3">
      <c r="A746" s="63"/>
      <c r="B746" s="70"/>
      <c r="C746" s="68"/>
      <c r="D746" s="66"/>
      <c r="E746" s="69"/>
      <c r="F746" s="72"/>
      <c r="G746" s="66"/>
      <c r="H746" s="66"/>
      <c r="I746" s="66"/>
      <c r="J746" s="66"/>
      <c r="K746" s="67"/>
      <c r="L746" s="62"/>
    </row>
    <row r="747" spans="1:12" ht="14.4" x14ac:dyDescent="0.3">
      <c r="A747" s="63"/>
      <c r="B747" s="70"/>
      <c r="C747" s="68"/>
      <c r="D747" s="66"/>
      <c r="E747" s="69"/>
      <c r="F747" s="72"/>
      <c r="G747" s="66"/>
      <c r="H747" s="66"/>
      <c r="I747" s="66"/>
      <c r="J747" s="66"/>
      <c r="K747" s="67"/>
      <c r="L747" s="62"/>
    </row>
    <row r="748" spans="1:12" ht="14.4" x14ac:dyDescent="0.3">
      <c r="A748" s="63"/>
      <c r="B748" s="70"/>
      <c r="C748" s="68"/>
      <c r="D748" s="66"/>
      <c r="E748" s="69"/>
      <c r="F748" s="72"/>
      <c r="G748" s="66"/>
      <c r="H748" s="66"/>
      <c r="I748" s="66"/>
      <c r="J748" s="66"/>
      <c r="K748" s="67"/>
      <c r="L748" s="62"/>
    </row>
    <row r="749" spans="1:12" ht="14.4" x14ac:dyDescent="0.3">
      <c r="A749" s="63"/>
      <c r="B749" s="70"/>
      <c r="C749" s="68"/>
      <c r="D749" s="66"/>
      <c r="E749" s="69"/>
      <c r="F749" s="72"/>
      <c r="G749" s="66"/>
      <c r="H749" s="66"/>
      <c r="I749" s="66"/>
      <c r="J749" s="66"/>
      <c r="K749" s="67"/>
      <c r="L749" s="62"/>
    </row>
    <row r="750" spans="1:12" ht="14.4" x14ac:dyDescent="0.3">
      <c r="A750" s="63"/>
      <c r="B750" s="70"/>
      <c r="C750" s="68"/>
      <c r="D750" s="66"/>
      <c r="E750" s="69"/>
      <c r="F750" s="72"/>
      <c r="G750" s="66"/>
      <c r="H750" s="66"/>
      <c r="I750" s="66"/>
      <c r="J750" s="66"/>
      <c r="K750" s="67"/>
      <c r="L750" s="62"/>
    </row>
    <row r="751" spans="1:12" ht="14.4" x14ac:dyDescent="0.3">
      <c r="A751" s="63"/>
      <c r="B751" s="70"/>
      <c r="C751" s="68"/>
      <c r="D751" s="66"/>
      <c r="E751" s="69"/>
      <c r="F751" s="72"/>
      <c r="G751" s="66"/>
      <c r="H751" s="66"/>
      <c r="I751" s="66"/>
      <c r="J751" s="66"/>
      <c r="K751" s="67"/>
      <c r="L751" s="62"/>
    </row>
    <row r="752" spans="1:12" ht="14.4" x14ac:dyDescent="0.3">
      <c r="A752" s="63"/>
      <c r="B752" s="70"/>
      <c r="C752" s="68"/>
      <c r="D752" s="66"/>
      <c r="E752" s="69"/>
      <c r="F752" s="72"/>
      <c r="G752" s="66"/>
      <c r="H752" s="66"/>
      <c r="I752" s="66"/>
      <c r="J752" s="66"/>
      <c r="K752" s="67"/>
      <c r="L752" s="62"/>
    </row>
    <row r="753" spans="1:12" ht="14.4" x14ac:dyDescent="0.3">
      <c r="A753" s="63"/>
      <c r="B753" s="70"/>
      <c r="C753" s="68"/>
      <c r="D753" s="66"/>
      <c r="E753" s="69"/>
      <c r="F753" s="72"/>
      <c r="G753" s="66"/>
      <c r="H753" s="66"/>
      <c r="I753" s="66"/>
      <c r="J753" s="66"/>
      <c r="K753" s="67"/>
      <c r="L753" s="62"/>
    </row>
    <row r="754" spans="1:12" ht="14.4" x14ac:dyDescent="0.3">
      <c r="A754" s="63"/>
      <c r="B754" s="70"/>
      <c r="C754" s="68"/>
      <c r="D754" s="66"/>
      <c r="E754" s="69"/>
      <c r="F754" s="72"/>
      <c r="G754" s="66"/>
      <c r="H754" s="66"/>
      <c r="I754" s="66"/>
      <c r="J754" s="66"/>
      <c r="K754" s="67"/>
      <c r="L754" s="62"/>
    </row>
    <row r="755" spans="1:12" ht="14.4" x14ac:dyDescent="0.3">
      <c r="A755" s="63"/>
      <c r="B755" s="70"/>
      <c r="C755" s="68"/>
      <c r="D755" s="66"/>
      <c r="E755" s="69"/>
      <c r="F755" s="72"/>
      <c r="G755" s="66"/>
      <c r="H755" s="66"/>
      <c r="I755" s="66"/>
      <c r="J755" s="66"/>
      <c r="K755" s="67"/>
      <c r="L755" s="62"/>
    </row>
    <row r="756" spans="1:12" ht="14.4" x14ac:dyDescent="0.3">
      <c r="A756" s="63"/>
      <c r="B756" s="70"/>
      <c r="C756" s="68"/>
      <c r="D756" s="66"/>
      <c r="E756" s="69"/>
      <c r="F756" s="72"/>
      <c r="G756" s="66"/>
      <c r="H756" s="66"/>
      <c r="I756" s="66"/>
      <c r="J756" s="66"/>
      <c r="K756" s="67"/>
      <c r="L756" s="62"/>
    </row>
    <row r="757" spans="1:12" ht="14.4" x14ac:dyDescent="0.3">
      <c r="A757" s="63"/>
      <c r="B757" s="70"/>
      <c r="C757" s="68"/>
      <c r="D757" s="66"/>
      <c r="E757" s="69"/>
      <c r="F757" s="72"/>
      <c r="G757" s="66"/>
      <c r="H757" s="66"/>
      <c r="I757" s="66"/>
      <c r="J757" s="66"/>
      <c r="K757" s="67"/>
      <c r="L757" s="62"/>
    </row>
    <row r="758" spans="1:12" ht="14.4" x14ac:dyDescent="0.3">
      <c r="A758" s="63"/>
      <c r="B758" s="70"/>
      <c r="C758" s="68"/>
      <c r="D758" s="66"/>
      <c r="E758" s="69"/>
      <c r="F758" s="72"/>
      <c r="G758" s="66"/>
      <c r="H758" s="66"/>
      <c r="I758" s="66"/>
      <c r="J758" s="66"/>
      <c r="K758" s="67"/>
      <c r="L758" s="62"/>
    </row>
    <row r="759" spans="1:12" ht="14.4" x14ac:dyDescent="0.3">
      <c r="A759" s="63"/>
      <c r="B759" s="70"/>
      <c r="C759" s="68"/>
      <c r="D759" s="66"/>
      <c r="E759" s="69"/>
      <c r="F759" s="72"/>
      <c r="G759" s="66"/>
      <c r="H759" s="66"/>
      <c r="I759" s="66"/>
      <c r="J759" s="66"/>
      <c r="K759" s="67"/>
      <c r="L759" s="62"/>
    </row>
    <row r="760" spans="1:12" ht="14.4" x14ac:dyDescent="0.3">
      <c r="A760" s="63"/>
      <c r="B760" s="70"/>
      <c r="C760" s="68"/>
      <c r="D760" s="66"/>
      <c r="E760" s="69"/>
      <c r="F760" s="72"/>
      <c r="G760" s="66"/>
      <c r="H760" s="66"/>
      <c r="I760" s="66"/>
      <c r="J760" s="66"/>
      <c r="K760" s="67"/>
      <c r="L760" s="62"/>
    </row>
    <row r="761" spans="1:12" ht="14.4" x14ac:dyDescent="0.3">
      <c r="A761" s="63"/>
      <c r="B761" s="70"/>
      <c r="C761" s="68"/>
      <c r="D761" s="66"/>
      <c r="E761" s="69"/>
      <c r="F761" s="72"/>
      <c r="G761" s="66"/>
      <c r="H761" s="66"/>
      <c r="I761" s="66"/>
      <c r="J761" s="66"/>
      <c r="K761" s="67"/>
      <c r="L761" s="62"/>
    </row>
    <row r="762" spans="1:12" ht="14.4" x14ac:dyDescent="0.3">
      <c r="A762" s="63"/>
      <c r="B762" s="70"/>
      <c r="C762" s="68"/>
      <c r="D762" s="66"/>
      <c r="E762" s="69"/>
      <c r="F762" s="72"/>
      <c r="G762" s="66"/>
      <c r="H762" s="66"/>
      <c r="I762" s="66"/>
      <c r="J762" s="66"/>
      <c r="K762" s="67"/>
      <c r="L762" s="62"/>
    </row>
    <row r="763" spans="1:12" ht="14.4" x14ac:dyDescent="0.3">
      <c r="A763" s="63"/>
      <c r="B763" s="70"/>
      <c r="C763" s="68"/>
      <c r="D763" s="66"/>
      <c r="E763" s="69"/>
      <c r="F763" s="72"/>
      <c r="G763" s="66"/>
      <c r="H763" s="66"/>
      <c r="I763" s="66"/>
      <c r="J763" s="66"/>
      <c r="K763" s="67"/>
      <c r="L763" s="62"/>
    </row>
    <row r="764" spans="1:12" ht="14.4" x14ac:dyDescent="0.3">
      <c r="A764" s="63"/>
      <c r="B764" s="70"/>
      <c r="C764" s="68"/>
      <c r="D764" s="66"/>
      <c r="E764" s="69"/>
      <c r="F764" s="72"/>
      <c r="G764" s="66"/>
      <c r="H764" s="66"/>
      <c r="I764" s="66"/>
      <c r="J764" s="66"/>
      <c r="K764" s="67"/>
      <c r="L764" s="62"/>
    </row>
    <row r="765" spans="1:12" ht="14.4" x14ac:dyDescent="0.3">
      <c r="A765" s="63"/>
      <c r="B765" s="70"/>
      <c r="C765" s="68"/>
      <c r="D765" s="66"/>
      <c r="E765" s="69"/>
      <c r="F765" s="72"/>
      <c r="G765" s="66"/>
      <c r="H765" s="66"/>
      <c r="I765" s="66"/>
      <c r="J765" s="66"/>
      <c r="K765" s="67"/>
      <c r="L765" s="62"/>
    </row>
    <row r="766" spans="1:12" ht="14.4" x14ac:dyDescent="0.3">
      <c r="A766" s="63"/>
      <c r="B766" s="70"/>
      <c r="C766" s="68"/>
      <c r="D766" s="66"/>
      <c r="E766" s="69"/>
      <c r="F766" s="72"/>
      <c r="G766" s="66"/>
      <c r="H766" s="66"/>
      <c r="I766" s="66"/>
      <c r="J766" s="66"/>
      <c r="K766" s="67"/>
      <c r="L766" s="62"/>
    </row>
    <row r="767" spans="1:12" ht="14.4" x14ac:dyDescent="0.3">
      <c r="A767" s="63"/>
      <c r="B767" s="70"/>
      <c r="C767" s="68"/>
      <c r="D767" s="66"/>
      <c r="E767" s="69"/>
      <c r="F767" s="72"/>
      <c r="G767" s="66"/>
      <c r="H767" s="66"/>
      <c r="I767" s="66"/>
      <c r="J767" s="66"/>
      <c r="K767" s="67"/>
      <c r="L767" s="62"/>
    </row>
    <row r="768" spans="1:12" ht="14.4" x14ac:dyDescent="0.3">
      <c r="A768" s="63"/>
      <c r="B768" s="70"/>
      <c r="C768" s="68"/>
      <c r="D768" s="66"/>
      <c r="E768" s="69"/>
      <c r="F768" s="72"/>
      <c r="G768" s="66"/>
      <c r="H768" s="66"/>
      <c r="I768" s="66"/>
      <c r="J768" s="66"/>
      <c r="K768" s="67"/>
      <c r="L768" s="62"/>
    </row>
    <row r="769" spans="1:12" ht="14.4" x14ac:dyDescent="0.3">
      <c r="A769" s="63"/>
      <c r="B769" s="70"/>
      <c r="C769" s="68"/>
      <c r="D769" s="66"/>
      <c r="E769" s="69"/>
      <c r="F769" s="72"/>
      <c r="G769" s="66"/>
      <c r="H769" s="66"/>
      <c r="I769" s="66"/>
      <c r="J769" s="66"/>
      <c r="K769" s="67"/>
      <c r="L769" s="62"/>
    </row>
    <row r="770" spans="1:12" ht="14.4" x14ac:dyDescent="0.3">
      <c r="A770" s="63"/>
      <c r="B770" s="70"/>
      <c r="C770" s="68"/>
      <c r="D770" s="66"/>
      <c r="E770" s="69"/>
      <c r="F770" s="72"/>
      <c r="G770" s="66"/>
      <c r="H770" s="66"/>
      <c r="I770" s="66"/>
      <c r="J770" s="66"/>
      <c r="K770" s="67"/>
      <c r="L770" s="62"/>
    </row>
    <row r="771" spans="1:12" ht="14.4" x14ac:dyDescent="0.3">
      <c r="A771" s="63"/>
      <c r="B771" s="70"/>
      <c r="C771" s="68"/>
      <c r="D771" s="66"/>
      <c r="E771" s="69"/>
      <c r="F771" s="72"/>
      <c r="G771" s="66"/>
      <c r="H771" s="66"/>
      <c r="I771" s="66"/>
      <c r="J771" s="66"/>
      <c r="K771" s="67"/>
      <c r="L771" s="62"/>
    </row>
    <row r="772" spans="1:12" ht="14.4" x14ac:dyDescent="0.3">
      <c r="A772" s="63"/>
      <c r="B772" s="70"/>
      <c r="C772" s="68"/>
      <c r="D772" s="66"/>
      <c r="E772" s="69"/>
      <c r="F772" s="72"/>
      <c r="G772" s="66"/>
      <c r="H772" s="66"/>
      <c r="I772" s="66"/>
      <c r="J772" s="66"/>
      <c r="K772" s="67"/>
      <c r="L772" s="62"/>
    </row>
    <row r="773" spans="1:12" ht="14.4" x14ac:dyDescent="0.3">
      <c r="A773" s="63"/>
      <c r="B773" s="70"/>
      <c r="C773" s="68"/>
      <c r="D773" s="66"/>
      <c r="E773" s="69"/>
      <c r="F773" s="72"/>
      <c r="G773" s="66"/>
      <c r="H773" s="66"/>
      <c r="I773" s="66"/>
      <c r="J773" s="66"/>
      <c r="K773" s="67"/>
      <c r="L773" s="62"/>
    </row>
    <row r="774" spans="1:12" ht="14.4" x14ac:dyDescent="0.3">
      <c r="A774" s="63"/>
      <c r="B774" s="70"/>
      <c r="C774" s="68"/>
      <c r="D774" s="66"/>
      <c r="E774" s="69"/>
      <c r="F774" s="72"/>
      <c r="G774" s="66"/>
      <c r="H774" s="66"/>
      <c r="I774" s="66"/>
      <c r="J774" s="66"/>
      <c r="K774" s="67"/>
      <c r="L774" s="62"/>
    </row>
    <row r="775" spans="1:12" ht="14.4" x14ac:dyDescent="0.3">
      <c r="A775" s="63"/>
      <c r="B775" s="70"/>
      <c r="C775" s="68"/>
      <c r="D775" s="66"/>
      <c r="E775" s="69"/>
      <c r="F775" s="72"/>
      <c r="G775" s="66"/>
      <c r="H775" s="66"/>
      <c r="I775" s="66"/>
      <c r="J775" s="66"/>
      <c r="K775" s="67"/>
      <c r="L775" s="62"/>
    </row>
    <row r="776" spans="1:12" ht="14.4" x14ac:dyDescent="0.3">
      <c r="A776" s="63"/>
      <c r="B776" s="70"/>
      <c r="C776" s="68"/>
      <c r="D776" s="66"/>
      <c r="E776" s="69"/>
      <c r="F776" s="72"/>
      <c r="G776" s="66"/>
      <c r="H776" s="66"/>
      <c r="I776" s="66"/>
      <c r="J776" s="66"/>
      <c r="K776" s="67"/>
      <c r="L776" s="62"/>
    </row>
    <row r="777" spans="1:12" ht="14.4" x14ac:dyDescent="0.3">
      <c r="A777" s="63"/>
      <c r="B777" s="70"/>
      <c r="C777" s="68"/>
      <c r="D777" s="66"/>
      <c r="E777" s="69"/>
      <c r="F777" s="72"/>
      <c r="G777" s="66"/>
      <c r="H777" s="66"/>
      <c r="I777" s="66"/>
      <c r="J777" s="66"/>
      <c r="K777" s="67"/>
      <c r="L777" s="62"/>
    </row>
    <row r="778" spans="1:12" ht="14.4" x14ac:dyDescent="0.3">
      <c r="A778" s="63"/>
      <c r="B778" s="70"/>
      <c r="C778" s="68"/>
      <c r="D778" s="66"/>
      <c r="E778" s="69"/>
      <c r="F778" s="72"/>
      <c r="G778" s="66"/>
      <c r="H778" s="66"/>
      <c r="I778" s="66"/>
      <c r="J778" s="66"/>
      <c r="K778" s="67"/>
      <c r="L778" s="62"/>
    </row>
    <row r="779" spans="1:12" ht="14.4" x14ac:dyDescent="0.3">
      <c r="A779" s="63"/>
      <c r="B779" s="70"/>
      <c r="C779" s="68"/>
      <c r="D779" s="66"/>
      <c r="E779" s="69"/>
      <c r="F779" s="72"/>
      <c r="G779" s="66"/>
      <c r="H779" s="66"/>
      <c r="I779" s="66"/>
      <c r="J779" s="66"/>
      <c r="K779" s="67"/>
      <c r="L779" s="62"/>
    </row>
    <row r="780" spans="1:12" ht="14.4" x14ac:dyDescent="0.3">
      <c r="A780" s="63"/>
      <c r="B780" s="70"/>
      <c r="C780" s="68"/>
      <c r="D780" s="66"/>
      <c r="E780" s="69"/>
      <c r="F780" s="72"/>
      <c r="G780" s="66"/>
      <c r="H780" s="66"/>
      <c r="I780" s="66"/>
      <c r="J780" s="66"/>
      <c r="K780" s="67"/>
      <c r="L780" s="62"/>
    </row>
    <row r="781" spans="1:12" ht="14.4" x14ac:dyDescent="0.3">
      <c r="A781" s="63"/>
      <c r="B781" s="70"/>
      <c r="C781" s="68"/>
      <c r="D781" s="66"/>
      <c r="E781" s="69"/>
      <c r="F781" s="72"/>
      <c r="G781" s="66"/>
      <c r="H781" s="66"/>
      <c r="I781" s="66"/>
      <c r="J781" s="66"/>
      <c r="K781" s="67"/>
      <c r="L781" s="62"/>
    </row>
    <row r="782" spans="1:12" ht="14.4" x14ac:dyDescent="0.3">
      <c r="A782" s="63"/>
      <c r="B782" s="70"/>
      <c r="C782" s="68"/>
      <c r="D782" s="66"/>
      <c r="E782" s="69"/>
      <c r="F782" s="72"/>
      <c r="G782" s="66"/>
      <c r="H782" s="66"/>
      <c r="I782" s="66"/>
      <c r="J782" s="66"/>
      <c r="K782" s="67"/>
      <c r="L782" s="62"/>
    </row>
    <row r="783" spans="1:12" ht="14.4" x14ac:dyDescent="0.3">
      <c r="A783" s="63"/>
      <c r="B783" s="70"/>
      <c r="C783" s="68"/>
      <c r="D783" s="66"/>
      <c r="E783" s="69"/>
      <c r="F783" s="72"/>
      <c r="G783" s="66"/>
      <c r="H783" s="66"/>
      <c r="I783" s="66"/>
      <c r="J783" s="66"/>
      <c r="K783" s="67"/>
      <c r="L783" s="62"/>
    </row>
    <row r="784" spans="1:12" ht="14.4" x14ac:dyDescent="0.3">
      <c r="A784" s="63"/>
      <c r="B784" s="70"/>
      <c r="C784" s="68"/>
      <c r="D784" s="66"/>
      <c r="E784" s="69"/>
      <c r="F784" s="72"/>
      <c r="G784" s="66"/>
      <c r="H784" s="66"/>
      <c r="I784" s="66"/>
      <c r="J784" s="66"/>
      <c r="K784" s="67"/>
      <c r="L784" s="62"/>
    </row>
    <row r="785" spans="1:12" ht="14.4" x14ac:dyDescent="0.3">
      <c r="A785" s="63"/>
      <c r="B785" s="70"/>
      <c r="C785" s="68"/>
      <c r="D785" s="66"/>
      <c r="E785" s="69"/>
      <c r="F785" s="72"/>
      <c r="G785" s="66"/>
      <c r="H785" s="66"/>
      <c r="I785" s="66"/>
      <c r="J785" s="66"/>
      <c r="K785" s="67"/>
      <c r="L785" s="62"/>
    </row>
    <row r="786" spans="1:12" ht="14.4" x14ac:dyDescent="0.3">
      <c r="A786" s="63"/>
      <c r="B786" s="70"/>
      <c r="C786" s="68"/>
      <c r="D786" s="66"/>
      <c r="E786" s="69"/>
      <c r="F786" s="72"/>
      <c r="G786" s="66"/>
      <c r="H786" s="66"/>
      <c r="I786" s="66"/>
      <c r="J786" s="66"/>
      <c r="K786" s="67"/>
      <c r="L786" s="62"/>
    </row>
    <row r="787" spans="1:12" ht="14.4" x14ac:dyDescent="0.3">
      <c r="A787" s="63"/>
      <c r="B787" s="70"/>
      <c r="C787" s="68"/>
      <c r="D787" s="66"/>
      <c r="E787" s="69"/>
      <c r="F787" s="72"/>
      <c r="G787" s="66"/>
      <c r="H787" s="66"/>
      <c r="I787" s="66"/>
      <c r="J787" s="66"/>
      <c r="K787" s="67"/>
      <c r="L787" s="62"/>
    </row>
    <row r="788" spans="1:12" ht="14.4" x14ac:dyDescent="0.3">
      <c r="A788" s="63"/>
      <c r="B788" s="70"/>
      <c r="C788" s="68"/>
      <c r="D788" s="66"/>
      <c r="E788" s="69"/>
      <c r="F788" s="72"/>
      <c r="G788" s="66"/>
      <c r="H788" s="66"/>
      <c r="I788" s="66"/>
      <c r="J788" s="66"/>
      <c r="K788" s="67"/>
      <c r="L788" s="62"/>
    </row>
    <row r="789" spans="1:12" ht="14.4" x14ac:dyDescent="0.3">
      <c r="A789" s="63"/>
      <c r="B789" s="70"/>
      <c r="C789" s="68"/>
      <c r="D789" s="66"/>
      <c r="E789" s="69"/>
      <c r="F789" s="72"/>
      <c r="G789" s="66"/>
      <c r="H789" s="66"/>
      <c r="I789" s="66"/>
      <c r="J789" s="66"/>
      <c r="K789" s="67"/>
      <c r="L789" s="62"/>
    </row>
    <row r="790" spans="1:12" ht="14.4" x14ac:dyDescent="0.3">
      <c r="A790" s="63"/>
      <c r="B790" s="70"/>
      <c r="C790" s="68"/>
      <c r="D790" s="66"/>
      <c r="E790" s="69"/>
      <c r="F790" s="72"/>
      <c r="G790" s="66"/>
      <c r="H790" s="66"/>
      <c r="I790" s="66"/>
      <c r="J790" s="66"/>
      <c r="K790" s="67"/>
      <c r="L790" s="62"/>
    </row>
    <row r="791" spans="1:12" ht="14.4" x14ac:dyDescent="0.3">
      <c r="A791" s="63"/>
      <c r="B791" s="70"/>
      <c r="C791" s="68"/>
      <c r="D791" s="66"/>
      <c r="E791" s="69"/>
      <c r="F791" s="72"/>
      <c r="G791" s="66"/>
      <c r="H791" s="66"/>
      <c r="I791" s="66"/>
      <c r="J791" s="66"/>
      <c r="K791" s="67"/>
      <c r="L791" s="62"/>
    </row>
    <row r="792" spans="1:12" ht="14.4" x14ac:dyDescent="0.3">
      <c r="A792" s="63"/>
      <c r="B792" s="70"/>
      <c r="C792" s="68"/>
      <c r="D792" s="66"/>
      <c r="E792" s="69"/>
      <c r="F792" s="72"/>
      <c r="G792" s="66"/>
      <c r="H792" s="66"/>
      <c r="I792" s="66"/>
      <c r="J792" s="66"/>
      <c r="K792" s="67"/>
      <c r="L792" s="62"/>
    </row>
    <row r="793" spans="1:12" ht="14.4" x14ac:dyDescent="0.3">
      <c r="A793" s="63"/>
      <c r="B793" s="70"/>
      <c r="C793" s="68"/>
      <c r="D793" s="66"/>
      <c r="E793" s="69"/>
      <c r="F793" s="72"/>
      <c r="G793" s="66"/>
      <c r="H793" s="66"/>
      <c r="I793" s="66"/>
      <c r="J793" s="66"/>
      <c r="K793" s="67"/>
      <c r="L793" s="62"/>
    </row>
    <row r="794" spans="1:12" ht="14.4" x14ac:dyDescent="0.3">
      <c r="A794" s="63"/>
      <c r="B794" s="70"/>
      <c r="C794" s="68"/>
      <c r="D794" s="66"/>
      <c r="E794" s="69"/>
      <c r="F794" s="72"/>
      <c r="G794" s="66"/>
      <c r="H794" s="66"/>
      <c r="I794" s="66"/>
      <c r="J794" s="66"/>
      <c r="K794" s="67"/>
      <c r="L794" s="62"/>
    </row>
    <row r="795" spans="1:12" ht="14.4" x14ac:dyDescent="0.3">
      <c r="A795" s="63"/>
      <c r="B795" s="70"/>
      <c r="C795" s="68"/>
      <c r="D795" s="66"/>
      <c r="E795" s="69"/>
      <c r="F795" s="72"/>
      <c r="G795" s="66"/>
      <c r="H795" s="66"/>
      <c r="I795" s="66"/>
      <c r="J795" s="66"/>
      <c r="K795" s="67"/>
      <c r="L795" s="62"/>
    </row>
    <row r="796" spans="1:12" ht="14.4" x14ac:dyDescent="0.3">
      <c r="A796" s="63"/>
      <c r="B796" s="70"/>
      <c r="C796" s="68"/>
      <c r="D796" s="66"/>
      <c r="E796" s="69"/>
      <c r="F796" s="72"/>
      <c r="G796" s="66"/>
      <c r="H796" s="66"/>
      <c r="I796" s="66"/>
      <c r="J796" s="66"/>
      <c r="K796" s="67"/>
      <c r="L796" s="62"/>
    </row>
    <row r="797" spans="1:12" ht="14.4" x14ac:dyDescent="0.3">
      <c r="A797" s="63"/>
      <c r="B797" s="70"/>
      <c r="C797" s="68"/>
      <c r="D797" s="66"/>
      <c r="E797" s="69"/>
      <c r="F797" s="72"/>
      <c r="G797" s="66"/>
      <c r="H797" s="66"/>
      <c r="I797" s="66"/>
      <c r="J797" s="66"/>
      <c r="K797" s="67"/>
      <c r="L797" s="62"/>
    </row>
    <row r="798" spans="1:12" ht="14.4" x14ac:dyDescent="0.3">
      <c r="A798" s="63"/>
      <c r="B798" s="70"/>
      <c r="C798" s="68"/>
      <c r="D798" s="66"/>
      <c r="E798" s="69"/>
      <c r="F798" s="72"/>
      <c r="G798" s="66"/>
      <c r="H798" s="66"/>
      <c r="I798" s="66"/>
      <c r="J798" s="66"/>
      <c r="K798" s="67"/>
      <c r="L798" s="62"/>
    </row>
    <row r="799" spans="1:12" ht="14.4" x14ac:dyDescent="0.3">
      <c r="A799" s="63"/>
      <c r="B799" s="70"/>
      <c r="C799" s="68"/>
      <c r="D799" s="66"/>
      <c r="E799" s="69"/>
      <c r="F799" s="72"/>
      <c r="G799" s="66"/>
      <c r="H799" s="66"/>
      <c r="I799" s="66"/>
      <c r="J799" s="66"/>
      <c r="K799" s="67"/>
      <c r="L799" s="62"/>
    </row>
    <row r="800" spans="1:12" ht="14.4" x14ac:dyDescent="0.3">
      <c r="A800" s="63"/>
      <c r="B800" s="70"/>
      <c r="C800" s="68"/>
      <c r="D800" s="66"/>
      <c r="E800" s="69"/>
      <c r="F800" s="72"/>
      <c r="G800" s="66"/>
      <c r="H800" s="66"/>
      <c r="I800" s="66"/>
      <c r="J800" s="66"/>
      <c r="K800" s="67"/>
      <c r="L800" s="62"/>
    </row>
    <row r="801" spans="1:12" ht="14.4" x14ac:dyDescent="0.3">
      <c r="A801" s="63"/>
      <c r="B801" s="70"/>
      <c r="C801" s="68"/>
      <c r="D801" s="66"/>
      <c r="E801" s="69"/>
      <c r="F801" s="72"/>
      <c r="G801" s="66"/>
      <c r="H801" s="66"/>
      <c r="I801" s="66"/>
      <c r="J801" s="66"/>
      <c r="K801" s="67"/>
      <c r="L801" s="62"/>
    </row>
    <row r="802" spans="1:12" ht="14.4" x14ac:dyDescent="0.3">
      <c r="A802" s="63"/>
      <c r="B802" s="70"/>
      <c r="C802" s="68"/>
      <c r="D802" s="66"/>
      <c r="E802" s="69"/>
      <c r="F802" s="72"/>
      <c r="G802" s="66"/>
      <c r="H802" s="66"/>
      <c r="I802" s="66"/>
      <c r="J802" s="66"/>
      <c r="K802" s="67"/>
      <c r="L802" s="62"/>
    </row>
    <row r="803" spans="1:12" ht="14.4" x14ac:dyDescent="0.3">
      <c r="A803" s="63"/>
      <c r="B803" s="70"/>
      <c r="C803" s="68"/>
      <c r="D803" s="66"/>
      <c r="E803" s="69"/>
      <c r="F803" s="72"/>
      <c r="G803" s="66"/>
      <c r="H803" s="66"/>
      <c r="I803" s="66"/>
      <c r="J803" s="66"/>
      <c r="K803" s="67"/>
      <c r="L803" s="62"/>
    </row>
    <row r="804" spans="1:12" ht="14.4" x14ac:dyDescent="0.3">
      <c r="A804" s="63"/>
      <c r="B804" s="70"/>
      <c r="C804" s="68"/>
      <c r="D804" s="66"/>
      <c r="E804" s="69"/>
      <c r="F804" s="72"/>
      <c r="G804" s="66"/>
      <c r="H804" s="66"/>
      <c r="I804" s="66"/>
      <c r="J804" s="66"/>
      <c r="K804" s="67"/>
      <c r="L804" s="62"/>
    </row>
    <row r="805" spans="1:12" ht="14.4" x14ac:dyDescent="0.3">
      <c r="A805" s="63"/>
      <c r="B805" s="70"/>
      <c r="C805" s="68"/>
      <c r="D805" s="66"/>
      <c r="E805" s="69"/>
      <c r="F805" s="72"/>
      <c r="G805" s="66"/>
      <c r="H805" s="66"/>
      <c r="I805" s="66"/>
      <c r="J805" s="66"/>
      <c r="K805" s="67"/>
      <c r="L805" s="62"/>
    </row>
    <row r="806" spans="1:12" ht="14.4" x14ac:dyDescent="0.3">
      <c r="A806" s="63"/>
      <c r="B806" s="70"/>
      <c r="C806" s="68"/>
      <c r="D806" s="66"/>
      <c r="E806" s="69"/>
      <c r="F806" s="72"/>
      <c r="G806" s="66"/>
      <c r="H806" s="66"/>
      <c r="I806" s="66"/>
      <c r="J806" s="66"/>
      <c r="K806" s="67"/>
      <c r="L806" s="62"/>
    </row>
    <row r="807" spans="1:12" ht="14.4" x14ac:dyDescent="0.3">
      <c r="A807" s="63"/>
      <c r="B807" s="70"/>
      <c r="C807" s="68"/>
      <c r="D807" s="66"/>
      <c r="E807" s="69"/>
      <c r="F807" s="72"/>
      <c r="G807" s="66"/>
      <c r="H807" s="66"/>
      <c r="I807" s="66"/>
      <c r="J807" s="66"/>
      <c r="K807" s="67"/>
      <c r="L807" s="62"/>
    </row>
    <row r="808" spans="1:12" ht="14.4" x14ac:dyDescent="0.3">
      <c r="A808" s="63"/>
      <c r="B808" s="70"/>
      <c r="C808" s="68"/>
      <c r="D808" s="66"/>
      <c r="E808" s="69"/>
      <c r="F808" s="72"/>
      <c r="G808" s="66"/>
      <c r="H808" s="66"/>
      <c r="I808" s="66"/>
      <c r="J808" s="66"/>
      <c r="K808" s="67"/>
      <c r="L808" s="62"/>
    </row>
    <row r="809" spans="1:12" ht="14.4" x14ac:dyDescent="0.3">
      <c r="A809" s="63"/>
      <c r="B809" s="70"/>
      <c r="C809" s="68"/>
      <c r="D809" s="66"/>
      <c r="E809" s="69"/>
      <c r="F809" s="72"/>
      <c r="G809" s="66"/>
      <c r="H809" s="66"/>
      <c r="I809" s="66"/>
      <c r="J809" s="66"/>
      <c r="K809" s="67"/>
      <c r="L809" s="62"/>
    </row>
    <row r="810" spans="1:12" ht="14.4" x14ac:dyDescent="0.3">
      <c r="A810" s="63"/>
      <c r="B810" s="70"/>
      <c r="C810" s="68"/>
      <c r="D810" s="66"/>
      <c r="E810" s="69"/>
      <c r="F810" s="72"/>
      <c r="G810" s="66"/>
      <c r="H810" s="66"/>
      <c r="I810" s="66"/>
      <c r="J810" s="66"/>
      <c r="K810" s="67"/>
      <c r="L810" s="62"/>
    </row>
    <row r="811" spans="1:12" ht="14.4" x14ac:dyDescent="0.3">
      <c r="A811" s="63"/>
      <c r="B811" s="70"/>
      <c r="C811" s="68"/>
      <c r="D811" s="66"/>
      <c r="E811" s="69"/>
      <c r="F811" s="72"/>
      <c r="G811" s="66"/>
      <c r="H811" s="66"/>
      <c r="I811" s="66"/>
      <c r="J811" s="66"/>
      <c r="K811" s="67"/>
      <c r="L811" s="62"/>
    </row>
    <row r="812" spans="1:12" ht="14.4" x14ac:dyDescent="0.3">
      <c r="A812" s="63"/>
      <c r="B812" s="70"/>
      <c r="C812" s="68"/>
      <c r="D812" s="66"/>
      <c r="E812" s="69"/>
      <c r="F812" s="72"/>
      <c r="G812" s="66"/>
      <c r="H812" s="66"/>
      <c r="I812" s="66"/>
      <c r="J812" s="66"/>
      <c r="K812" s="67"/>
      <c r="L812" s="62"/>
    </row>
    <row r="813" spans="1:12" ht="14.4" x14ac:dyDescent="0.3">
      <c r="A813" s="63"/>
      <c r="B813" s="70"/>
      <c r="C813" s="68"/>
      <c r="D813" s="66"/>
      <c r="E813" s="69"/>
      <c r="F813" s="72"/>
      <c r="G813" s="66"/>
      <c r="H813" s="66"/>
      <c r="I813" s="66"/>
      <c r="J813" s="66"/>
      <c r="K813" s="67"/>
      <c r="L813" s="62"/>
    </row>
    <row r="814" spans="1:12" ht="14.4" x14ac:dyDescent="0.3">
      <c r="A814" s="63"/>
      <c r="B814" s="70"/>
      <c r="C814" s="68"/>
      <c r="D814" s="66"/>
      <c r="E814" s="69"/>
      <c r="F814" s="72"/>
      <c r="G814" s="66"/>
      <c r="H814" s="66"/>
      <c r="I814" s="66"/>
      <c r="J814" s="66"/>
      <c r="K814" s="67"/>
      <c r="L814" s="62"/>
    </row>
    <row r="815" spans="1:12" ht="14.4" x14ac:dyDescent="0.3">
      <c r="A815" s="63"/>
      <c r="B815" s="70"/>
      <c r="C815" s="68"/>
      <c r="D815" s="66"/>
      <c r="E815" s="69"/>
      <c r="F815" s="72"/>
      <c r="G815" s="66"/>
      <c r="H815" s="66"/>
      <c r="I815" s="66"/>
      <c r="J815" s="66"/>
      <c r="K815" s="67"/>
      <c r="L815" s="62"/>
    </row>
    <row r="816" spans="1:12" ht="14.4" x14ac:dyDescent="0.3">
      <c r="A816" s="63"/>
      <c r="B816" s="70"/>
      <c r="C816" s="68"/>
      <c r="D816" s="66"/>
      <c r="E816" s="69"/>
      <c r="F816" s="72"/>
      <c r="G816" s="66"/>
      <c r="H816" s="66"/>
      <c r="I816" s="66"/>
      <c r="J816" s="66"/>
      <c r="K816" s="67"/>
      <c r="L816" s="62"/>
    </row>
    <row r="817" spans="1:12" ht="14.4" x14ac:dyDescent="0.3">
      <c r="A817" s="63"/>
      <c r="B817" s="70"/>
      <c r="C817" s="68"/>
      <c r="D817" s="66"/>
      <c r="E817" s="69"/>
      <c r="F817" s="72"/>
      <c r="G817" s="66"/>
      <c r="H817" s="66"/>
      <c r="I817" s="66"/>
      <c r="J817" s="66"/>
      <c r="K817" s="67"/>
      <c r="L817" s="62"/>
    </row>
    <row r="818" spans="1:12" ht="14.4" x14ac:dyDescent="0.3">
      <c r="A818" s="63"/>
      <c r="B818" s="70"/>
      <c r="C818" s="68"/>
      <c r="D818" s="66"/>
      <c r="E818" s="69"/>
      <c r="F818" s="72"/>
      <c r="G818" s="66"/>
      <c r="H818" s="66"/>
      <c r="I818" s="66"/>
      <c r="J818" s="66"/>
      <c r="K818" s="67"/>
      <c r="L818" s="62"/>
    </row>
    <row r="819" spans="1:12" ht="14.4" x14ac:dyDescent="0.3">
      <c r="A819" s="63"/>
      <c r="B819" s="70"/>
      <c r="C819" s="68"/>
      <c r="D819" s="66"/>
      <c r="E819" s="69"/>
      <c r="F819" s="72"/>
      <c r="G819" s="66"/>
      <c r="H819" s="66"/>
      <c r="I819" s="66"/>
      <c r="J819" s="66"/>
      <c r="K819" s="67"/>
      <c r="L819" s="62"/>
    </row>
    <row r="820" spans="1:12" ht="14.4" x14ac:dyDescent="0.3">
      <c r="A820" s="63"/>
      <c r="B820" s="70"/>
      <c r="C820" s="68"/>
      <c r="D820" s="66"/>
      <c r="E820" s="69"/>
      <c r="F820" s="72"/>
      <c r="G820" s="66"/>
      <c r="H820" s="66"/>
      <c r="I820" s="66"/>
      <c r="J820" s="66"/>
      <c r="K820" s="67"/>
      <c r="L820" s="62"/>
    </row>
    <row r="821" spans="1:12" ht="14.4" x14ac:dyDescent="0.3">
      <c r="A821" s="63"/>
      <c r="B821" s="70"/>
      <c r="C821" s="68"/>
      <c r="D821" s="66"/>
      <c r="E821" s="69"/>
      <c r="F821" s="72"/>
      <c r="G821" s="66"/>
      <c r="H821" s="66"/>
      <c r="I821" s="66"/>
      <c r="J821" s="66"/>
      <c r="K821" s="67"/>
      <c r="L821" s="62"/>
    </row>
    <row r="822" spans="1:12" ht="14.4" x14ac:dyDescent="0.3">
      <c r="A822" s="63"/>
      <c r="B822" s="70"/>
      <c r="C822" s="68"/>
      <c r="D822" s="66"/>
      <c r="E822" s="69"/>
      <c r="F822" s="72"/>
      <c r="G822" s="66"/>
      <c r="H822" s="66"/>
      <c r="I822" s="66"/>
      <c r="J822" s="66"/>
      <c r="K822" s="67"/>
      <c r="L822" s="62"/>
    </row>
    <row r="823" spans="1:12" ht="14.4" x14ac:dyDescent="0.3">
      <c r="A823" s="63"/>
      <c r="B823" s="70"/>
      <c r="C823" s="68"/>
      <c r="D823" s="66"/>
      <c r="E823" s="69"/>
      <c r="F823" s="72"/>
      <c r="G823" s="66"/>
      <c r="H823" s="66"/>
      <c r="I823" s="66"/>
      <c r="J823" s="66"/>
      <c r="K823" s="67"/>
      <c r="L823" s="62"/>
    </row>
    <row r="824" spans="1:12" ht="14.4" x14ac:dyDescent="0.3">
      <c r="A824" s="63"/>
      <c r="B824" s="70"/>
      <c r="C824" s="68"/>
      <c r="D824" s="66"/>
      <c r="E824" s="69"/>
      <c r="F824" s="72"/>
      <c r="G824" s="66"/>
      <c r="H824" s="66"/>
      <c r="I824" s="66"/>
      <c r="J824" s="66"/>
      <c r="K824" s="67"/>
      <c r="L824" s="62"/>
    </row>
    <row r="825" spans="1:12" ht="14.4" x14ac:dyDescent="0.3">
      <c r="A825" s="63"/>
      <c r="B825" s="70"/>
      <c r="C825" s="68"/>
      <c r="D825" s="66"/>
      <c r="E825" s="69"/>
      <c r="F825" s="72"/>
      <c r="G825" s="66"/>
      <c r="H825" s="66"/>
      <c r="I825" s="66"/>
      <c r="J825" s="66"/>
      <c r="K825" s="67"/>
      <c r="L825" s="62"/>
    </row>
    <row r="826" spans="1:12" ht="14.4" x14ac:dyDescent="0.3">
      <c r="A826" s="63"/>
      <c r="B826" s="70"/>
      <c r="C826" s="68"/>
      <c r="D826" s="66"/>
      <c r="E826" s="69"/>
      <c r="F826" s="72"/>
      <c r="G826" s="66"/>
      <c r="H826" s="66"/>
      <c r="I826" s="66"/>
      <c r="J826" s="66"/>
      <c r="K826" s="67"/>
      <c r="L826" s="62"/>
    </row>
    <row r="827" spans="1:12" ht="14.4" x14ac:dyDescent="0.3">
      <c r="A827" s="63"/>
      <c r="B827" s="70"/>
      <c r="C827" s="68"/>
      <c r="D827" s="66"/>
      <c r="E827" s="69"/>
      <c r="F827" s="72"/>
      <c r="G827" s="66"/>
      <c r="H827" s="66"/>
      <c r="I827" s="66"/>
      <c r="J827" s="66"/>
      <c r="K827" s="67"/>
      <c r="L827" s="62"/>
    </row>
    <row r="828" spans="1:12" ht="14.4" x14ac:dyDescent="0.3">
      <c r="A828" s="63"/>
      <c r="B828" s="70"/>
      <c r="C828" s="68"/>
      <c r="D828" s="66"/>
      <c r="E828" s="69"/>
      <c r="F828" s="72"/>
      <c r="G828" s="66"/>
      <c r="H828" s="66"/>
      <c r="I828" s="66"/>
      <c r="J828" s="66"/>
      <c r="K828" s="67"/>
      <c r="L828" s="62"/>
    </row>
    <row r="829" spans="1:12" ht="14.4" x14ac:dyDescent="0.3">
      <c r="A829" s="63"/>
      <c r="B829" s="70"/>
      <c r="C829" s="68"/>
      <c r="D829" s="66"/>
      <c r="E829" s="69"/>
      <c r="F829" s="72"/>
      <c r="G829" s="66"/>
      <c r="H829" s="66"/>
      <c r="I829" s="66"/>
      <c r="J829" s="66"/>
      <c r="K829" s="67"/>
      <c r="L829" s="62"/>
    </row>
    <row r="830" spans="1:12" ht="14.4" x14ac:dyDescent="0.3">
      <c r="A830" s="63"/>
      <c r="B830" s="70"/>
      <c r="C830" s="68"/>
      <c r="D830" s="66"/>
      <c r="E830" s="69"/>
      <c r="F830" s="72"/>
      <c r="G830" s="66"/>
      <c r="H830" s="66"/>
      <c r="I830" s="66"/>
      <c r="J830" s="66"/>
      <c r="K830" s="67"/>
      <c r="L830" s="62"/>
    </row>
    <row r="831" spans="1:12" ht="14.4" x14ac:dyDescent="0.3">
      <c r="A831" s="63"/>
      <c r="B831" s="70"/>
      <c r="C831" s="68"/>
      <c r="D831" s="66"/>
      <c r="E831" s="69"/>
      <c r="F831" s="72"/>
      <c r="G831" s="66"/>
      <c r="H831" s="66"/>
      <c r="I831" s="66"/>
      <c r="J831" s="66"/>
      <c r="K831" s="67"/>
      <c r="L831" s="62"/>
    </row>
    <row r="832" spans="1:12" ht="14.4" x14ac:dyDescent="0.3">
      <c r="A832" s="63"/>
      <c r="B832" s="70"/>
      <c r="C832" s="68"/>
      <c r="D832" s="66"/>
      <c r="E832" s="69"/>
      <c r="F832" s="72"/>
      <c r="G832" s="66"/>
      <c r="H832" s="66"/>
      <c r="I832" s="66"/>
      <c r="J832" s="66"/>
      <c r="K832" s="67"/>
      <c r="L832" s="62"/>
    </row>
    <row r="833" spans="1:12" ht="14.4" x14ac:dyDescent="0.3">
      <c r="A833" s="63"/>
      <c r="B833" s="70"/>
      <c r="C833" s="68"/>
      <c r="D833" s="66"/>
      <c r="E833" s="69"/>
      <c r="F833" s="72"/>
      <c r="G833" s="66"/>
      <c r="H833" s="66"/>
      <c r="I833" s="66"/>
      <c r="J833" s="66"/>
      <c r="K833" s="67"/>
      <c r="L833" s="62"/>
    </row>
    <row r="834" spans="1:12" ht="14.4" x14ac:dyDescent="0.3">
      <c r="A834" s="63"/>
      <c r="B834" s="70"/>
      <c r="C834" s="68"/>
      <c r="D834" s="66"/>
      <c r="E834" s="69"/>
      <c r="F834" s="72"/>
      <c r="G834" s="66"/>
      <c r="H834" s="66"/>
      <c r="I834" s="66"/>
      <c r="J834" s="66"/>
      <c r="K834" s="67"/>
      <c r="L834" s="62"/>
    </row>
    <row r="835" spans="1:12" ht="14.4" x14ac:dyDescent="0.3">
      <c r="A835" s="63"/>
      <c r="B835" s="70"/>
      <c r="C835" s="68"/>
      <c r="D835" s="66"/>
      <c r="E835" s="69"/>
      <c r="F835" s="72"/>
      <c r="G835" s="66"/>
      <c r="H835" s="66"/>
      <c r="I835" s="66"/>
      <c r="J835" s="66"/>
      <c r="K835" s="67"/>
      <c r="L835" s="62"/>
    </row>
    <row r="836" spans="1:12" ht="14.4" x14ac:dyDescent="0.3">
      <c r="A836" s="63"/>
      <c r="B836" s="70"/>
      <c r="C836" s="68"/>
      <c r="D836" s="66"/>
      <c r="E836" s="69"/>
      <c r="F836" s="72"/>
      <c r="G836" s="66"/>
      <c r="H836" s="66"/>
      <c r="I836" s="66"/>
      <c r="J836" s="66"/>
      <c r="K836" s="67"/>
      <c r="L836" s="62"/>
    </row>
    <row r="837" spans="1:12" ht="14.4" x14ac:dyDescent="0.3">
      <c r="A837" s="63"/>
      <c r="B837" s="70"/>
      <c r="C837" s="68"/>
      <c r="D837" s="66"/>
      <c r="E837" s="69"/>
      <c r="F837" s="72"/>
      <c r="G837" s="66"/>
      <c r="H837" s="66"/>
      <c r="I837" s="66"/>
      <c r="J837" s="66"/>
      <c r="K837" s="67"/>
      <c r="L837" s="62"/>
    </row>
    <row r="838" spans="1:12" ht="14.4" x14ac:dyDescent="0.3">
      <c r="A838" s="63"/>
      <c r="B838" s="70"/>
      <c r="C838" s="68"/>
      <c r="D838" s="66"/>
      <c r="E838" s="69"/>
      <c r="F838" s="72"/>
      <c r="G838" s="66"/>
      <c r="H838" s="66"/>
      <c r="I838" s="66"/>
      <c r="J838" s="66"/>
      <c r="K838" s="67"/>
      <c r="L838" s="62"/>
    </row>
    <row r="839" spans="1:12" ht="14.4" x14ac:dyDescent="0.3">
      <c r="A839" s="63"/>
      <c r="B839" s="70"/>
      <c r="C839" s="68"/>
      <c r="D839" s="66"/>
      <c r="E839" s="69"/>
      <c r="F839" s="72"/>
      <c r="G839" s="66"/>
      <c r="H839" s="66"/>
      <c r="I839" s="66"/>
      <c r="J839" s="66"/>
      <c r="K839" s="67"/>
      <c r="L839" s="62"/>
    </row>
    <row r="840" spans="1:12" ht="14.4" x14ac:dyDescent="0.3">
      <c r="A840" s="63"/>
      <c r="B840" s="70"/>
      <c r="C840" s="68"/>
      <c r="D840" s="66"/>
      <c r="E840" s="69"/>
      <c r="F840" s="72"/>
      <c r="G840" s="66"/>
      <c r="H840" s="66"/>
      <c r="I840" s="66"/>
      <c r="J840" s="66"/>
      <c r="K840" s="67"/>
      <c r="L840" s="62"/>
    </row>
    <row r="841" spans="1:12" ht="14.4" x14ac:dyDescent="0.3">
      <c r="A841" s="63"/>
      <c r="B841" s="70"/>
      <c r="C841" s="68"/>
      <c r="D841" s="66"/>
      <c r="E841" s="69"/>
      <c r="F841" s="72"/>
      <c r="G841" s="66"/>
      <c r="H841" s="66"/>
      <c r="I841" s="66"/>
      <c r="J841" s="66"/>
      <c r="K841" s="67"/>
      <c r="L841" s="62"/>
    </row>
    <row r="842" spans="1:12" ht="14.4" x14ac:dyDescent="0.3">
      <c r="A842" s="63"/>
      <c r="B842" s="70"/>
      <c r="C842" s="68"/>
      <c r="D842" s="66"/>
      <c r="E842" s="69"/>
      <c r="F842" s="72"/>
      <c r="G842" s="66"/>
      <c r="H842" s="66"/>
      <c r="I842" s="66"/>
      <c r="J842" s="66"/>
      <c r="K842" s="67"/>
      <c r="L842" s="62"/>
    </row>
    <row r="843" spans="1:12" ht="14.4" x14ac:dyDescent="0.3">
      <c r="A843" s="63"/>
      <c r="B843" s="70"/>
      <c r="C843" s="68"/>
      <c r="D843" s="66"/>
      <c r="E843" s="69"/>
      <c r="F843" s="72"/>
      <c r="G843" s="66"/>
      <c r="H843" s="66"/>
      <c r="I843" s="66"/>
      <c r="J843" s="66"/>
      <c r="K843" s="67"/>
      <c r="L843" s="62"/>
    </row>
    <row r="844" spans="1:12" ht="14.4" x14ac:dyDescent="0.3">
      <c r="A844" s="63"/>
      <c r="B844" s="70"/>
      <c r="C844" s="68"/>
      <c r="D844" s="66"/>
      <c r="E844" s="69"/>
      <c r="F844" s="72"/>
      <c r="G844" s="66"/>
      <c r="H844" s="66"/>
      <c r="I844" s="66"/>
      <c r="J844" s="66"/>
      <c r="K844" s="67"/>
      <c r="L844" s="62"/>
    </row>
    <row r="845" spans="1:12" ht="14.4" x14ac:dyDescent="0.3">
      <c r="A845" s="63"/>
      <c r="B845" s="70"/>
      <c r="C845" s="68"/>
      <c r="D845" s="66"/>
      <c r="E845" s="69"/>
      <c r="F845" s="72"/>
      <c r="G845" s="66"/>
      <c r="H845" s="66"/>
      <c r="I845" s="66"/>
      <c r="J845" s="66"/>
      <c r="K845" s="67"/>
      <c r="L845" s="62"/>
    </row>
    <row r="846" spans="1:12" ht="14.4" x14ac:dyDescent="0.3">
      <c r="A846" s="63"/>
      <c r="B846" s="70"/>
      <c r="C846" s="68"/>
      <c r="D846" s="66"/>
      <c r="E846" s="69"/>
      <c r="F846" s="72"/>
      <c r="G846" s="66"/>
      <c r="H846" s="66"/>
      <c r="I846" s="66"/>
      <c r="J846" s="66"/>
      <c r="K846" s="67"/>
      <c r="L846" s="62"/>
    </row>
    <row r="847" spans="1:12" ht="14.4" x14ac:dyDescent="0.3">
      <c r="A847" s="63"/>
      <c r="B847" s="70"/>
      <c r="C847" s="68"/>
      <c r="D847" s="66"/>
      <c r="E847" s="69"/>
      <c r="F847" s="72"/>
      <c r="G847" s="66"/>
      <c r="H847" s="66"/>
      <c r="I847" s="66"/>
      <c r="J847" s="66"/>
      <c r="K847" s="67"/>
      <c r="L847" s="62"/>
    </row>
    <row r="848" spans="1:12" ht="14.4" x14ac:dyDescent="0.3">
      <c r="A848" s="63"/>
      <c r="B848" s="70"/>
      <c r="C848" s="68"/>
      <c r="D848" s="66"/>
      <c r="E848" s="69"/>
      <c r="F848" s="72"/>
      <c r="G848" s="66"/>
      <c r="H848" s="66"/>
      <c r="I848" s="66"/>
      <c r="J848" s="66"/>
      <c r="K848" s="67"/>
      <c r="L848" s="62"/>
    </row>
    <row r="849" spans="1:12" ht="14.4" x14ac:dyDescent="0.3">
      <c r="A849" s="63"/>
      <c r="B849" s="70"/>
      <c r="C849" s="68"/>
      <c r="D849" s="66"/>
      <c r="E849" s="69"/>
      <c r="F849" s="72"/>
      <c r="G849" s="66"/>
      <c r="H849" s="66"/>
      <c r="I849" s="66"/>
      <c r="J849" s="66"/>
      <c r="K849" s="67"/>
      <c r="L849" s="62"/>
    </row>
    <row r="850" spans="1:12" ht="14.4" x14ac:dyDescent="0.3">
      <c r="A850" s="63"/>
      <c r="B850" s="70"/>
      <c r="C850" s="68"/>
      <c r="D850" s="66"/>
      <c r="E850" s="69"/>
      <c r="F850" s="72"/>
      <c r="G850" s="66"/>
      <c r="H850" s="66"/>
      <c r="I850" s="66"/>
      <c r="J850" s="66"/>
      <c r="K850" s="67"/>
      <c r="L850" s="62"/>
    </row>
    <row r="851" spans="1:12" ht="14.4" x14ac:dyDescent="0.3">
      <c r="A851" s="63"/>
      <c r="B851" s="70"/>
      <c r="C851" s="68"/>
      <c r="D851" s="66"/>
      <c r="E851" s="69"/>
      <c r="F851" s="72"/>
      <c r="G851" s="66"/>
      <c r="H851" s="66"/>
      <c r="I851" s="66"/>
      <c r="J851" s="66"/>
      <c r="K851" s="67"/>
      <c r="L851" s="62"/>
    </row>
    <row r="852" spans="1:12" ht="14.4" x14ac:dyDescent="0.3">
      <c r="A852" s="63"/>
      <c r="B852" s="70"/>
      <c r="C852" s="68"/>
      <c r="D852" s="66"/>
      <c r="E852" s="69"/>
      <c r="F852" s="72"/>
      <c r="G852" s="66"/>
      <c r="H852" s="66"/>
      <c r="I852" s="66"/>
      <c r="J852" s="66"/>
      <c r="K852" s="67"/>
      <c r="L852" s="62"/>
    </row>
    <row r="853" spans="1:12" ht="14.4" x14ac:dyDescent="0.3">
      <c r="A853" s="63"/>
      <c r="B853" s="70"/>
      <c r="C853" s="68"/>
      <c r="D853" s="66"/>
      <c r="E853" s="69"/>
      <c r="F853" s="72"/>
      <c r="G853" s="66"/>
      <c r="H853" s="66"/>
      <c r="I853" s="66"/>
      <c r="J853" s="66"/>
      <c r="K853" s="67"/>
      <c r="L853" s="62"/>
    </row>
    <row r="854" spans="1:12" ht="14.4" x14ac:dyDescent="0.3">
      <c r="A854" s="63"/>
      <c r="B854" s="70"/>
      <c r="C854" s="68"/>
      <c r="D854" s="66"/>
      <c r="E854" s="69"/>
      <c r="F854" s="72"/>
      <c r="G854" s="66"/>
      <c r="H854" s="66"/>
      <c r="I854" s="66"/>
      <c r="J854" s="66"/>
      <c r="K854" s="67"/>
      <c r="L854" s="62"/>
    </row>
    <row r="855" spans="1:12" ht="14.4" x14ac:dyDescent="0.3">
      <c r="A855" s="63"/>
      <c r="B855" s="70"/>
      <c r="C855" s="68"/>
      <c r="D855" s="66"/>
      <c r="E855" s="69"/>
      <c r="F855" s="72"/>
      <c r="G855" s="66"/>
      <c r="H855" s="66"/>
      <c r="I855" s="66"/>
      <c r="J855" s="66"/>
      <c r="K855" s="67"/>
      <c r="L855" s="62"/>
    </row>
    <row r="856" spans="1:12" ht="14.4" x14ac:dyDescent="0.3">
      <c r="A856" s="63"/>
      <c r="B856" s="70"/>
      <c r="C856" s="68"/>
      <c r="D856" s="66"/>
      <c r="E856" s="69"/>
      <c r="F856" s="72"/>
      <c r="G856" s="66"/>
      <c r="H856" s="66"/>
      <c r="I856" s="66"/>
      <c r="J856" s="66"/>
      <c r="K856" s="67"/>
      <c r="L856" s="62"/>
    </row>
    <row r="857" spans="1:12" ht="14.4" x14ac:dyDescent="0.3">
      <c r="A857" s="63"/>
      <c r="B857" s="70"/>
      <c r="C857" s="68"/>
      <c r="D857" s="66"/>
      <c r="E857" s="69"/>
      <c r="F857" s="72"/>
      <c r="G857" s="66"/>
      <c r="H857" s="66"/>
      <c r="I857" s="66"/>
      <c r="J857" s="66"/>
      <c r="K857" s="67"/>
      <c r="L857" s="62"/>
    </row>
    <row r="858" spans="1:12" ht="14.4" x14ac:dyDescent="0.3">
      <c r="A858" s="63"/>
      <c r="B858" s="70"/>
      <c r="C858" s="68"/>
      <c r="D858" s="66"/>
      <c r="E858" s="69"/>
      <c r="F858" s="72"/>
      <c r="G858" s="66"/>
      <c r="H858" s="66"/>
      <c r="I858" s="66"/>
      <c r="J858" s="66"/>
      <c r="K858" s="67"/>
      <c r="L858" s="62"/>
    </row>
    <row r="859" spans="1:12" ht="14.4" x14ac:dyDescent="0.3">
      <c r="A859" s="63"/>
      <c r="B859" s="70"/>
      <c r="C859" s="68"/>
      <c r="D859" s="66"/>
      <c r="E859" s="69"/>
      <c r="F859" s="72"/>
      <c r="G859" s="66"/>
      <c r="H859" s="66"/>
      <c r="I859" s="66"/>
      <c r="J859" s="66"/>
      <c r="K859" s="67"/>
      <c r="L859" s="62"/>
    </row>
    <row r="860" spans="1:12" ht="14.4" x14ac:dyDescent="0.3">
      <c r="A860" s="63"/>
      <c r="B860" s="70"/>
      <c r="C860" s="68"/>
      <c r="D860" s="66"/>
      <c r="E860" s="69"/>
      <c r="F860" s="72"/>
      <c r="G860" s="66"/>
      <c r="H860" s="66"/>
      <c r="I860" s="66"/>
      <c r="J860" s="66"/>
      <c r="K860" s="67"/>
      <c r="L860" s="62"/>
    </row>
    <row r="861" spans="1:12" ht="14.4" x14ac:dyDescent="0.3">
      <c r="A861" s="63"/>
      <c r="B861" s="70"/>
      <c r="C861" s="68"/>
      <c r="D861" s="66"/>
      <c r="E861" s="69"/>
      <c r="F861" s="72"/>
      <c r="G861" s="66"/>
      <c r="H861" s="66"/>
      <c r="I861" s="66"/>
      <c r="J861" s="66"/>
      <c r="K861" s="67"/>
      <c r="L861" s="62"/>
    </row>
    <row r="862" spans="1:12" ht="14.4" x14ac:dyDescent="0.3">
      <c r="A862" s="63"/>
      <c r="B862" s="70"/>
      <c r="C862" s="68"/>
      <c r="D862" s="66"/>
      <c r="E862" s="69"/>
      <c r="F862" s="72"/>
      <c r="G862" s="66"/>
      <c r="H862" s="66"/>
      <c r="I862" s="66"/>
      <c r="J862" s="66"/>
      <c r="K862" s="67"/>
      <c r="L862" s="62"/>
    </row>
    <row r="863" spans="1:12" ht="14.4" x14ac:dyDescent="0.3">
      <c r="A863" s="63"/>
      <c r="B863" s="70"/>
      <c r="C863" s="68"/>
      <c r="D863" s="66"/>
      <c r="E863" s="69"/>
      <c r="F863" s="72"/>
      <c r="G863" s="66"/>
      <c r="H863" s="66"/>
      <c r="I863" s="66"/>
      <c r="J863" s="66"/>
      <c r="K863" s="67"/>
      <c r="L863" s="62"/>
    </row>
    <row r="864" spans="1:12" ht="14.4" x14ac:dyDescent="0.3">
      <c r="A864" s="63"/>
      <c r="B864" s="70"/>
      <c r="C864" s="68"/>
      <c r="D864" s="66"/>
      <c r="E864" s="69"/>
      <c r="F864" s="72"/>
      <c r="G864" s="66"/>
      <c r="H864" s="66"/>
      <c r="I864" s="66"/>
      <c r="J864" s="66"/>
      <c r="K864" s="67"/>
      <c r="L864" s="62"/>
    </row>
    <row r="865" spans="1:12" ht="14.4" x14ac:dyDescent="0.3">
      <c r="A865" s="63"/>
      <c r="B865" s="70"/>
      <c r="C865" s="68"/>
      <c r="D865" s="66"/>
      <c r="E865" s="69"/>
      <c r="F865" s="72"/>
      <c r="G865" s="66"/>
      <c r="H865" s="66"/>
      <c r="I865" s="66"/>
      <c r="J865" s="66"/>
      <c r="K865" s="67"/>
      <c r="L865" s="62"/>
    </row>
    <row r="866" spans="1:12" ht="14.4" x14ac:dyDescent="0.3">
      <c r="A866" s="63"/>
      <c r="B866" s="70"/>
      <c r="C866" s="68"/>
      <c r="D866" s="66"/>
      <c r="E866" s="69"/>
      <c r="F866" s="72"/>
      <c r="G866" s="66"/>
      <c r="H866" s="66"/>
      <c r="I866" s="66"/>
      <c r="J866" s="66"/>
      <c r="K866" s="67"/>
      <c r="L866" s="62"/>
    </row>
    <row r="867" spans="1:12" ht="14.4" x14ac:dyDescent="0.3">
      <c r="A867" s="63"/>
      <c r="B867" s="70"/>
      <c r="C867" s="68"/>
      <c r="D867" s="66"/>
      <c r="E867" s="69"/>
      <c r="F867" s="72"/>
      <c r="G867" s="66"/>
      <c r="H867" s="66"/>
      <c r="I867" s="66"/>
      <c r="J867" s="66"/>
      <c r="K867" s="67"/>
      <c r="L867" s="62"/>
    </row>
    <row r="868" spans="1:12" ht="14.4" x14ac:dyDescent="0.3">
      <c r="A868" s="63"/>
      <c r="B868" s="70"/>
      <c r="C868" s="68"/>
      <c r="D868" s="66"/>
      <c r="E868" s="69"/>
      <c r="F868" s="72"/>
      <c r="G868" s="66"/>
      <c r="H868" s="66"/>
      <c r="I868" s="66"/>
      <c r="J868" s="66"/>
      <c r="K868" s="67"/>
      <c r="L868" s="62"/>
    </row>
    <row r="869" spans="1:12" ht="14.4" x14ac:dyDescent="0.3">
      <c r="A869" s="63"/>
      <c r="B869" s="70"/>
      <c r="C869" s="68"/>
      <c r="D869" s="66"/>
      <c r="E869" s="69"/>
      <c r="F869" s="72"/>
      <c r="G869" s="66"/>
      <c r="H869" s="66"/>
      <c r="I869" s="66"/>
      <c r="J869" s="66"/>
      <c r="K869" s="67"/>
      <c r="L869" s="62"/>
    </row>
    <row r="870" spans="1:12" ht="14.4" x14ac:dyDescent="0.3">
      <c r="A870" s="63"/>
      <c r="B870" s="70"/>
      <c r="C870" s="68"/>
      <c r="D870" s="66"/>
      <c r="E870" s="69"/>
      <c r="F870" s="72"/>
      <c r="G870" s="66"/>
      <c r="H870" s="66"/>
      <c r="I870" s="66"/>
      <c r="J870" s="66"/>
      <c r="K870" s="67"/>
      <c r="L870" s="62"/>
    </row>
    <row r="871" spans="1:12" ht="14.4" x14ac:dyDescent="0.3">
      <c r="A871" s="63"/>
      <c r="B871" s="70"/>
      <c r="C871" s="68"/>
      <c r="D871" s="66"/>
      <c r="E871" s="69"/>
      <c r="F871" s="72"/>
      <c r="G871" s="66"/>
      <c r="H871" s="66"/>
      <c r="I871" s="66"/>
      <c r="J871" s="66"/>
      <c r="K871" s="67"/>
      <c r="L871" s="62"/>
    </row>
    <row r="872" spans="1:12" ht="14.4" x14ac:dyDescent="0.3">
      <c r="A872" s="63"/>
      <c r="B872" s="70"/>
      <c r="C872" s="68"/>
      <c r="D872" s="66"/>
      <c r="E872" s="69"/>
      <c r="F872" s="72"/>
      <c r="G872" s="66"/>
      <c r="H872" s="66"/>
      <c r="I872" s="66"/>
      <c r="J872" s="66"/>
      <c r="K872" s="67"/>
      <c r="L872" s="62"/>
    </row>
    <row r="873" spans="1:12" ht="14.4" x14ac:dyDescent="0.3">
      <c r="A873" s="63"/>
      <c r="B873" s="70"/>
      <c r="C873" s="68"/>
      <c r="D873" s="66"/>
      <c r="E873" s="69"/>
      <c r="F873" s="72"/>
      <c r="G873" s="66"/>
      <c r="H873" s="66"/>
      <c r="I873" s="66"/>
      <c r="J873" s="66"/>
      <c r="K873" s="67"/>
      <c r="L873" s="62"/>
    </row>
    <row r="874" spans="1:12" ht="14.4" x14ac:dyDescent="0.3">
      <c r="A874" s="63"/>
      <c r="B874" s="70"/>
      <c r="C874" s="68"/>
      <c r="D874" s="66"/>
      <c r="E874" s="69"/>
      <c r="F874" s="72"/>
      <c r="G874" s="66"/>
      <c r="H874" s="66"/>
      <c r="I874" s="66"/>
      <c r="J874" s="66"/>
      <c r="K874" s="67"/>
      <c r="L874" s="62"/>
    </row>
    <row r="875" spans="1:12" ht="14.4" x14ac:dyDescent="0.3">
      <c r="A875" s="63"/>
      <c r="B875" s="70"/>
      <c r="C875" s="68"/>
      <c r="D875" s="66"/>
      <c r="E875" s="69"/>
      <c r="F875" s="72"/>
      <c r="G875" s="66"/>
      <c r="H875" s="66"/>
      <c r="I875" s="66"/>
      <c r="J875" s="66"/>
      <c r="K875" s="67"/>
      <c r="L875" s="62"/>
    </row>
    <row r="876" spans="1:12" ht="14.4" x14ac:dyDescent="0.3">
      <c r="A876" s="63"/>
      <c r="B876" s="70"/>
      <c r="C876" s="68"/>
      <c r="D876" s="66"/>
      <c r="E876" s="69"/>
      <c r="F876" s="72"/>
      <c r="G876" s="66"/>
      <c r="H876" s="66"/>
      <c r="I876" s="66"/>
      <c r="J876" s="66"/>
      <c r="K876" s="67"/>
      <c r="L876" s="62"/>
    </row>
    <row r="877" spans="1:12" ht="14.4" x14ac:dyDescent="0.3">
      <c r="A877" s="63"/>
      <c r="B877" s="70"/>
      <c r="C877" s="68"/>
      <c r="D877" s="66"/>
      <c r="E877" s="69"/>
      <c r="F877" s="72"/>
      <c r="G877" s="66"/>
      <c r="H877" s="66"/>
      <c r="I877" s="66"/>
      <c r="J877" s="66"/>
      <c r="K877" s="67"/>
      <c r="L877" s="62"/>
    </row>
    <row r="878" spans="1:12" ht="14.4" x14ac:dyDescent="0.3">
      <c r="A878" s="63"/>
      <c r="B878" s="70"/>
      <c r="C878" s="68"/>
      <c r="D878" s="66"/>
      <c r="E878" s="69"/>
      <c r="F878" s="72"/>
      <c r="G878" s="66"/>
      <c r="H878" s="66"/>
      <c r="I878" s="66"/>
      <c r="J878" s="66"/>
      <c r="K878" s="67"/>
      <c r="L878" s="62"/>
    </row>
    <row r="879" spans="1:12" ht="14.4" x14ac:dyDescent="0.3">
      <c r="A879" s="63"/>
      <c r="B879" s="70"/>
      <c r="C879" s="68"/>
      <c r="D879" s="66"/>
      <c r="E879" s="69"/>
      <c r="F879" s="72"/>
      <c r="G879" s="66"/>
      <c r="H879" s="66"/>
      <c r="I879" s="66"/>
      <c r="J879" s="66"/>
      <c r="K879" s="67"/>
      <c r="L879" s="62"/>
    </row>
    <row r="880" spans="1:12" ht="14.4" x14ac:dyDescent="0.3">
      <c r="A880" s="63"/>
      <c r="B880" s="70"/>
      <c r="C880" s="68"/>
      <c r="D880" s="66"/>
      <c r="E880" s="69"/>
      <c r="F880" s="72"/>
      <c r="G880" s="66"/>
      <c r="H880" s="66"/>
      <c r="I880" s="66"/>
      <c r="J880" s="66"/>
      <c r="K880" s="67"/>
      <c r="L880" s="62"/>
    </row>
    <row r="881" spans="1:12" ht="14.4" x14ac:dyDescent="0.3">
      <c r="A881" s="63"/>
      <c r="B881" s="70"/>
      <c r="C881" s="68"/>
      <c r="D881" s="66"/>
      <c r="E881" s="69"/>
      <c r="F881" s="72"/>
      <c r="G881" s="66"/>
      <c r="H881" s="66"/>
      <c r="I881" s="66"/>
      <c r="J881" s="66"/>
      <c r="K881" s="67"/>
      <c r="L881" s="62"/>
    </row>
    <row r="882" spans="1:12" ht="14.4" x14ac:dyDescent="0.3">
      <c r="A882" s="63"/>
      <c r="B882" s="70"/>
      <c r="C882" s="68"/>
      <c r="D882" s="66"/>
      <c r="E882" s="69"/>
      <c r="F882" s="72"/>
      <c r="G882" s="66"/>
      <c r="H882" s="66"/>
      <c r="I882" s="66"/>
      <c r="J882" s="66"/>
      <c r="K882" s="67"/>
      <c r="L882" s="62"/>
    </row>
    <row r="883" spans="1:12" ht="14.4" x14ac:dyDescent="0.3">
      <c r="A883" s="63"/>
      <c r="B883" s="70"/>
      <c r="C883" s="68"/>
      <c r="D883" s="66"/>
      <c r="E883" s="69"/>
      <c r="F883" s="72"/>
      <c r="G883" s="66"/>
      <c r="H883" s="66"/>
      <c r="I883" s="66"/>
      <c r="J883" s="66"/>
      <c r="K883" s="67"/>
      <c r="L883" s="62"/>
    </row>
    <row r="884" spans="1:12" ht="14.4" x14ac:dyDescent="0.3">
      <c r="A884" s="63"/>
      <c r="B884" s="70"/>
      <c r="C884" s="68"/>
      <c r="D884" s="66"/>
      <c r="E884" s="69"/>
      <c r="F884" s="72"/>
      <c r="G884" s="66"/>
      <c r="H884" s="66"/>
      <c r="I884" s="66"/>
      <c r="J884" s="66"/>
      <c r="K884" s="67"/>
      <c r="L884" s="62"/>
    </row>
    <row r="885" spans="1:12" ht="14.4" x14ac:dyDescent="0.3">
      <c r="A885" s="63"/>
      <c r="B885" s="70"/>
      <c r="C885" s="68"/>
      <c r="D885" s="66"/>
      <c r="E885" s="69"/>
      <c r="F885" s="72"/>
      <c r="G885" s="66"/>
      <c r="H885" s="66"/>
      <c r="I885" s="66"/>
      <c r="J885" s="66"/>
      <c r="K885" s="67"/>
      <c r="L885" s="62"/>
    </row>
    <row r="886" spans="1:12" ht="14.4" x14ac:dyDescent="0.3">
      <c r="A886" s="63"/>
      <c r="B886" s="70"/>
      <c r="C886" s="68"/>
      <c r="D886" s="66"/>
      <c r="E886" s="69"/>
      <c r="F886" s="72"/>
      <c r="G886" s="66"/>
      <c r="H886" s="66"/>
      <c r="I886" s="66"/>
      <c r="J886" s="66"/>
      <c r="K886" s="67"/>
      <c r="L886" s="62"/>
    </row>
    <row r="887" spans="1:12" ht="14.4" x14ac:dyDescent="0.3">
      <c r="A887" s="63"/>
      <c r="B887" s="70"/>
      <c r="C887" s="68"/>
      <c r="D887" s="66"/>
      <c r="E887" s="69"/>
      <c r="F887" s="72"/>
      <c r="G887" s="66"/>
      <c r="H887" s="66"/>
      <c r="I887" s="66"/>
      <c r="J887" s="66"/>
      <c r="K887" s="67"/>
      <c r="L887" s="62"/>
    </row>
    <row r="888" spans="1:12" ht="14.4" x14ac:dyDescent="0.3">
      <c r="A888" s="63"/>
      <c r="B888" s="70"/>
      <c r="C888" s="68"/>
      <c r="D888" s="66"/>
      <c r="E888" s="69"/>
      <c r="F888" s="72"/>
      <c r="G888" s="66"/>
      <c r="H888" s="66"/>
      <c r="I888" s="66"/>
      <c r="J888" s="66"/>
      <c r="K888" s="67"/>
      <c r="L888" s="62"/>
    </row>
    <row r="889" spans="1:12" ht="14.4" x14ac:dyDescent="0.3">
      <c r="A889" s="63"/>
      <c r="B889" s="70"/>
      <c r="C889" s="68"/>
      <c r="D889" s="66"/>
      <c r="E889" s="69"/>
      <c r="F889" s="72"/>
      <c r="G889" s="66"/>
      <c r="H889" s="66"/>
      <c r="I889" s="66"/>
      <c r="J889" s="66"/>
      <c r="K889" s="67"/>
      <c r="L889" s="62"/>
    </row>
    <row r="890" spans="1:12" ht="14.4" x14ac:dyDescent="0.3">
      <c r="A890" s="63"/>
      <c r="B890" s="70"/>
      <c r="C890" s="68"/>
      <c r="D890" s="66"/>
      <c r="E890" s="69"/>
      <c r="F890" s="72"/>
      <c r="G890" s="66"/>
      <c r="H890" s="66"/>
      <c r="I890" s="66"/>
      <c r="J890" s="66"/>
      <c r="K890" s="67"/>
      <c r="L890" s="62"/>
    </row>
    <row r="891" spans="1:12" ht="14.4" x14ac:dyDescent="0.3">
      <c r="A891" s="63"/>
      <c r="B891" s="70"/>
      <c r="C891" s="68"/>
      <c r="D891" s="66"/>
      <c r="E891" s="69"/>
      <c r="F891" s="72"/>
      <c r="G891" s="66"/>
      <c r="H891" s="66"/>
      <c r="I891" s="66"/>
      <c r="J891" s="66"/>
      <c r="K891" s="67"/>
      <c r="L891" s="62"/>
    </row>
    <row r="892" spans="1:12" ht="14.4" x14ac:dyDescent="0.3">
      <c r="A892" s="63"/>
      <c r="B892" s="70"/>
      <c r="C892" s="68"/>
      <c r="D892" s="66"/>
      <c r="E892" s="69"/>
      <c r="F892" s="72"/>
      <c r="G892" s="66"/>
      <c r="H892" s="66"/>
      <c r="I892" s="66"/>
      <c r="J892" s="66"/>
      <c r="K892" s="67"/>
      <c r="L892" s="62"/>
    </row>
    <row r="893" spans="1:12" ht="14.4" x14ac:dyDescent="0.3">
      <c r="A893" s="63"/>
      <c r="B893" s="70"/>
      <c r="C893" s="68"/>
      <c r="D893" s="66"/>
      <c r="E893" s="69"/>
      <c r="F893" s="72"/>
      <c r="G893" s="66"/>
      <c r="H893" s="66"/>
      <c r="I893" s="66"/>
      <c r="J893" s="66"/>
      <c r="K893" s="67"/>
      <c r="L893" s="62"/>
    </row>
    <row r="894" spans="1:12" ht="14.4" x14ac:dyDescent="0.3">
      <c r="A894" s="63"/>
      <c r="B894" s="70"/>
      <c r="C894" s="68"/>
      <c r="D894" s="66"/>
      <c r="E894" s="69"/>
      <c r="F894" s="72"/>
      <c r="G894" s="66"/>
      <c r="H894" s="66"/>
      <c r="I894" s="66"/>
      <c r="J894" s="66"/>
      <c r="K894" s="67"/>
      <c r="L894" s="62"/>
    </row>
    <row r="895" spans="1:12" ht="14.4" x14ac:dyDescent="0.3">
      <c r="A895" s="63"/>
      <c r="B895" s="70"/>
      <c r="C895" s="68"/>
      <c r="D895" s="66"/>
      <c r="E895" s="69"/>
      <c r="F895" s="72"/>
      <c r="G895" s="66"/>
      <c r="H895" s="66"/>
      <c r="I895" s="66"/>
      <c r="J895" s="66"/>
      <c r="K895" s="67"/>
      <c r="L895" s="62"/>
    </row>
    <row r="896" spans="1:12" ht="14.4" x14ac:dyDescent="0.3">
      <c r="A896" s="63"/>
      <c r="B896" s="70"/>
      <c r="C896" s="68"/>
      <c r="D896" s="66"/>
      <c r="E896" s="69"/>
      <c r="F896" s="72"/>
      <c r="G896" s="66"/>
      <c r="H896" s="66"/>
      <c r="I896" s="66"/>
      <c r="J896" s="66"/>
      <c r="K896" s="67"/>
      <c r="L896" s="62"/>
    </row>
    <row r="897" spans="1:12" ht="14.4" x14ac:dyDescent="0.3">
      <c r="A897" s="63"/>
      <c r="B897" s="70"/>
      <c r="C897" s="68"/>
      <c r="D897" s="66"/>
      <c r="E897" s="69"/>
      <c r="F897" s="72"/>
      <c r="G897" s="66"/>
      <c r="H897" s="66"/>
      <c r="I897" s="66"/>
      <c r="J897" s="66"/>
      <c r="K897" s="67"/>
      <c r="L897" s="62"/>
    </row>
    <row r="898" spans="1:12" ht="14.4" x14ac:dyDescent="0.3">
      <c r="A898" s="63"/>
      <c r="B898" s="70"/>
      <c r="C898" s="68"/>
      <c r="D898" s="66"/>
      <c r="E898" s="69"/>
      <c r="F898" s="72"/>
      <c r="G898" s="66"/>
      <c r="H898" s="66"/>
      <c r="I898" s="66"/>
      <c r="J898" s="66"/>
      <c r="K898" s="67"/>
      <c r="L898" s="62"/>
    </row>
    <row r="899" spans="1:12" ht="14.4" x14ac:dyDescent="0.3">
      <c r="A899" s="63"/>
      <c r="B899" s="70"/>
      <c r="C899" s="68"/>
      <c r="D899" s="66"/>
      <c r="E899" s="69"/>
      <c r="F899" s="72"/>
      <c r="G899" s="66"/>
      <c r="H899" s="66"/>
      <c r="I899" s="66"/>
      <c r="J899" s="66"/>
      <c r="K899" s="67"/>
      <c r="L899" s="62"/>
    </row>
    <row r="900" spans="1:12" ht="14.4" x14ac:dyDescent="0.3">
      <c r="A900" s="63"/>
      <c r="B900" s="70"/>
      <c r="C900" s="68"/>
      <c r="D900" s="66"/>
      <c r="E900" s="69"/>
      <c r="F900" s="72"/>
      <c r="G900" s="66"/>
      <c r="H900" s="66"/>
      <c r="I900" s="66"/>
      <c r="J900" s="66"/>
      <c r="K900" s="67"/>
      <c r="L900" s="62"/>
    </row>
    <row r="901" spans="1:12" ht="14.4" x14ac:dyDescent="0.3">
      <c r="A901" s="63"/>
      <c r="B901" s="70"/>
      <c r="C901" s="68"/>
      <c r="D901" s="66"/>
      <c r="E901" s="69"/>
      <c r="F901" s="72"/>
      <c r="G901" s="66"/>
      <c r="H901" s="66"/>
      <c r="I901" s="66"/>
      <c r="J901" s="66"/>
      <c r="K901" s="67"/>
      <c r="L901" s="62"/>
    </row>
    <row r="902" spans="1:12" ht="14.4" x14ac:dyDescent="0.3">
      <c r="A902" s="63"/>
      <c r="B902" s="70"/>
      <c r="C902" s="68"/>
      <c r="D902" s="66"/>
      <c r="E902" s="69"/>
      <c r="F902" s="72"/>
      <c r="G902" s="66"/>
      <c r="H902" s="66"/>
      <c r="I902" s="66"/>
      <c r="J902" s="66"/>
      <c r="K902" s="67"/>
      <c r="L902" s="62"/>
    </row>
    <row r="903" spans="1:12" ht="14.4" x14ac:dyDescent="0.3">
      <c r="A903" s="63"/>
      <c r="B903" s="70"/>
      <c r="C903" s="68"/>
      <c r="D903" s="66"/>
      <c r="E903" s="69"/>
      <c r="F903" s="72"/>
      <c r="G903" s="66"/>
      <c r="H903" s="66"/>
      <c r="I903" s="66"/>
      <c r="J903" s="66"/>
      <c r="K903" s="67"/>
      <c r="L903" s="62"/>
    </row>
    <row r="904" spans="1:12" ht="14.4" x14ac:dyDescent="0.3">
      <c r="A904" s="63"/>
      <c r="B904" s="70"/>
      <c r="C904" s="68"/>
      <c r="D904" s="66"/>
      <c r="E904" s="69"/>
      <c r="F904" s="72"/>
      <c r="G904" s="66"/>
      <c r="H904" s="66"/>
      <c r="I904" s="66"/>
      <c r="J904" s="66"/>
      <c r="K904" s="67"/>
      <c r="L904" s="62"/>
    </row>
    <row r="905" spans="1:12" ht="14.4" x14ac:dyDescent="0.3">
      <c r="A905" s="63"/>
      <c r="B905" s="70"/>
      <c r="C905" s="68"/>
      <c r="D905" s="66"/>
      <c r="E905" s="69"/>
      <c r="F905" s="72"/>
      <c r="G905" s="66"/>
      <c r="H905" s="66"/>
      <c r="I905" s="66"/>
      <c r="J905" s="66"/>
      <c r="K905" s="67"/>
      <c r="L905" s="62"/>
    </row>
    <row r="906" spans="1:12" ht="14.4" x14ac:dyDescent="0.3">
      <c r="A906" s="63"/>
      <c r="B906" s="70"/>
      <c r="C906" s="68"/>
      <c r="D906" s="66"/>
      <c r="E906" s="69"/>
      <c r="F906" s="72"/>
      <c r="G906" s="66"/>
      <c r="H906" s="66"/>
      <c r="I906" s="66"/>
      <c r="J906" s="66"/>
      <c r="K906" s="67"/>
      <c r="L906" s="62"/>
    </row>
    <row r="907" spans="1:12" ht="14.4" x14ac:dyDescent="0.3">
      <c r="A907" s="63"/>
      <c r="B907" s="70"/>
      <c r="C907" s="68"/>
      <c r="D907" s="66"/>
      <c r="E907" s="69"/>
      <c r="F907" s="72"/>
      <c r="G907" s="66"/>
      <c r="H907" s="66"/>
      <c r="I907" s="66"/>
      <c r="J907" s="66"/>
      <c r="K907" s="67"/>
      <c r="L907" s="62"/>
    </row>
    <row r="908" spans="1:12" ht="14.4" x14ac:dyDescent="0.3">
      <c r="A908" s="63"/>
      <c r="B908" s="70"/>
      <c r="C908" s="68"/>
      <c r="D908" s="66"/>
      <c r="E908" s="69"/>
      <c r="F908" s="72"/>
      <c r="G908" s="66"/>
      <c r="H908" s="66"/>
      <c r="I908" s="66"/>
      <c r="J908" s="66"/>
      <c r="K908" s="67"/>
      <c r="L908" s="62"/>
    </row>
    <row r="909" spans="1:12" ht="14.4" x14ac:dyDescent="0.3">
      <c r="A909" s="63"/>
      <c r="B909" s="70"/>
      <c r="C909" s="68"/>
      <c r="D909" s="66"/>
      <c r="E909" s="69"/>
      <c r="F909" s="72"/>
      <c r="G909" s="66"/>
      <c r="H909" s="66"/>
      <c r="I909" s="66"/>
      <c r="J909" s="66"/>
      <c r="K909" s="67"/>
      <c r="L909" s="62"/>
    </row>
    <row r="910" spans="1:12" ht="14.4" x14ac:dyDescent="0.3">
      <c r="A910" s="63"/>
      <c r="B910" s="70"/>
      <c r="C910" s="68"/>
      <c r="D910" s="66"/>
      <c r="E910" s="69"/>
      <c r="F910" s="72"/>
      <c r="G910" s="66"/>
      <c r="H910" s="66"/>
      <c r="I910" s="66"/>
      <c r="J910" s="66"/>
      <c r="K910" s="67"/>
      <c r="L910" s="62"/>
    </row>
    <row r="911" spans="1:12" ht="14.4" x14ac:dyDescent="0.3">
      <c r="A911" s="63"/>
      <c r="B911" s="70"/>
      <c r="C911" s="68"/>
      <c r="D911" s="66"/>
      <c r="E911" s="69"/>
      <c r="F911" s="72"/>
      <c r="G911" s="66"/>
      <c r="H911" s="66"/>
      <c r="I911" s="66"/>
      <c r="J911" s="66"/>
      <c r="K911" s="67"/>
      <c r="L911" s="62"/>
    </row>
    <row r="912" spans="1:12" ht="14.4" x14ac:dyDescent="0.3">
      <c r="A912" s="63"/>
      <c r="B912" s="70"/>
      <c r="C912" s="68"/>
      <c r="D912" s="66"/>
      <c r="E912" s="69"/>
      <c r="F912" s="72"/>
      <c r="G912" s="66"/>
      <c r="H912" s="66"/>
      <c r="I912" s="66"/>
      <c r="J912" s="66"/>
      <c r="K912" s="67"/>
      <c r="L912" s="62"/>
    </row>
    <row r="913" spans="1:12" ht="14.4" x14ac:dyDescent="0.3">
      <c r="A913" s="63"/>
      <c r="B913" s="70"/>
      <c r="C913" s="68"/>
      <c r="D913" s="66"/>
      <c r="E913" s="69"/>
      <c r="F913" s="72"/>
      <c r="G913" s="66"/>
      <c r="H913" s="66"/>
      <c r="I913" s="66"/>
      <c r="J913" s="66"/>
      <c r="K913" s="67"/>
      <c r="L913" s="62"/>
    </row>
    <row r="914" spans="1:12" ht="14.4" x14ac:dyDescent="0.3">
      <c r="A914" s="63"/>
      <c r="B914" s="70"/>
      <c r="C914" s="68"/>
      <c r="D914" s="66"/>
      <c r="E914" s="69"/>
      <c r="F914" s="72"/>
      <c r="G914" s="66"/>
      <c r="H914" s="66"/>
      <c r="I914" s="66"/>
      <c r="J914" s="66"/>
      <c r="K914" s="67"/>
      <c r="L914" s="62"/>
    </row>
    <row r="915" spans="1:12" ht="14.4" x14ac:dyDescent="0.3">
      <c r="A915" s="63"/>
      <c r="B915" s="70"/>
      <c r="C915" s="68"/>
      <c r="D915" s="66"/>
      <c r="E915" s="69"/>
      <c r="F915" s="72"/>
      <c r="G915" s="66"/>
      <c r="H915" s="66"/>
      <c r="I915" s="66"/>
      <c r="J915" s="66"/>
      <c r="K915" s="67"/>
      <c r="L915" s="62"/>
    </row>
    <row r="916" spans="1:12" ht="14.4" x14ac:dyDescent="0.3">
      <c r="A916" s="63"/>
      <c r="B916" s="70"/>
      <c r="C916" s="68"/>
      <c r="D916" s="66"/>
      <c r="E916" s="69"/>
      <c r="F916" s="72"/>
      <c r="G916" s="66"/>
      <c r="H916" s="66"/>
      <c r="I916" s="66"/>
      <c r="J916" s="66"/>
      <c r="K916" s="67"/>
      <c r="L916" s="62"/>
    </row>
    <row r="917" spans="1:12" ht="14.4" x14ac:dyDescent="0.3">
      <c r="A917" s="63"/>
      <c r="B917" s="70"/>
      <c r="C917" s="68"/>
      <c r="D917" s="66"/>
      <c r="E917" s="69"/>
      <c r="F917" s="72"/>
      <c r="G917" s="66"/>
      <c r="H917" s="66"/>
      <c r="I917" s="66"/>
      <c r="J917" s="66"/>
      <c r="K917" s="67"/>
      <c r="L917" s="62"/>
    </row>
    <row r="918" spans="1:12" ht="14.4" x14ac:dyDescent="0.3">
      <c r="A918" s="63"/>
      <c r="B918" s="70"/>
      <c r="C918" s="68"/>
      <c r="D918" s="66"/>
      <c r="E918" s="69"/>
      <c r="F918" s="72"/>
      <c r="G918" s="66"/>
      <c r="H918" s="66"/>
      <c r="I918" s="66"/>
      <c r="J918" s="66"/>
      <c r="K918" s="67"/>
      <c r="L918" s="62"/>
    </row>
    <row r="919" spans="1:12" ht="14.4" x14ac:dyDescent="0.3">
      <c r="A919" s="63"/>
      <c r="B919" s="70"/>
      <c r="C919" s="68"/>
      <c r="D919" s="66"/>
      <c r="E919" s="69"/>
      <c r="F919" s="72"/>
      <c r="G919" s="66"/>
      <c r="H919" s="66"/>
      <c r="I919" s="66"/>
      <c r="J919" s="66"/>
      <c r="K919" s="67"/>
      <c r="L919" s="62"/>
    </row>
    <row r="920" spans="1:12" ht="14.4" x14ac:dyDescent="0.3">
      <c r="A920" s="63"/>
      <c r="B920" s="70"/>
      <c r="C920" s="68"/>
      <c r="D920" s="66"/>
      <c r="E920" s="69"/>
      <c r="F920" s="72"/>
      <c r="G920" s="66"/>
      <c r="H920" s="66"/>
      <c r="I920" s="66"/>
      <c r="J920" s="66"/>
      <c r="K920" s="67"/>
      <c r="L920" s="62"/>
    </row>
    <row r="921" spans="1:12" ht="14.4" x14ac:dyDescent="0.3">
      <c r="A921" s="63"/>
      <c r="B921" s="70"/>
      <c r="C921" s="68"/>
      <c r="D921" s="66"/>
      <c r="E921" s="69"/>
      <c r="F921" s="72"/>
      <c r="G921" s="66"/>
      <c r="H921" s="66"/>
      <c r="I921" s="66"/>
      <c r="J921" s="66"/>
      <c r="K921" s="67"/>
      <c r="L921" s="62"/>
    </row>
    <row r="922" spans="1:12" ht="14.4" x14ac:dyDescent="0.3">
      <c r="A922" s="63"/>
      <c r="B922" s="70"/>
      <c r="C922" s="68"/>
      <c r="D922" s="66"/>
      <c r="E922" s="69"/>
      <c r="F922" s="72"/>
      <c r="G922" s="66"/>
      <c r="H922" s="66"/>
      <c r="I922" s="66"/>
      <c r="J922" s="66"/>
      <c r="K922" s="67"/>
      <c r="L922" s="62"/>
    </row>
    <row r="923" spans="1:12" ht="14.4" x14ac:dyDescent="0.3">
      <c r="A923" s="63"/>
      <c r="B923" s="70"/>
      <c r="C923" s="68"/>
      <c r="D923" s="66"/>
      <c r="E923" s="69"/>
      <c r="F923" s="72"/>
      <c r="G923" s="66"/>
      <c r="H923" s="66"/>
      <c r="I923" s="66"/>
      <c r="J923" s="66"/>
      <c r="K923" s="67"/>
      <c r="L923" s="62"/>
    </row>
    <row r="924" spans="1:12" ht="14.4" x14ac:dyDescent="0.3">
      <c r="A924" s="63"/>
      <c r="B924" s="70"/>
      <c r="C924" s="68"/>
      <c r="D924" s="66"/>
      <c r="E924" s="69"/>
      <c r="F924" s="72"/>
      <c r="G924" s="66"/>
      <c r="H924" s="66"/>
      <c r="I924" s="66"/>
      <c r="J924" s="66"/>
      <c r="K924" s="67"/>
      <c r="L924" s="62"/>
    </row>
    <row r="925" spans="1:12" ht="14.4" x14ac:dyDescent="0.3">
      <c r="A925" s="63"/>
      <c r="B925" s="70"/>
      <c r="C925" s="68"/>
      <c r="D925" s="66"/>
      <c r="E925" s="69"/>
      <c r="F925" s="72"/>
      <c r="G925" s="66"/>
      <c r="H925" s="66"/>
      <c r="I925" s="66"/>
      <c r="J925" s="66"/>
      <c r="K925" s="67"/>
      <c r="L925" s="62"/>
    </row>
    <row r="926" spans="1:12" ht="14.4" x14ac:dyDescent="0.3">
      <c r="A926" s="63"/>
      <c r="B926" s="70"/>
      <c r="C926" s="68"/>
      <c r="D926" s="66"/>
      <c r="E926" s="69"/>
      <c r="F926" s="72"/>
      <c r="G926" s="66"/>
      <c r="H926" s="66"/>
      <c r="I926" s="66"/>
      <c r="J926" s="66"/>
      <c r="K926" s="67"/>
      <c r="L926" s="62"/>
    </row>
    <row r="927" spans="1:12" ht="14.4" x14ac:dyDescent="0.3">
      <c r="A927" s="63"/>
      <c r="B927" s="70"/>
      <c r="C927" s="68"/>
      <c r="D927" s="66"/>
      <c r="E927" s="69"/>
      <c r="F927" s="72"/>
      <c r="G927" s="66"/>
      <c r="H927" s="66"/>
      <c r="I927" s="66"/>
      <c r="J927" s="66"/>
      <c r="K927" s="67"/>
      <c r="L927" s="62"/>
    </row>
    <row r="928" spans="1:12" ht="14.4" x14ac:dyDescent="0.3">
      <c r="A928" s="63"/>
      <c r="B928" s="70"/>
      <c r="C928" s="68"/>
      <c r="D928" s="66"/>
      <c r="E928" s="69"/>
      <c r="F928" s="72"/>
      <c r="G928" s="66"/>
      <c r="H928" s="66"/>
      <c r="I928" s="66"/>
      <c r="J928" s="66"/>
      <c r="K928" s="67"/>
      <c r="L928" s="62"/>
    </row>
    <row r="929" spans="1:12" ht="14.4" x14ac:dyDescent="0.3">
      <c r="A929" s="63"/>
      <c r="B929" s="70"/>
      <c r="C929" s="68"/>
      <c r="D929" s="66"/>
      <c r="E929" s="69"/>
      <c r="F929" s="72"/>
      <c r="G929" s="66"/>
      <c r="H929" s="66"/>
      <c r="I929" s="66"/>
      <c r="J929" s="66"/>
      <c r="K929" s="67"/>
      <c r="L929" s="62"/>
    </row>
    <row r="930" spans="1:12" ht="14.4" x14ac:dyDescent="0.3">
      <c r="A930" s="63"/>
      <c r="B930" s="70"/>
      <c r="C930" s="68"/>
      <c r="D930" s="66"/>
      <c r="E930" s="69"/>
      <c r="F930" s="72"/>
      <c r="G930" s="66"/>
      <c r="H930" s="66"/>
      <c r="I930" s="66"/>
      <c r="J930" s="66"/>
      <c r="K930" s="67"/>
      <c r="L930" s="62"/>
    </row>
    <row r="931" spans="1:12" ht="14.4" x14ac:dyDescent="0.3">
      <c r="A931" s="63"/>
      <c r="B931" s="70"/>
      <c r="C931" s="68"/>
      <c r="D931" s="66"/>
      <c r="E931" s="69"/>
      <c r="F931" s="72"/>
      <c r="G931" s="66"/>
      <c r="H931" s="66"/>
      <c r="I931" s="66"/>
      <c r="J931" s="66"/>
      <c r="K931" s="67"/>
      <c r="L931" s="62"/>
    </row>
    <row r="932" spans="1:12" ht="14.4" x14ac:dyDescent="0.3">
      <c r="A932" s="63"/>
      <c r="B932" s="70"/>
      <c r="C932" s="68"/>
      <c r="D932" s="66"/>
      <c r="E932" s="69"/>
      <c r="F932" s="72"/>
      <c r="G932" s="66"/>
      <c r="H932" s="66"/>
      <c r="I932" s="66"/>
      <c r="J932" s="66"/>
      <c r="K932" s="67"/>
      <c r="L932" s="62"/>
    </row>
    <row r="933" spans="1:12" ht="14.4" x14ac:dyDescent="0.3">
      <c r="A933" s="63"/>
      <c r="B933" s="70"/>
      <c r="C933" s="68"/>
      <c r="D933" s="66"/>
      <c r="E933" s="69"/>
      <c r="F933" s="72"/>
      <c r="G933" s="66"/>
      <c r="H933" s="66"/>
      <c r="I933" s="66"/>
      <c r="J933" s="66"/>
      <c r="K933" s="67"/>
      <c r="L933" s="62"/>
    </row>
    <row r="934" spans="1:12" ht="14.4" x14ac:dyDescent="0.3">
      <c r="A934" s="63"/>
      <c r="B934" s="70"/>
      <c r="C934" s="68"/>
      <c r="D934" s="66"/>
      <c r="E934" s="69"/>
      <c r="F934" s="72"/>
      <c r="G934" s="66"/>
      <c r="H934" s="66"/>
      <c r="I934" s="66"/>
      <c r="J934" s="66"/>
      <c r="K934" s="67"/>
      <c r="L934" s="62"/>
    </row>
    <row r="935" spans="1:12" ht="14.4" x14ac:dyDescent="0.3">
      <c r="A935" s="63"/>
      <c r="B935" s="70"/>
      <c r="C935" s="68"/>
      <c r="D935" s="66"/>
      <c r="E935" s="69"/>
      <c r="F935" s="72"/>
      <c r="G935" s="66"/>
      <c r="H935" s="66"/>
      <c r="I935" s="66"/>
      <c r="J935" s="66"/>
      <c r="K935" s="67"/>
      <c r="L935" s="62"/>
    </row>
    <row r="936" spans="1:12" ht="14.4" x14ac:dyDescent="0.3">
      <c r="A936" s="63"/>
      <c r="B936" s="70"/>
      <c r="C936" s="68"/>
      <c r="D936" s="66"/>
      <c r="E936" s="69"/>
      <c r="F936" s="72"/>
      <c r="G936" s="66"/>
      <c r="H936" s="66"/>
      <c r="I936" s="66"/>
      <c r="J936" s="66"/>
      <c r="K936" s="67"/>
      <c r="L936" s="62"/>
    </row>
    <row r="937" spans="1:12" ht="14.4" x14ac:dyDescent="0.3">
      <c r="A937" s="63"/>
      <c r="B937" s="70"/>
      <c r="C937" s="68"/>
      <c r="D937" s="66"/>
      <c r="E937" s="69"/>
      <c r="F937" s="72"/>
      <c r="G937" s="66"/>
      <c r="H937" s="66"/>
      <c r="I937" s="66"/>
      <c r="J937" s="66"/>
      <c r="K937" s="67"/>
      <c r="L937" s="62"/>
    </row>
    <row r="938" spans="1:12" ht="14.4" x14ac:dyDescent="0.3">
      <c r="A938" s="63"/>
      <c r="B938" s="70"/>
      <c r="C938" s="68"/>
      <c r="D938" s="66"/>
      <c r="E938" s="69"/>
      <c r="F938" s="72"/>
      <c r="G938" s="66"/>
      <c r="H938" s="66"/>
      <c r="I938" s="66"/>
      <c r="J938" s="66"/>
      <c r="K938" s="67"/>
      <c r="L938" s="62"/>
    </row>
    <row r="939" spans="1:12" ht="14.4" x14ac:dyDescent="0.3">
      <c r="A939" s="63"/>
      <c r="B939" s="70"/>
      <c r="C939" s="68"/>
      <c r="D939" s="66"/>
      <c r="E939" s="69"/>
      <c r="F939" s="72"/>
      <c r="G939" s="66"/>
      <c r="H939" s="66"/>
      <c r="I939" s="66"/>
      <c r="J939" s="66"/>
      <c r="K939" s="67"/>
      <c r="L939" s="62"/>
    </row>
    <row r="940" spans="1:12" ht="14.4" x14ac:dyDescent="0.3">
      <c r="A940" s="63"/>
      <c r="B940" s="70"/>
      <c r="C940" s="68"/>
      <c r="D940" s="66"/>
      <c r="E940" s="69"/>
      <c r="F940" s="72"/>
      <c r="G940" s="66"/>
      <c r="H940" s="66"/>
      <c r="I940" s="66"/>
      <c r="J940" s="66"/>
      <c r="K940" s="67"/>
      <c r="L940" s="62"/>
    </row>
    <row r="941" spans="1:12" ht="14.4" x14ac:dyDescent="0.3">
      <c r="A941" s="63"/>
      <c r="B941" s="70"/>
      <c r="C941" s="68"/>
      <c r="D941" s="66"/>
      <c r="E941" s="69"/>
      <c r="F941" s="72"/>
      <c r="G941" s="66"/>
      <c r="H941" s="66"/>
      <c r="I941" s="66"/>
      <c r="J941" s="66"/>
      <c r="K941" s="67"/>
      <c r="L941" s="62"/>
    </row>
    <row r="942" spans="1:12" ht="14.4" x14ac:dyDescent="0.3">
      <c r="A942" s="63"/>
      <c r="B942" s="70"/>
      <c r="C942" s="68"/>
      <c r="D942" s="66"/>
      <c r="E942" s="69"/>
      <c r="F942" s="72"/>
      <c r="G942" s="66"/>
      <c r="H942" s="66"/>
      <c r="I942" s="66"/>
      <c r="J942" s="66"/>
      <c r="K942" s="67"/>
      <c r="L942" s="62"/>
    </row>
    <row r="943" spans="1:12" ht="14.4" x14ac:dyDescent="0.3">
      <c r="A943" s="63"/>
      <c r="B943" s="70"/>
      <c r="C943" s="68"/>
      <c r="D943" s="66"/>
      <c r="E943" s="69"/>
      <c r="F943" s="72"/>
      <c r="G943" s="66"/>
      <c r="H943" s="66"/>
      <c r="I943" s="66"/>
      <c r="J943" s="66"/>
      <c r="K943" s="67"/>
      <c r="L943" s="62"/>
    </row>
    <row r="944" spans="1:12" ht="14.4" x14ac:dyDescent="0.3">
      <c r="A944" s="63"/>
      <c r="B944" s="70"/>
      <c r="C944" s="68"/>
      <c r="D944" s="66"/>
      <c r="E944" s="69"/>
      <c r="F944" s="72"/>
      <c r="G944" s="66"/>
      <c r="H944" s="66"/>
      <c r="I944" s="66"/>
      <c r="J944" s="66"/>
      <c r="K944" s="67"/>
      <c r="L944" s="62"/>
    </row>
    <row r="945" spans="1:12" ht="14.4" x14ac:dyDescent="0.3">
      <c r="A945" s="63"/>
      <c r="B945" s="70"/>
      <c r="C945" s="68"/>
      <c r="D945" s="66"/>
      <c r="E945" s="69"/>
      <c r="F945" s="72"/>
      <c r="G945" s="66"/>
      <c r="H945" s="66"/>
      <c r="I945" s="66"/>
      <c r="J945" s="66"/>
      <c r="K945" s="67"/>
      <c r="L945" s="62"/>
    </row>
    <row r="946" spans="1:12" ht="14.4" x14ac:dyDescent="0.3">
      <c r="A946" s="63"/>
      <c r="B946" s="70"/>
      <c r="C946" s="68"/>
      <c r="D946" s="66"/>
      <c r="E946" s="69"/>
      <c r="F946" s="72"/>
      <c r="G946" s="66"/>
      <c r="H946" s="66"/>
      <c r="I946" s="66"/>
      <c r="J946" s="66"/>
      <c r="K946" s="67"/>
      <c r="L946" s="62"/>
    </row>
    <row r="947" spans="1:12" ht="14.4" x14ac:dyDescent="0.3">
      <c r="A947" s="63"/>
      <c r="B947" s="70"/>
      <c r="C947" s="68"/>
      <c r="D947" s="66"/>
      <c r="E947" s="69"/>
      <c r="F947" s="72"/>
      <c r="G947" s="66"/>
      <c r="H947" s="66"/>
      <c r="I947" s="66"/>
      <c r="J947" s="66"/>
      <c r="K947" s="67"/>
      <c r="L947" s="62"/>
    </row>
    <row r="948" spans="1:12" ht="14.4" x14ac:dyDescent="0.3">
      <c r="A948" s="63"/>
      <c r="B948" s="70"/>
      <c r="C948" s="68"/>
      <c r="D948" s="66"/>
      <c r="E948" s="69"/>
      <c r="F948" s="72"/>
      <c r="G948" s="66"/>
      <c r="H948" s="66"/>
      <c r="I948" s="66"/>
      <c r="J948" s="66"/>
      <c r="K948" s="67"/>
      <c r="L948" s="62"/>
    </row>
    <row r="949" spans="1:12" ht="14.4" x14ac:dyDescent="0.3">
      <c r="A949" s="63"/>
      <c r="B949" s="70"/>
      <c r="C949" s="68"/>
      <c r="D949" s="66"/>
      <c r="E949" s="69"/>
      <c r="F949" s="72"/>
      <c r="G949" s="66"/>
      <c r="H949" s="66"/>
      <c r="I949" s="66"/>
      <c r="J949" s="66"/>
      <c r="K949" s="67"/>
      <c r="L949" s="62"/>
    </row>
    <row r="950" spans="1:12" ht="14.4" x14ac:dyDescent="0.3">
      <c r="A950" s="63"/>
      <c r="B950" s="70"/>
      <c r="C950" s="68"/>
      <c r="D950" s="66"/>
      <c r="E950" s="69"/>
      <c r="F950" s="72"/>
      <c r="G950" s="66"/>
      <c r="H950" s="66"/>
      <c r="I950" s="66"/>
      <c r="J950" s="66"/>
      <c r="K950" s="67"/>
      <c r="L950" s="62"/>
    </row>
    <row r="951" spans="1:12" ht="14.4" x14ac:dyDescent="0.3">
      <c r="A951" s="63"/>
      <c r="B951" s="70"/>
      <c r="C951" s="68"/>
      <c r="D951" s="66"/>
      <c r="E951" s="69"/>
      <c r="F951" s="72"/>
      <c r="G951" s="66"/>
      <c r="H951" s="66"/>
      <c r="I951" s="66"/>
      <c r="J951" s="66"/>
      <c r="K951" s="67"/>
      <c r="L951" s="62"/>
    </row>
    <row r="952" spans="1:12" ht="14.4" x14ac:dyDescent="0.3">
      <c r="A952" s="63"/>
      <c r="B952" s="70"/>
      <c r="C952" s="68"/>
      <c r="D952" s="66"/>
      <c r="E952" s="69"/>
      <c r="F952" s="72"/>
      <c r="G952" s="66"/>
      <c r="H952" s="66"/>
      <c r="I952" s="66"/>
      <c r="J952" s="66"/>
      <c r="K952" s="67"/>
      <c r="L952" s="62"/>
    </row>
    <row r="953" spans="1:12" ht="14.4" x14ac:dyDescent="0.3">
      <c r="A953" s="63"/>
      <c r="B953" s="70"/>
      <c r="C953" s="68"/>
      <c r="D953" s="66"/>
      <c r="E953" s="69"/>
      <c r="F953" s="72"/>
      <c r="G953" s="66"/>
      <c r="H953" s="66"/>
      <c r="I953" s="66"/>
      <c r="J953" s="66"/>
      <c r="K953" s="67"/>
      <c r="L953" s="62"/>
    </row>
    <row r="954" spans="1:12" ht="14.4" x14ac:dyDescent="0.3">
      <c r="A954" s="63"/>
      <c r="B954" s="70"/>
      <c r="C954" s="68"/>
      <c r="D954" s="66"/>
      <c r="E954" s="69"/>
      <c r="F954" s="72"/>
      <c r="G954" s="66"/>
      <c r="H954" s="66"/>
      <c r="I954" s="66"/>
      <c r="J954" s="66"/>
      <c r="K954" s="67"/>
      <c r="L954" s="62"/>
    </row>
    <row r="955" spans="1:12" ht="14.4" x14ac:dyDescent="0.3">
      <c r="A955" s="63"/>
      <c r="B955" s="70"/>
      <c r="C955" s="68"/>
      <c r="D955" s="66"/>
      <c r="E955" s="69"/>
      <c r="F955" s="72"/>
      <c r="G955" s="66"/>
      <c r="H955" s="66"/>
      <c r="I955" s="66"/>
      <c r="J955" s="66"/>
      <c r="K955" s="67"/>
      <c r="L955" s="62"/>
    </row>
    <row r="956" spans="1:12" ht="14.4" x14ac:dyDescent="0.3">
      <c r="A956" s="63"/>
      <c r="B956" s="70"/>
      <c r="C956" s="68"/>
      <c r="D956" s="66"/>
      <c r="E956" s="69"/>
      <c r="F956" s="72"/>
      <c r="G956" s="66"/>
      <c r="H956" s="66"/>
      <c r="I956" s="66"/>
      <c r="J956" s="66"/>
      <c r="K956" s="67"/>
      <c r="L956" s="62"/>
    </row>
    <row r="957" spans="1:12" ht="14.4" x14ac:dyDescent="0.3">
      <c r="A957" s="63"/>
      <c r="B957" s="70"/>
      <c r="C957" s="68"/>
      <c r="D957" s="66"/>
      <c r="E957" s="69"/>
      <c r="F957" s="72"/>
      <c r="G957" s="66"/>
      <c r="H957" s="66"/>
      <c r="I957" s="66"/>
      <c r="J957" s="66"/>
      <c r="K957" s="67"/>
      <c r="L957" s="62"/>
    </row>
    <row r="958" spans="1:12" ht="14.4" x14ac:dyDescent="0.3">
      <c r="A958" s="63"/>
      <c r="B958" s="70"/>
      <c r="C958" s="68"/>
      <c r="D958" s="66"/>
      <c r="E958" s="69"/>
      <c r="F958" s="72"/>
      <c r="G958" s="66"/>
      <c r="H958" s="66"/>
      <c r="I958" s="66"/>
      <c r="J958" s="66"/>
      <c r="K958" s="67"/>
      <c r="L958" s="62"/>
    </row>
    <row r="959" spans="1:12" ht="14.4" x14ac:dyDescent="0.3">
      <c r="A959" s="63"/>
      <c r="B959" s="70"/>
      <c r="C959" s="68"/>
      <c r="D959" s="66"/>
      <c r="E959" s="69"/>
      <c r="F959" s="72"/>
      <c r="G959" s="66"/>
      <c r="H959" s="66"/>
      <c r="I959" s="66"/>
      <c r="J959" s="66"/>
      <c r="K959" s="67"/>
      <c r="L959" s="62"/>
    </row>
    <row r="960" spans="1:12" ht="14.4" x14ac:dyDescent="0.3">
      <c r="A960" s="63"/>
      <c r="B960" s="70"/>
      <c r="C960" s="68"/>
      <c r="D960" s="66"/>
      <c r="E960" s="69"/>
      <c r="F960" s="72"/>
      <c r="G960" s="66"/>
      <c r="H960" s="66"/>
      <c r="I960" s="66"/>
      <c r="J960" s="66"/>
      <c r="K960" s="67"/>
      <c r="L960" s="62"/>
    </row>
    <row r="961" spans="1:12" ht="14.4" x14ac:dyDescent="0.3">
      <c r="A961" s="63"/>
      <c r="B961" s="70"/>
      <c r="C961" s="68"/>
      <c r="D961" s="66"/>
      <c r="E961" s="69"/>
      <c r="F961" s="72"/>
      <c r="G961" s="66"/>
      <c r="H961" s="66"/>
      <c r="I961" s="66"/>
      <c r="J961" s="66"/>
      <c r="K961" s="67"/>
      <c r="L961" s="62"/>
    </row>
    <row r="962" spans="1:12" ht="14.4" x14ac:dyDescent="0.3">
      <c r="A962" s="63"/>
      <c r="B962" s="70"/>
      <c r="C962" s="68"/>
      <c r="D962" s="66"/>
      <c r="E962" s="69"/>
      <c r="F962" s="72"/>
      <c r="G962" s="66"/>
      <c r="H962" s="66"/>
      <c r="I962" s="66"/>
      <c r="J962" s="66"/>
      <c r="K962" s="67"/>
      <c r="L962" s="62"/>
    </row>
    <row r="963" spans="1:12" ht="14.4" x14ac:dyDescent="0.3">
      <c r="A963" s="63"/>
      <c r="B963" s="70"/>
      <c r="C963" s="68"/>
      <c r="D963" s="66"/>
      <c r="E963" s="69"/>
      <c r="F963" s="72"/>
      <c r="G963" s="66"/>
      <c r="H963" s="66"/>
      <c r="I963" s="66"/>
      <c r="J963" s="66"/>
      <c r="K963" s="67"/>
      <c r="L963" s="62"/>
    </row>
    <row r="964" spans="1:12" ht="14.4" x14ac:dyDescent="0.3">
      <c r="A964" s="63"/>
      <c r="B964" s="70"/>
      <c r="C964" s="68"/>
      <c r="D964" s="66"/>
      <c r="E964" s="69"/>
      <c r="F964" s="72"/>
      <c r="G964" s="66"/>
      <c r="H964" s="66"/>
      <c r="I964" s="66"/>
      <c r="J964" s="66"/>
      <c r="K964" s="67"/>
      <c r="L964" s="62"/>
    </row>
    <row r="965" spans="1:12" ht="14.4" x14ac:dyDescent="0.3">
      <c r="A965" s="63"/>
      <c r="B965" s="70"/>
      <c r="C965" s="68"/>
      <c r="D965" s="66"/>
      <c r="E965" s="69"/>
      <c r="F965" s="72"/>
      <c r="G965" s="66"/>
      <c r="H965" s="66"/>
      <c r="I965" s="66"/>
      <c r="J965" s="66"/>
      <c r="K965" s="67"/>
      <c r="L965" s="62"/>
    </row>
    <row r="966" spans="1:12" ht="14.4" x14ac:dyDescent="0.3">
      <c r="A966" s="63"/>
      <c r="B966" s="70"/>
      <c r="C966" s="68"/>
      <c r="D966" s="66"/>
      <c r="E966" s="69"/>
      <c r="F966" s="72"/>
      <c r="G966" s="66"/>
      <c r="H966" s="66"/>
      <c r="I966" s="66"/>
      <c r="J966" s="66"/>
      <c r="K966" s="67"/>
      <c r="L966" s="62"/>
    </row>
    <row r="967" spans="1:12" ht="14.4" x14ac:dyDescent="0.3">
      <c r="A967" s="63"/>
      <c r="B967" s="70"/>
      <c r="C967" s="68"/>
      <c r="D967" s="66"/>
      <c r="E967" s="69"/>
      <c r="F967" s="72"/>
      <c r="G967" s="66"/>
      <c r="H967" s="66"/>
      <c r="I967" s="66"/>
      <c r="J967" s="66"/>
      <c r="K967" s="67"/>
      <c r="L967" s="62"/>
    </row>
    <row r="968" spans="1:12" ht="14.4" x14ac:dyDescent="0.3">
      <c r="A968" s="63"/>
      <c r="B968" s="70"/>
      <c r="C968" s="68"/>
      <c r="D968" s="66"/>
      <c r="E968" s="69"/>
      <c r="F968" s="72"/>
      <c r="G968" s="66"/>
      <c r="H968" s="66"/>
      <c r="I968" s="66"/>
      <c r="J968" s="66"/>
      <c r="K968" s="67"/>
      <c r="L968" s="62"/>
    </row>
    <row r="969" spans="1:12" ht="14.4" x14ac:dyDescent="0.3">
      <c r="A969" s="63"/>
      <c r="B969" s="70"/>
      <c r="C969" s="68"/>
      <c r="D969" s="66"/>
      <c r="E969" s="69"/>
      <c r="F969" s="72"/>
      <c r="G969" s="66"/>
      <c r="H969" s="66"/>
      <c r="I969" s="66"/>
      <c r="J969" s="66"/>
      <c r="K969" s="67"/>
      <c r="L969" s="62"/>
    </row>
    <row r="970" spans="1:12" ht="14.4" x14ac:dyDescent="0.3">
      <c r="A970" s="63"/>
      <c r="B970" s="70"/>
      <c r="C970" s="68"/>
      <c r="D970" s="66"/>
      <c r="E970" s="69"/>
      <c r="F970" s="72"/>
      <c r="G970" s="66"/>
      <c r="H970" s="66"/>
      <c r="I970" s="66"/>
      <c r="J970" s="66"/>
      <c r="K970" s="67"/>
      <c r="L970" s="62"/>
    </row>
    <row r="971" spans="1:12" ht="14.4" x14ac:dyDescent="0.3">
      <c r="A971" s="63"/>
      <c r="B971" s="70"/>
      <c r="C971" s="68"/>
      <c r="D971" s="66"/>
      <c r="E971" s="69"/>
      <c r="F971" s="72"/>
      <c r="G971" s="66"/>
      <c r="H971" s="66"/>
      <c r="I971" s="66"/>
      <c r="J971" s="66"/>
      <c r="K971" s="67"/>
      <c r="L971" s="62"/>
    </row>
    <row r="972" spans="1:12" ht="14.4" x14ac:dyDescent="0.3">
      <c r="A972" s="63"/>
      <c r="B972" s="70"/>
      <c r="C972" s="68"/>
      <c r="D972" s="66"/>
      <c r="E972" s="69"/>
      <c r="F972" s="72"/>
      <c r="G972" s="66"/>
      <c r="H972" s="66"/>
      <c r="I972" s="66"/>
      <c r="J972" s="66"/>
      <c r="K972" s="67"/>
      <c r="L972" s="62"/>
    </row>
    <row r="973" spans="1:12" ht="14.4" x14ac:dyDescent="0.3">
      <c r="A973" s="63"/>
      <c r="B973" s="70"/>
      <c r="C973" s="68"/>
      <c r="D973" s="66"/>
      <c r="E973" s="69"/>
      <c r="F973" s="72"/>
      <c r="G973" s="66"/>
      <c r="H973" s="66"/>
      <c r="I973" s="66"/>
      <c r="J973" s="66"/>
      <c r="K973" s="67"/>
      <c r="L973" s="62"/>
    </row>
    <row r="974" spans="1:12" ht="14.4" x14ac:dyDescent="0.3">
      <c r="A974" s="63"/>
      <c r="B974" s="70"/>
      <c r="C974" s="68"/>
      <c r="D974" s="66"/>
      <c r="E974" s="69"/>
      <c r="F974" s="72"/>
      <c r="G974" s="66"/>
      <c r="H974" s="66"/>
      <c r="I974" s="66"/>
      <c r="J974" s="66"/>
      <c r="K974" s="67"/>
      <c r="L974" s="62"/>
    </row>
    <row r="975" spans="1:12" ht="14.4" x14ac:dyDescent="0.3">
      <c r="A975" s="63"/>
      <c r="B975" s="70"/>
      <c r="C975" s="68"/>
      <c r="D975" s="66"/>
      <c r="E975" s="69"/>
      <c r="F975" s="72"/>
      <c r="G975" s="66"/>
      <c r="H975" s="66"/>
      <c r="I975" s="66"/>
      <c r="J975" s="66"/>
      <c r="K975" s="67"/>
      <c r="L975" s="62"/>
    </row>
    <row r="976" spans="1:12" ht="14.4" x14ac:dyDescent="0.3">
      <c r="A976" s="63"/>
      <c r="B976" s="70"/>
      <c r="C976" s="68"/>
      <c r="D976" s="66"/>
      <c r="E976" s="69"/>
      <c r="F976" s="72"/>
      <c r="G976" s="66"/>
      <c r="H976" s="66"/>
      <c r="I976" s="66"/>
      <c r="J976" s="66"/>
      <c r="K976" s="67"/>
      <c r="L976" s="62"/>
    </row>
    <row r="977" spans="1:12" ht="14.4" x14ac:dyDescent="0.3">
      <c r="A977" s="63"/>
      <c r="B977" s="70"/>
      <c r="C977" s="68"/>
      <c r="D977" s="66"/>
      <c r="E977" s="69"/>
      <c r="F977" s="72"/>
      <c r="G977" s="66"/>
      <c r="H977" s="66"/>
      <c r="I977" s="66"/>
      <c r="J977" s="66"/>
      <c r="K977" s="67"/>
      <c r="L977" s="62"/>
    </row>
    <row r="978" spans="1:12" ht="14.4" x14ac:dyDescent="0.3">
      <c r="A978" s="63"/>
      <c r="B978" s="70"/>
      <c r="C978" s="68"/>
      <c r="D978" s="66"/>
      <c r="E978" s="69"/>
      <c r="F978" s="72"/>
      <c r="G978" s="66"/>
      <c r="H978" s="66"/>
      <c r="I978" s="66"/>
      <c r="J978" s="66"/>
      <c r="K978" s="67"/>
      <c r="L978" s="62"/>
    </row>
    <row r="979" spans="1:12" ht="14.4" x14ac:dyDescent="0.3">
      <c r="A979" s="63"/>
      <c r="B979" s="70"/>
      <c r="C979" s="68"/>
      <c r="D979" s="66"/>
      <c r="E979" s="69"/>
      <c r="F979" s="72"/>
      <c r="G979" s="66"/>
      <c r="H979" s="66"/>
      <c r="I979" s="66"/>
      <c r="J979" s="66"/>
      <c r="K979" s="67"/>
      <c r="L979" s="62"/>
    </row>
    <row r="980" spans="1:12" ht="14.4" x14ac:dyDescent="0.3">
      <c r="A980" s="63"/>
      <c r="B980" s="70"/>
      <c r="C980" s="68"/>
      <c r="D980" s="66"/>
      <c r="E980" s="69"/>
      <c r="F980" s="72"/>
      <c r="G980" s="66"/>
      <c r="H980" s="66"/>
      <c r="I980" s="66"/>
      <c r="J980" s="66"/>
      <c r="K980" s="67"/>
      <c r="L980" s="62"/>
    </row>
    <row r="981" spans="1:12" ht="14.4" x14ac:dyDescent="0.3">
      <c r="A981" s="63"/>
      <c r="B981" s="70"/>
      <c r="C981" s="68"/>
      <c r="D981" s="66"/>
      <c r="E981" s="69"/>
      <c r="F981" s="72"/>
      <c r="G981" s="66"/>
      <c r="H981" s="66"/>
      <c r="I981" s="66"/>
      <c r="J981" s="66"/>
      <c r="K981" s="67"/>
      <c r="L981" s="62"/>
    </row>
    <row r="982" spans="1:12" ht="14.4" x14ac:dyDescent="0.3">
      <c r="A982" s="63"/>
      <c r="B982" s="70"/>
      <c r="C982" s="68"/>
      <c r="D982" s="66"/>
      <c r="E982" s="69"/>
      <c r="F982" s="72"/>
      <c r="G982" s="66"/>
      <c r="H982" s="66"/>
      <c r="I982" s="66"/>
      <c r="J982" s="66"/>
      <c r="K982" s="67"/>
      <c r="L982" s="62"/>
    </row>
    <row r="983" spans="1:12" ht="14.4" x14ac:dyDescent="0.3">
      <c r="A983" s="63"/>
      <c r="B983" s="70"/>
      <c r="C983" s="68"/>
      <c r="D983" s="66"/>
      <c r="E983" s="69"/>
      <c r="F983" s="72"/>
      <c r="G983" s="66"/>
      <c r="H983" s="66"/>
      <c r="I983" s="66"/>
      <c r="J983" s="66"/>
      <c r="K983" s="67"/>
      <c r="L983" s="62"/>
    </row>
    <row r="984" spans="1:12" ht="14.4" x14ac:dyDescent="0.3">
      <c r="A984" s="63"/>
      <c r="B984" s="70"/>
      <c r="C984" s="68"/>
      <c r="D984" s="66"/>
      <c r="E984" s="69"/>
      <c r="F984" s="72"/>
      <c r="G984" s="66"/>
      <c r="H984" s="66"/>
      <c r="I984" s="66"/>
      <c r="J984" s="66"/>
      <c r="K984" s="67"/>
      <c r="L984" s="62"/>
    </row>
    <row r="985" spans="1:12" ht="14.4" x14ac:dyDescent="0.3">
      <c r="A985" s="63"/>
      <c r="B985" s="70"/>
      <c r="C985" s="68"/>
      <c r="D985" s="66"/>
      <c r="E985" s="69"/>
      <c r="F985" s="72"/>
      <c r="G985" s="66"/>
      <c r="H985" s="66"/>
      <c r="I985" s="66"/>
      <c r="J985" s="66"/>
      <c r="K985" s="67"/>
      <c r="L985" s="62"/>
    </row>
    <row r="986" spans="1:12" ht="14.4" x14ac:dyDescent="0.3">
      <c r="A986" s="63"/>
      <c r="B986" s="70"/>
      <c r="C986" s="68"/>
      <c r="D986" s="66"/>
      <c r="E986" s="69"/>
      <c r="F986" s="72"/>
      <c r="G986" s="66"/>
      <c r="H986" s="66"/>
      <c r="I986" s="66"/>
      <c r="J986" s="66"/>
      <c r="K986" s="67"/>
      <c r="L986" s="62"/>
    </row>
    <row r="987" spans="1:12" ht="14.4" x14ac:dyDescent="0.3">
      <c r="A987" s="63"/>
      <c r="B987" s="70"/>
      <c r="C987" s="68"/>
      <c r="D987" s="66"/>
      <c r="E987" s="69"/>
      <c r="F987" s="72"/>
      <c r="G987" s="66"/>
      <c r="H987" s="66"/>
      <c r="I987" s="66"/>
      <c r="J987" s="66"/>
      <c r="K987" s="67"/>
      <c r="L987" s="62"/>
    </row>
    <row r="988" spans="1:12" ht="14.4" x14ac:dyDescent="0.3">
      <c r="A988" s="63"/>
      <c r="B988" s="70"/>
      <c r="C988" s="68"/>
      <c r="D988" s="66"/>
      <c r="E988" s="69"/>
      <c r="F988" s="72"/>
      <c r="G988" s="66"/>
      <c r="H988" s="66"/>
      <c r="I988" s="66"/>
      <c r="J988" s="66"/>
      <c r="K988" s="67"/>
      <c r="L988" s="62"/>
    </row>
    <row r="989" spans="1:12" ht="14.4" x14ac:dyDescent="0.3">
      <c r="A989" s="63"/>
      <c r="B989" s="70"/>
      <c r="C989" s="68"/>
      <c r="D989" s="66"/>
      <c r="E989" s="69"/>
      <c r="F989" s="72"/>
      <c r="G989" s="66"/>
      <c r="H989" s="66"/>
      <c r="I989" s="66"/>
      <c r="J989" s="66"/>
      <c r="K989" s="67"/>
      <c r="L989" s="62"/>
    </row>
    <row r="990" spans="1:12" ht="14.4" x14ac:dyDescent="0.3">
      <c r="A990" s="63"/>
      <c r="B990" s="70"/>
      <c r="C990" s="68"/>
      <c r="D990" s="66"/>
      <c r="E990" s="69"/>
      <c r="F990" s="72"/>
      <c r="G990" s="66"/>
      <c r="H990" s="66"/>
      <c r="I990" s="66"/>
      <c r="J990" s="66"/>
      <c r="K990" s="67"/>
      <c r="L990" s="62"/>
    </row>
    <row r="991" spans="1:12" ht="14.4" x14ac:dyDescent="0.3">
      <c r="A991" s="63"/>
      <c r="B991" s="70"/>
      <c r="C991" s="68"/>
      <c r="D991" s="66"/>
      <c r="E991" s="69"/>
      <c r="F991" s="72"/>
      <c r="G991" s="66"/>
      <c r="H991" s="66"/>
      <c r="I991" s="66"/>
      <c r="J991" s="66"/>
      <c r="K991" s="67"/>
      <c r="L991" s="62"/>
    </row>
    <row r="992" spans="1:12" ht="14.4" x14ac:dyDescent="0.3">
      <c r="A992" s="63"/>
      <c r="B992" s="70"/>
      <c r="C992" s="68"/>
      <c r="D992" s="66"/>
      <c r="E992" s="69"/>
      <c r="F992" s="72"/>
      <c r="G992" s="66"/>
      <c r="H992" s="66"/>
      <c r="I992" s="66"/>
      <c r="J992" s="66"/>
      <c r="K992" s="67"/>
      <c r="L992" s="62"/>
    </row>
    <row r="993" spans="1:12" ht="14.4" x14ac:dyDescent="0.3">
      <c r="A993" s="63"/>
      <c r="B993" s="70"/>
      <c r="C993" s="68"/>
      <c r="D993" s="66"/>
      <c r="E993" s="69"/>
      <c r="F993" s="72"/>
      <c r="G993" s="66"/>
      <c r="H993" s="66"/>
      <c r="I993" s="66"/>
      <c r="J993" s="66"/>
      <c r="K993" s="67"/>
      <c r="L993" s="62"/>
    </row>
    <row r="994" spans="1:12" ht="14.4" x14ac:dyDescent="0.3">
      <c r="A994" s="63"/>
      <c r="B994" s="70"/>
      <c r="C994" s="68"/>
      <c r="D994" s="66"/>
      <c r="E994" s="69"/>
      <c r="F994" s="72"/>
      <c r="G994" s="66"/>
      <c r="H994" s="66"/>
      <c r="I994" s="66"/>
      <c r="J994" s="66"/>
      <c r="K994" s="67"/>
      <c r="L994" s="62"/>
    </row>
    <row r="995" spans="1:12" ht="14.4" x14ac:dyDescent="0.3">
      <c r="A995" s="63"/>
      <c r="B995" s="70"/>
      <c r="C995" s="68"/>
      <c r="D995" s="66"/>
      <c r="E995" s="69"/>
      <c r="F995" s="72"/>
      <c r="G995" s="66"/>
      <c r="H995" s="66"/>
      <c r="I995" s="66"/>
      <c r="J995" s="66"/>
      <c r="K995" s="67"/>
      <c r="L995" s="62"/>
    </row>
    <row r="996" spans="1:12" ht="14.4" x14ac:dyDescent="0.3">
      <c r="A996" s="63"/>
      <c r="B996" s="70"/>
      <c r="C996" s="68"/>
      <c r="D996" s="66"/>
      <c r="E996" s="69"/>
      <c r="F996" s="72"/>
      <c r="G996" s="66"/>
      <c r="H996" s="66"/>
      <c r="I996" s="66"/>
      <c r="J996" s="66"/>
      <c r="K996" s="67"/>
      <c r="L996" s="62"/>
    </row>
    <row r="997" spans="1:12" ht="14.4" x14ac:dyDescent="0.3">
      <c r="A997" s="63"/>
      <c r="B997" s="70"/>
      <c r="C997" s="68"/>
      <c r="D997" s="66"/>
      <c r="E997" s="69"/>
      <c r="F997" s="72"/>
      <c r="G997" s="66"/>
      <c r="H997" s="66"/>
      <c r="I997" s="66"/>
      <c r="J997" s="66"/>
      <c r="K997" s="67"/>
      <c r="L997" s="62"/>
    </row>
    <row r="998" spans="1:12" ht="14.4" x14ac:dyDescent="0.3">
      <c r="A998" s="63"/>
      <c r="B998" s="70"/>
      <c r="C998" s="68"/>
      <c r="D998" s="66"/>
      <c r="E998" s="69"/>
      <c r="F998" s="72"/>
      <c r="G998" s="66"/>
      <c r="H998" s="66"/>
      <c r="I998" s="66"/>
      <c r="J998" s="66"/>
      <c r="K998" s="67"/>
      <c r="L998" s="62"/>
    </row>
    <row r="999" spans="1:12" ht="14.4" x14ac:dyDescent="0.3">
      <c r="A999" s="63"/>
      <c r="B999" s="70"/>
      <c r="C999" s="68"/>
      <c r="D999" s="66"/>
      <c r="E999" s="69"/>
      <c r="F999" s="72"/>
      <c r="G999" s="66"/>
      <c r="H999" s="66"/>
      <c r="I999" s="66"/>
      <c r="J999" s="66"/>
      <c r="K999" s="67"/>
      <c r="L999" s="62"/>
    </row>
    <row r="1000" spans="1:12" ht="14.4" x14ac:dyDescent="0.3">
      <c r="A1000" s="63"/>
      <c r="B1000" s="70"/>
      <c r="C1000" s="68"/>
      <c r="D1000" s="66"/>
      <c r="E1000" s="69"/>
      <c r="F1000" s="72"/>
      <c r="G1000" s="66"/>
      <c r="H1000" s="66"/>
      <c r="I1000" s="66"/>
      <c r="J1000" s="66"/>
      <c r="K1000" s="67"/>
      <c r="L1000" s="62"/>
    </row>
    <row r="1001" spans="1:12" ht="14.4" x14ac:dyDescent="0.3">
      <c r="A1001" s="63"/>
      <c r="B1001" s="70"/>
      <c r="C1001" s="68"/>
      <c r="D1001" s="66"/>
      <c r="E1001" s="69"/>
      <c r="F1001" s="72"/>
      <c r="G1001" s="66"/>
      <c r="H1001" s="66"/>
      <c r="I1001" s="66"/>
      <c r="J1001" s="66"/>
      <c r="K1001" s="67"/>
      <c r="L1001" s="62"/>
    </row>
    <row r="1002" spans="1:12" ht="14.4" x14ac:dyDescent="0.3">
      <c r="A1002" s="63"/>
      <c r="B1002" s="70"/>
      <c r="C1002" s="68"/>
      <c r="D1002" s="66"/>
      <c r="E1002" s="69"/>
      <c r="F1002" s="72"/>
      <c r="G1002" s="66"/>
      <c r="H1002" s="66"/>
      <c r="I1002" s="66"/>
      <c r="J1002" s="66"/>
      <c r="K1002" s="67"/>
      <c r="L1002" s="62"/>
    </row>
    <row r="1003" spans="1:12" ht="14.4" x14ac:dyDescent="0.3">
      <c r="A1003" s="63"/>
      <c r="B1003" s="70"/>
      <c r="C1003" s="68"/>
      <c r="D1003" s="66"/>
      <c r="E1003" s="69"/>
      <c r="F1003" s="72"/>
      <c r="G1003" s="66"/>
      <c r="H1003" s="66"/>
      <c r="I1003" s="66"/>
      <c r="J1003" s="66"/>
      <c r="K1003" s="67"/>
      <c r="L1003" s="62"/>
    </row>
    <row r="1004" spans="1:12" ht="14.4" x14ac:dyDescent="0.3">
      <c r="A1004" s="63"/>
      <c r="B1004" s="70"/>
      <c r="C1004" s="68"/>
      <c r="D1004" s="66"/>
      <c r="E1004" s="69"/>
      <c r="F1004" s="72"/>
      <c r="G1004" s="66"/>
      <c r="H1004" s="66"/>
      <c r="I1004" s="66"/>
      <c r="J1004" s="66"/>
      <c r="K1004" s="67"/>
      <c r="L1004" s="62"/>
    </row>
    <row r="1005" spans="1:12" ht="14.4" x14ac:dyDescent="0.3">
      <c r="A1005" s="63"/>
      <c r="B1005" s="70"/>
      <c r="C1005" s="68"/>
      <c r="D1005" s="66"/>
      <c r="E1005" s="69"/>
      <c r="F1005" s="72"/>
      <c r="G1005" s="66"/>
      <c r="H1005" s="66"/>
      <c r="I1005" s="66"/>
      <c r="J1005" s="66"/>
      <c r="K1005" s="67"/>
      <c r="L1005" s="62"/>
    </row>
    <row r="1006" spans="1:12" ht="14.4" x14ac:dyDescent="0.3">
      <c r="A1006" s="63"/>
      <c r="B1006" s="70"/>
      <c r="C1006" s="68"/>
      <c r="D1006" s="66"/>
      <c r="E1006" s="69"/>
      <c r="F1006" s="72"/>
      <c r="G1006" s="66"/>
      <c r="H1006" s="66"/>
      <c r="I1006" s="66"/>
      <c r="J1006" s="66"/>
      <c r="K1006" s="67"/>
      <c r="L1006" s="62"/>
    </row>
    <row r="1007" spans="1:12" ht="14.4" x14ac:dyDescent="0.3">
      <c r="A1007" s="63"/>
      <c r="B1007" s="70"/>
      <c r="C1007" s="68"/>
      <c r="D1007" s="66"/>
      <c r="E1007" s="69"/>
      <c r="F1007" s="72"/>
      <c r="G1007" s="66"/>
      <c r="H1007" s="66"/>
      <c r="I1007" s="66"/>
      <c r="J1007" s="66"/>
      <c r="K1007" s="67"/>
      <c r="L1007" s="62"/>
    </row>
    <row r="1008" spans="1:12" ht="14.4" x14ac:dyDescent="0.3">
      <c r="A1008" s="63"/>
      <c r="B1008" s="70"/>
      <c r="C1008" s="68"/>
      <c r="D1008" s="66"/>
      <c r="E1008" s="69"/>
      <c r="F1008" s="72"/>
      <c r="G1008" s="66"/>
      <c r="H1008" s="66"/>
      <c r="I1008" s="66"/>
      <c r="J1008" s="66"/>
      <c r="K1008" s="67"/>
      <c r="L1008" s="62"/>
    </row>
    <row r="1009" spans="1:12" x14ac:dyDescent="0.25">
      <c r="A1009" s="76" t="s">
        <v>26</v>
      </c>
      <c r="B1009" s="76"/>
      <c r="C1009" s="76"/>
      <c r="D1009" s="76"/>
      <c r="E1009" s="76"/>
      <c r="F1009" s="76"/>
      <c r="G1009" s="76"/>
      <c r="H1009" s="76"/>
      <c r="I1009" s="76"/>
      <c r="J1009" s="76"/>
      <c r="K1009" s="76"/>
      <c r="L1009" s="76"/>
    </row>
  </sheetData>
  <sheetProtection algorithmName="SHA-512" hashValue="HslRmMnVE9KqBvYevz6bffns7wIbKLgVZjtPma+gVfov9MbzHPyZxIXYW8jXBLWzC0pOLrXA+Tu54++rHmdtBw==" saltValue="o6xTUEarfgpVil5+ujxIlA==" spinCount="100000" sheet="1" objects="1" scenarios="1"/>
  <mergeCells count="5">
    <mergeCell ref="D3:F3"/>
    <mergeCell ref="A1009:L1009"/>
    <mergeCell ref="D5:F5"/>
    <mergeCell ref="D6:F6"/>
    <mergeCell ref="D7:F7"/>
  </mergeCells>
  <hyperlinks>
    <hyperlink ref="D17" r:id="rId1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Lists!$A$2:$A$12</xm:f>
          </x14:formula1>
          <xm:sqref>E20:E91 E92:E1008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C27" sqref="C27"/>
    </sheetView>
  </sheetViews>
  <sheetFormatPr defaultColWidth="8.88671875" defaultRowHeight="13.2" x14ac:dyDescent="0.25"/>
  <cols>
    <col min="1" max="1" width="33.109375" style="2" bestFit="1" customWidth="1"/>
    <col min="2" max="2" width="21.33203125" style="2" customWidth="1"/>
    <col min="3" max="3" width="18.6640625" style="2" customWidth="1"/>
    <col min="4" max="4" width="18.33203125" style="2" customWidth="1"/>
    <col min="5" max="5" width="19.44140625" style="2" customWidth="1"/>
    <col min="6" max="6" width="11.44140625" style="2" bestFit="1" customWidth="1"/>
    <col min="7" max="16384" width="8.88671875" style="2"/>
  </cols>
  <sheetData>
    <row r="1" spans="1:8" x14ac:dyDescent="0.25">
      <c r="A1" s="22" t="s">
        <v>31</v>
      </c>
      <c r="B1" s="23" t="s">
        <v>27</v>
      </c>
      <c r="C1" s="23" t="s">
        <v>28</v>
      </c>
      <c r="D1" s="23" t="s">
        <v>29</v>
      </c>
      <c r="E1" s="24" t="s">
        <v>30</v>
      </c>
    </row>
    <row r="2" spans="1:8" x14ac:dyDescent="0.25">
      <c r="A2" s="30">
        <f>IF(ISBLANK(Inputs!A10),"",Inputs!A10)</f>
        <v>2</v>
      </c>
      <c r="B2" s="26">
        <f>ROUND(SUM(Calculations!T:T),0)</f>
        <v>4334531</v>
      </c>
      <c r="C2" s="26">
        <f>ROUND(SUM(Calculations!AF:AF),0)</f>
        <v>2535194</v>
      </c>
      <c r="D2" s="26">
        <f>ROUND(SUM(Calculations!AR:AR),0)</f>
        <v>397148</v>
      </c>
      <c r="E2" s="27">
        <f>SUM(B2:D2)</f>
        <v>7266873</v>
      </c>
      <c r="H2" s="32"/>
    </row>
    <row r="3" spans="1:8" x14ac:dyDescent="0.25">
      <c r="A3" s="30">
        <f>IF(ISBLANK(Inputs!A11),"",Inputs!A11)</f>
        <v>5</v>
      </c>
      <c r="B3" s="28">
        <f>ROUND(SUM(Calculations!U:U),0)</f>
        <v>4506111</v>
      </c>
      <c r="C3" s="28">
        <f>ROUND(SUM(Calculations!AG:AG),0)</f>
        <v>2630065</v>
      </c>
      <c r="D3" s="28">
        <f>ROUND(SUM(Calculations!AS:AS),0)</f>
        <v>483326</v>
      </c>
      <c r="E3" s="29">
        <f t="shared" ref="E3:E5" si="0">SUM(B3:D3)</f>
        <v>7619502</v>
      </c>
    </row>
    <row r="4" spans="1:8" x14ac:dyDescent="0.25">
      <c r="A4" s="30">
        <f>IF(ISBLANK(Inputs!A12),"",Inputs!A12)</f>
        <v>25</v>
      </c>
      <c r="B4" s="26">
        <f>ROUND(SUM(Calculations!V:V),0)</f>
        <v>4900922</v>
      </c>
      <c r="C4" s="26">
        <f>ROUND(SUM(Calculations!AH:AH),0)</f>
        <v>2848400</v>
      </c>
      <c r="D4" s="26">
        <f>ROUND(SUM(Calculations!AT:AT),0)</f>
        <v>691773</v>
      </c>
      <c r="E4" s="27">
        <f t="shared" si="0"/>
        <v>8441095</v>
      </c>
    </row>
    <row r="5" spans="1:8" x14ac:dyDescent="0.25">
      <c r="A5" s="30">
        <f>IF(ISBLANK(Inputs!A13),"",Inputs!A13)</f>
        <v>100</v>
      </c>
      <c r="B5" s="31">
        <f>ROUND(SUM(Calculations!W:W),0)</f>
        <v>5114277</v>
      </c>
      <c r="C5" s="31">
        <f>ROUND(SUM(Calculations!AI:AI),0)</f>
        <v>2966492</v>
      </c>
      <c r="D5" s="31">
        <f>ROUND(SUM(Calculations!AU:AU),0)</f>
        <v>807636</v>
      </c>
      <c r="E5" s="21">
        <f t="shared" si="0"/>
        <v>8888405</v>
      </c>
    </row>
    <row r="8" spans="1:8" x14ac:dyDescent="0.25">
      <c r="A8" s="22" t="s">
        <v>31</v>
      </c>
      <c r="B8" s="22" t="s">
        <v>32</v>
      </c>
    </row>
    <row r="9" spans="1:8" x14ac:dyDescent="0.25">
      <c r="A9" s="25">
        <f>A2</f>
        <v>2</v>
      </c>
      <c r="B9" s="33">
        <f>IF(AND(ISNUMBER(E2),ISNUMBER(E3),E2&gt;0,E3&gt;0),ROUND(EXP(0.5*(LN(E2)+LN(E3)))*(1/$A2-1/$A3),0),IF(ISNUMBER(ROUND(EXP(0.5*(LN(E2)+LN(E2)))*(1/$A2-1/9999999),0)),(ROUND(EXP(0.5*(LN(E2)+LN(E2)))*(1/$A2-1/9999999),0)),0))</f>
        <v>2232330</v>
      </c>
    </row>
    <row r="10" spans="1:8" x14ac:dyDescent="0.25">
      <c r="A10" s="25">
        <f t="shared" ref="A10:A12" si="1">A3</f>
        <v>5</v>
      </c>
      <c r="B10" s="34">
        <f>IF(AND(ISNUMBER(E3),ISNUMBER(E4),E3&gt;0,E4&gt;0),ROUND(EXP(0.5*(LN(E3)+LN(E4)))*(1/$A3-1/$A4),0),IF(ISNUMBER(ROUND(EXP(0.5*(LN(E3)+LN(E3)))*(1/$A3-1/9999999),0)),(ROUND(EXP(0.5*(LN(E3)+LN(E3)))*(1/$A3-1/9999999),0)),0))</f>
        <v>1283165</v>
      </c>
    </row>
    <row r="11" spans="1:8" x14ac:dyDescent="0.25">
      <c r="A11" s="25">
        <f t="shared" si="1"/>
        <v>25</v>
      </c>
      <c r="B11" s="33">
        <f>IF(AND(ISNUMBER(E4),ISNUMBER(E5),E4&gt;0,E5&gt;0),ROUND(EXP(0.5*(LN(E4)+LN(E5)))*(1/$A4-1/$A5),0),IF(ISNUMBER(ROUND(EXP(0.5*(LN(E4)+LN(E4)))*(1/$A4-1/9999999),0)),(ROUND(EXP(0.5*(LN(E4)+LN(E4)))*(1/$A4-1/9999999),0)),0))</f>
        <v>259856</v>
      </c>
    </row>
    <row r="12" spans="1:8" x14ac:dyDescent="0.25">
      <c r="A12" s="25">
        <f t="shared" si="1"/>
        <v>100</v>
      </c>
      <c r="B12" s="35">
        <f>IF(AND(ISNUMBER(E5),ISNUMBER(E6),E5&gt;0,E6&gt;0),ROUND(EXP(0.5*(LN(E5)+LN(E6)))*(1/$A5-1/$A6),0),IF(ISNUMBER(ROUND(EXP(0.5*(LN(E5)+LN(E5)))*(1/$A5-1/9999999),0)),(ROUND(EXP(0.5*(LN(E5)+LN(E5)))*(1/$A5-1/9999999),0)),0))</f>
        <v>88883</v>
      </c>
    </row>
    <row r="13" spans="1:8" x14ac:dyDescent="0.25">
      <c r="A13" s="36" t="s">
        <v>34</v>
      </c>
      <c r="B13" s="37">
        <f>SUM(B9:B12)</f>
        <v>3864234</v>
      </c>
    </row>
    <row r="16" spans="1:8" x14ac:dyDescent="0.25">
      <c r="A16" s="22" t="s">
        <v>33</v>
      </c>
      <c r="B16" s="57">
        <v>50</v>
      </c>
      <c r="C16" s="2" t="s">
        <v>70</v>
      </c>
    </row>
    <row r="19" spans="1:3" ht="14.4" x14ac:dyDescent="0.3">
      <c r="A19" s="22" t="s">
        <v>35</v>
      </c>
      <c r="B19" s="33">
        <f>-PV(7%,$B$16,B13)</f>
        <v>53329313.054780073</v>
      </c>
      <c r="C19" s="39" t="s">
        <v>37</v>
      </c>
    </row>
  </sheetData>
  <sheetProtection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991"/>
  <sheetViews>
    <sheetView zoomScale="55" zoomScaleNormal="55" workbookViewId="0">
      <pane xSplit="4" ySplit="1" topLeftCell="O38" activePane="bottomRight" state="frozen"/>
      <selection pane="topRight" activeCell="E1" sqref="E1"/>
      <selection pane="bottomLeft" activeCell="A2" sqref="A2"/>
      <selection pane="bottomRight" activeCell="U7" sqref="U7"/>
    </sheetView>
  </sheetViews>
  <sheetFormatPr defaultRowHeight="14.4" x14ac:dyDescent="0.3"/>
  <cols>
    <col min="1" max="1" width="9.88671875" style="8" bestFit="1" customWidth="1"/>
    <col min="2" max="2" width="22.88671875" style="8" bestFit="1" customWidth="1"/>
    <col min="3" max="3" width="31.33203125" style="8" bestFit="1" customWidth="1"/>
    <col min="4" max="4" width="14.88671875" style="8" bestFit="1" customWidth="1"/>
    <col min="5" max="5" width="26.33203125" style="8" bestFit="1" customWidth="1"/>
    <col min="6" max="6" width="31.88671875" style="8" bestFit="1" customWidth="1"/>
    <col min="7" max="7" width="11.33203125" style="8" bestFit="1" customWidth="1"/>
    <col min="8" max="8" width="19.6640625" style="10" customWidth="1"/>
    <col min="9" max="9" width="19.44140625" style="10" bestFit="1" customWidth="1"/>
    <col min="10" max="10" width="20.33203125" style="10" customWidth="1"/>
    <col min="11" max="11" width="19.33203125" style="10" customWidth="1"/>
    <col min="12" max="13" width="28.33203125" style="12" bestFit="1" customWidth="1"/>
    <col min="14" max="15" width="29.44140625" style="12" bestFit="1" customWidth="1"/>
    <col min="16" max="19" width="23" style="14" customWidth="1"/>
    <col min="20" max="23" width="23" style="16" customWidth="1"/>
    <col min="24" max="25" width="31.33203125" style="12" bestFit="1" customWidth="1"/>
    <col min="26" max="27" width="32.33203125" style="12" bestFit="1" customWidth="1"/>
    <col min="28" max="29" width="31.5546875" style="14" bestFit="1" customWidth="1"/>
    <col min="30" max="31" width="32.6640625" style="14" bestFit="1" customWidth="1"/>
    <col min="32" max="33" width="26.33203125" style="18" bestFit="1" customWidth="1"/>
    <col min="34" max="35" width="27.44140625" style="18" bestFit="1" customWidth="1"/>
    <col min="36" max="36" width="33.33203125" style="12" bestFit="1" customWidth="1"/>
    <col min="37" max="37" width="33.6640625" style="12" bestFit="1" customWidth="1"/>
    <col min="38" max="38" width="34.5546875" style="12" bestFit="1" customWidth="1"/>
    <col min="39" max="39" width="34.88671875" style="12" bestFit="1" customWidth="1"/>
    <col min="40" max="40" width="34" style="14" bestFit="1" customWidth="1"/>
    <col min="41" max="41" width="34.33203125" style="14" bestFit="1" customWidth="1"/>
    <col min="42" max="42" width="35.109375" style="14" bestFit="1" customWidth="1"/>
    <col min="43" max="43" width="35.44140625" style="14" bestFit="1" customWidth="1"/>
    <col min="44" max="44" width="27.6640625" style="20" bestFit="1" customWidth="1"/>
    <col min="45" max="45" width="27.88671875" style="20" bestFit="1" customWidth="1"/>
    <col min="46" max="46" width="29" style="20" bestFit="1" customWidth="1"/>
    <col min="47" max="47" width="29.33203125" style="20" bestFit="1" customWidth="1"/>
  </cols>
  <sheetData>
    <row r="1" spans="1:47" x14ac:dyDescent="0.3">
      <c r="A1" s="6" t="s">
        <v>0</v>
      </c>
      <c r="B1" s="6" t="s">
        <v>1</v>
      </c>
      <c r="C1" s="7" t="s">
        <v>38</v>
      </c>
      <c r="D1" s="7" t="s">
        <v>3</v>
      </c>
      <c r="E1" s="7" t="s">
        <v>2</v>
      </c>
      <c r="F1" s="7" t="s">
        <v>4</v>
      </c>
      <c r="G1" s="7" t="s">
        <v>5</v>
      </c>
      <c r="H1" s="9" t="str">
        <f>CONCATENATE("Flood Depth"," ",Inputs!$A$10,"-year")</f>
        <v>Flood Depth 2-year</v>
      </c>
      <c r="I1" s="9" t="str">
        <f>CONCATENATE("Flood Depth"," ",Inputs!$A$11,"-year")</f>
        <v>Flood Depth 5-year</v>
      </c>
      <c r="J1" s="9" t="str">
        <f>CONCATENATE("Flood Depth"," ",Inputs!$A$12,"-year")</f>
        <v>Flood Depth 25-year</v>
      </c>
      <c r="K1" s="9" t="str">
        <f>CONCATENATE("Flood Depth"," ",Inputs!$A$13,"-year")</f>
        <v>Flood Depth 100-year</v>
      </c>
      <c r="L1" s="11" t="str">
        <f>CONCATENATE("Bldg Damage"," ","(Min)"," ",Inputs!$A$10,"-year"," ","(%)")</f>
        <v>Bldg Damage (Min) 2-year (%)</v>
      </c>
      <c r="M1" s="11" t="str">
        <f>CONCATENATE("Bldg Damage"," ","(Min)"," ",Inputs!$A$11,"-year"," ","(%)")</f>
        <v>Bldg Damage (Min) 5-year (%)</v>
      </c>
      <c r="N1" s="11" t="str">
        <f>CONCATENATE("Bldg Damage"," ","(Min)"," ",Inputs!$A$12,"-year"," ","(%)")</f>
        <v>Bldg Damage (Min) 25-year (%)</v>
      </c>
      <c r="O1" s="11" t="str">
        <f>CONCATENATE("Bldg Damage"," ","(Min)"," ",Inputs!$A$13,"-year"," ","(%)")</f>
        <v>Bldg Damage (Min) 100-year (%)</v>
      </c>
      <c r="P1" s="13" t="str">
        <f>CONCATENATE("Bldg Damage"," ","(Max)"," ",Inputs!$A$10,"-year"," ","(%)")</f>
        <v>Bldg Damage (Max) 2-year (%)</v>
      </c>
      <c r="Q1" s="13" t="str">
        <f>CONCATENATE("Bldg Damage"," ","(Max)"," ",Inputs!$A$11,"-year"," ","(%)")</f>
        <v>Bldg Damage (Max) 5-year (%)</v>
      </c>
      <c r="R1" s="13" t="str">
        <f>CONCATENATE("Bldg Damage"," ","(Max)"," ",Inputs!$A$12,"-year"," ","(%)")</f>
        <v>Bldg Damage (Max) 25-year (%)</v>
      </c>
      <c r="S1" s="13" t="str">
        <f>CONCATENATE("Bldg Damage"," ","(Max)"," ",Inputs!$A$13,"-year"," ","(%)")</f>
        <v>Bldg Damage (Max) 100-year (%)</v>
      </c>
      <c r="T1" s="15" t="str">
        <f>CONCATENATE("Bldg Damage"," ",Inputs!$A$10,"-year"," ","($)")</f>
        <v>Bldg Damage 2-year ($)</v>
      </c>
      <c r="U1" s="15" t="str">
        <f>CONCATENATE("Bldg Damage"," ",Inputs!$A$11,"-year"," ","($)")</f>
        <v>Bldg Damage 5-year ($)</v>
      </c>
      <c r="V1" s="15" t="str">
        <f>CONCATENATE("Bldg Damage"," ",Inputs!$A$12,"-year"," ","($)")</f>
        <v>Bldg Damage 25-year ($)</v>
      </c>
      <c r="W1" s="15" t="str">
        <f>CONCATENATE("Bldg Damage"," ",Inputs!$A$13,"-year"," ","($)")</f>
        <v>Bldg Damage 100-year ($)</v>
      </c>
      <c r="X1" s="11" t="str">
        <f>CONCATENATE("Content Damage"," ","(Min)"," ",Inputs!$A$10,"-year"," ","(%)")</f>
        <v>Content Damage (Min) 2-year (%)</v>
      </c>
      <c r="Y1" s="11" t="str">
        <f>CONCATENATE("Content Damage"," ","(Min)"," ",Inputs!$A$11,"-year"," ","(%)")</f>
        <v>Content Damage (Min) 5-year (%)</v>
      </c>
      <c r="Z1" s="11" t="str">
        <f>CONCATENATE("Content Damage"," ","(Min)"," ",Inputs!$A$12,"-year"," ","(%)")</f>
        <v>Content Damage (Min) 25-year (%)</v>
      </c>
      <c r="AA1" s="11" t="str">
        <f>CONCATENATE("Content Damage"," ","(Min)"," ",Inputs!$A$13,"-year"," ","(%)")</f>
        <v>Content Damage (Min) 100-year (%)</v>
      </c>
      <c r="AB1" s="13" t="str">
        <f>CONCATENATE("Content Damage"," ","(Max)"," ",Inputs!$A$10,"-year"," ","(%)")</f>
        <v>Content Damage (Max) 2-year (%)</v>
      </c>
      <c r="AC1" s="13" t="str">
        <f>CONCATENATE("Content Damage"," ","(Max)"," ",Inputs!$A$11,"-year"," ","(%)")</f>
        <v>Content Damage (Max) 5-year (%)</v>
      </c>
      <c r="AD1" s="13" t="str">
        <f>CONCATENATE("Content Damage"," ","(Max)"," ",Inputs!$A$12,"-year"," ","(%)")</f>
        <v>Content Damage (Max) 25-year (%)</v>
      </c>
      <c r="AE1" s="13" t="str">
        <f>CONCATENATE("Content Damage"," ","(Max)"," ",Inputs!$A$13,"-year"," ","(%)")</f>
        <v>Content Damage (Max) 100-year (%)</v>
      </c>
      <c r="AF1" s="17" t="str">
        <f>CONCATENATE("Content Damage"," ",Inputs!$A$10,"-year"," ","($)")</f>
        <v>Content Damage 2-year ($)</v>
      </c>
      <c r="AG1" s="17" t="str">
        <f>CONCATENATE("Content Damage"," ",Inputs!$A$11,"-year"," ","($)")</f>
        <v>Content Damage 5-year ($)</v>
      </c>
      <c r="AH1" s="17" t="str">
        <f>CONCATENATE("Content Damage"," ",Inputs!$A$12,"-year"," ","($)")</f>
        <v>Content Damage 25-year ($)</v>
      </c>
      <c r="AI1" s="17" t="str">
        <f>CONCATENATE("Content Damage"," ",Inputs!$A$13,"-year"," ","($)")</f>
        <v>Content Damage 100-year ($)</v>
      </c>
      <c r="AJ1" s="11" t="str">
        <f>CONCATENATE("Displacement"," ","(Min)"," ",Inputs!$A$10,"-year"," ","(Days)")</f>
        <v>Displacement (Min) 2-year (Days)</v>
      </c>
      <c r="AK1" s="11" t="str">
        <f>CONCATENATE("Displacement"," ","(Min)"," ",Inputs!$A$11,"-year"," ","(Days)")</f>
        <v>Displacement (Min) 5-year (Days)</v>
      </c>
      <c r="AL1" s="11" t="str">
        <f>CONCATENATE("Displacement"," ","(Min)"," ",Inputs!$A$12,"-year"," ","(Days)")</f>
        <v>Displacement (Min) 25-year (Days)</v>
      </c>
      <c r="AM1" s="11" t="str">
        <f>CONCATENATE("Displacement"," ","(Min)"," ",Inputs!$A$13,"-year"," ","(Days)")</f>
        <v>Displacement (Min) 100-year (Days)</v>
      </c>
      <c r="AN1" s="13" t="str">
        <f>CONCATENATE("Displacement"," ","(Max)"," ",Inputs!$A$10,"-year"," ","(Days)")</f>
        <v>Displacement (Max) 2-year (Days)</v>
      </c>
      <c r="AO1" s="13" t="str">
        <f>CONCATENATE("Displacement"," ","(Max)"," ",Inputs!$A$11,"-year"," ","(Days)")</f>
        <v>Displacement (Max) 5-year (Days)</v>
      </c>
      <c r="AP1" s="13" t="str">
        <f>CONCATENATE("Displacement"," ","(Max)"," ",Inputs!$A$12,"-year"," ","(Days)")</f>
        <v>Displacement (Max) 25-year (Days)</v>
      </c>
      <c r="AQ1" s="13" t="str">
        <f>CONCATENATE("Displacement"," ","(Max)"," ",Inputs!$A$13,"-year"," ","(Days)")</f>
        <v>Displacement (Max) 100-year (Days)</v>
      </c>
      <c r="AR1" s="19" t="str">
        <f>CONCATENATE("Displacement"," ",Inputs!$A$10,"-year"," ","($)")</f>
        <v>Displacement 2-year ($)</v>
      </c>
      <c r="AS1" s="19" t="str">
        <f>CONCATENATE("Displacement"," ",Inputs!$A$11,"-year"," ","($)")</f>
        <v>Displacement 5-year ($)</v>
      </c>
      <c r="AT1" s="19" t="str">
        <f>CONCATENATE("Displacement"," ",Inputs!$A$12,"-year"," ","($)")</f>
        <v>Displacement 25-year ($)</v>
      </c>
      <c r="AU1" s="19" t="str">
        <f>CONCATENATE("Displacement"," ",Inputs!$A$13,"-year"," ","($)")</f>
        <v>Displacement 100-year ($)</v>
      </c>
    </row>
    <row r="2" spans="1:47" x14ac:dyDescent="0.3">
      <c r="A2" s="8">
        <f>Inputs!A20</f>
        <v>1</v>
      </c>
      <c r="B2" s="8" t="str">
        <f>Inputs!B20</f>
        <v>32 Suffolk Rd</v>
      </c>
      <c r="C2" s="40">
        <f>ROUND(Inputs!C20,2)</f>
        <v>150.28</v>
      </c>
      <c r="D2" s="8">
        <f>Inputs!D20</f>
        <v>1790</v>
      </c>
      <c r="E2" s="53">
        <f>ROUND(C2*D2,0)</f>
        <v>269001</v>
      </c>
      <c r="F2" s="8" t="str">
        <f>Inputs!E20</f>
        <v>GENERIC - 1 Story, without Basement</v>
      </c>
      <c r="G2" s="8">
        <f>Inputs!F20</f>
        <v>5.12</v>
      </c>
      <c r="H2" s="10">
        <f>ROUND(Inputs!G20-$G2,2)</f>
        <v>0.78</v>
      </c>
      <c r="I2" s="10">
        <f>ROUND(Inputs!H20-$G2,2)</f>
        <v>0.88</v>
      </c>
      <c r="J2" s="10">
        <f>ROUND(Inputs!I20-$G2,2)</f>
        <v>1.08</v>
      </c>
      <c r="K2" s="10">
        <f>ROUND(Inputs!J20-$G2,2)</f>
        <v>1.18</v>
      </c>
      <c r="L2" s="12">
        <f>IF(ISNUMBER(INDEX(Curves!$B$4:$L$22,MATCH(IF(ISNUMBER(VLOOKUP(H2,Curves!$A$4:$A$22,1,TRUE)),VLOOKUP(H2,Curves!$A$4:$A$22,1,TRUE),""),Curves!$A$4:$A$22,0),MATCH(Calculations!$F2,Curves!$B$3:$L$3,0))),ROUND(INDEX(Curves!$B$4:$L$22,MATCH(IF(ISNUMBER(VLOOKUP(H2,Curves!$A$4:$A$22,1,TRUE)),VLOOKUP(H2,Curves!$A$4:$A$22,1,TRUE),""),Curves!$A$4:$A$22,0),MATCH(Calculations!$F2,Curves!$B$3:$L$3,0)),2),"")</f>
        <v>13.4</v>
      </c>
      <c r="M2" s="12">
        <f>IF(ISNUMBER(INDEX(Curves!$B$4:$L$22,MATCH(IF(ISNUMBER(VLOOKUP(I2,Curves!$A$4:$A$22,1,TRUE)),VLOOKUP(I2,Curves!$A$4:$A$22,1,TRUE),""),Curves!$A$4:$A$22,0),MATCH(Calculations!$F2,Curves!$B$3:$L$3,0))),ROUND(INDEX(Curves!$B$4:$L$22,MATCH(IF(ISNUMBER(VLOOKUP(I2,Curves!$A$4:$A$22,1,TRUE)),VLOOKUP(I2,Curves!$A$4:$A$22,1,TRUE),""),Curves!$A$4:$A$22,0),MATCH(Calculations!$F2,Curves!$B$3:$L$3,0)),2),"")</f>
        <v>13.4</v>
      </c>
      <c r="N2" s="12">
        <f>IF(ISNUMBER(INDEX(Curves!$B$4:$L$22,MATCH(IF(ISNUMBER(VLOOKUP(J2,Curves!$A$4:$A$22,1,TRUE)),VLOOKUP(J2,Curves!$A$4:$A$22,1,TRUE),""),Curves!$A$4:$A$22,0),MATCH(Calculations!$F2,Curves!$B$3:$L$3,0))),ROUND(INDEX(Curves!$B$4:$L$22,MATCH(IF(ISNUMBER(VLOOKUP(J2,Curves!$A$4:$A$22,1,TRUE)),VLOOKUP(J2,Curves!$A$4:$A$22,1,TRUE),""),Curves!$A$4:$A$22,0),MATCH(Calculations!$F2,Curves!$B$3:$L$3,0)),2),"")</f>
        <v>23.3</v>
      </c>
      <c r="O2" s="12">
        <f>IF(ISNUMBER(INDEX(Curves!$B$4:$L$22,MATCH(IF(ISNUMBER(VLOOKUP(K2,Curves!$A$4:$A$22,1,TRUE)),VLOOKUP(K2,Curves!$A$4:$A$22,1,TRUE),""),Curves!$A$4:$A$22,0),MATCH(Calculations!$F2,Curves!$B$3:$L$3,0))),ROUND(INDEX(Curves!$B$4:$L$22,MATCH(IF(ISNUMBER(VLOOKUP(K2,Curves!$A$4:$A$22,1,TRUE)),VLOOKUP(K2,Curves!$A$4:$A$22,1,TRUE),""),Curves!$A$4:$A$22,0),MATCH(Calculations!$F2,Curves!$B$3:$L$3,0)),2),"")</f>
        <v>23.3</v>
      </c>
      <c r="P2" s="14">
        <f>IF(ISNUMBER(INDEX(Curves!$B$4:$L$22,MATCH(IF(ISNUMBER(VLOOKUP(H2,Curves!$A$4:$A$22,1,TRUE)),VLOOKUP(H2,Curves!$A$4:$A$22,1,TRUE),""),Curves!$A$4:$A$22,0),MATCH(Calculations!$F2,Curves!$B$3:$L$3,0))),ROUND(INDEX(Curves!$B$4:$L$22,MATCH(IF(ISNUMBER(VLOOKUP(H2,Curves!$A$4:$A$22,1,TRUE)),VLOOKUP(H2,Curves!$A$4:$A$22,1,TRUE)+1,""),Curves!$A$4:$A$22,0),MATCH(Calculations!$F2,Curves!$B$3:$L$3,0)),2),"")</f>
        <v>23.3</v>
      </c>
      <c r="Q2" s="14">
        <f>IF(ISNUMBER(INDEX(Curves!$B$4:$L$22,MATCH(IF(ISNUMBER(VLOOKUP(I2,Curves!$A$4:$A$22,1,TRUE)),VLOOKUP(I2,Curves!$A$4:$A$22,1,TRUE),""),Curves!$A$4:$A$22,0),MATCH(Calculations!$F2,Curves!$B$3:$L$3,0))),ROUND(INDEX(Curves!$B$4:$L$22,MATCH(IF(ISNUMBER(VLOOKUP(I2,Curves!$A$4:$A$22,1,TRUE)),VLOOKUP(I2,Curves!$A$4:$A$22,1,TRUE)+1,""),Curves!$A$4:$A$22,0),MATCH(Calculations!$F2,Curves!$B$3:$L$3,0)),2),"")</f>
        <v>23.3</v>
      </c>
      <c r="R2" s="14">
        <f>IF(ISNUMBER(INDEX(Curves!$B$4:$L$22,MATCH(IF(ISNUMBER(VLOOKUP(J2,Curves!$A$4:$A$22,1,TRUE)),VLOOKUP(J2,Curves!$A$4:$A$22,1,TRUE),""),Curves!$A$4:$A$22,0),MATCH(Calculations!$F2,Curves!$B$3:$L$3,0))),ROUND(INDEX(Curves!$B$4:$L$22,MATCH(IF(ISNUMBER(VLOOKUP(J2,Curves!$A$4:$A$22,1,TRUE)),VLOOKUP(J2,Curves!$A$4:$A$22,1,TRUE)+1,""),Curves!$A$4:$A$22,0),MATCH(Calculations!$F2,Curves!$B$3:$L$3,0)),2),"")</f>
        <v>32.1</v>
      </c>
      <c r="S2" s="14">
        <f>IF(ISNUMBER(INDEX(Curves!$B$4:$L$22,MATCH(IF(ISNUMBER(VLOOKUP(K2,Curves!$A$4:$A$22,1,TRUE)),VLOOKUP(K2,Curves!$A$4:$A$22,1,TRUE),""),Curves!$A$4:$A$22,0),MATCH(Calculations!$F2,Curves!$B$3:$L$3,0))),ROUND(INDEX(Curves!$B$4:$L$22,MATCH(IF(ISNUMBER(VLOOKUP(K2,Curves!$A$4:$A$22,1,TRUE)),VLOOKUP(K2,Curves!$A$4:$A$22,1,TRUE)+1,""),Curves!$A$4:$A$22,0),MATCH(Calculations!$F2,Curves!$B$3:$L$3,0)),2),"")</f>
        <v>32.1</v>
      </c>
      <c r="T2" s="56">
        <f>IF(ISNUMBER((P2-L2)/(2-1)*(H2-IF(ISNUMBER(VLOOKUP(H2,Curves!$A$4:$A$22,1,TRUE)),VLOOKUP(H2,Curves!$A$4:$A$22,1,TRUE),""))+L2),ROUND(IF(((P2-L2)/(2-1)*(H2-IF(ISNUMBER(VLOOKUP(H2,Curves!$A$4:$A$22,1,TRUE)),VLOOKUP(H2,Curves!$A$4:$A$22,1,TRUE),""))+L2)&lt;Inputs!$A$16,((P2-L2)/(2-1)*(H2-IF(ISNUMBER(VLOOKUP(H2,Curves!$A$4:$A$22,1,TRUE)),VLOOKUP(H2,Curves!$A$4:$A$22,1,TRUE),""))+L2)/100*$C2*$D2,$C2*$D2),2),"")</f>
        <v>56818.43</v>
      </c>
      <c r="U2" s="56">
        <f>IF(ISNUMBER((Q2-M2)/(2-1)*(I2-IF(ISNUMBER(VLOOKUP(I2,Curves!$A$4:$A$22,1,TRUE)),VLOOKUP(I2,Curves!$A$4:$A$22,1,TRUE),""))+M2),ROUND(IF(((Q2-M2)/(2-1)*(I2-IF(ISNUMBER(VLOOKUP(I2,Curves!$A$4:$A$22,1,TRUE)),VLOOKUP(I2,Curves!$A$4:$A$22,1,TRUE),""))+M2)&lt;Inputs!$A$16,((Q2-M2)/(2-1)*(I2-IF(ISNUMBER(VLOOKUP(I2,Curves!$A$4:$A$22,1,TRUE)),VLOOKUP(I2,Curves!$A$4:$A$22,1,TRUE),""))+M2)/100*$C2*$D2,$C2*$D2),2),"")</f>
        <v>59481.55</v>
      </c>
      <c r="V2" s="56">
        <f>IF(ISNUMBER((R2-N2)/(2-1)*(J2-IF(ISNUMBER(VLOOKUP(J2,Curves!$A$4:$A$22,1,TRUE)),VLOOKUP(J2,Curves!$A$4:$A$22,1,TRUE),""))+N2),ROUND(IF(((R2-N2)/(2-1)*(J2-IF(ISNUMBER(VLOOKUP(J2,Curves!$A$4:$A$22,1,TRUE)),VLOOKUP(J2,Curves!$A$4:$A$22,1,TRUE),""))+N2)&lt;Inputs!$A$16,((R2-N2)/(2-1)*(J2-IF(ISNUMBER(VLOOKUP(J2,Curves!$A$4:$A$22,1,TRUE)),VLOOKUP(J2,Curves!$A$4:$A$22,1,TRUE),""))+N2)/100*$C2*$D2,$C2*$D2),2),"")</f>
        <v>64571.05</v>
      </c>
      <c r="W2" s="56">
        <f>IF(ISNUMBER((S2-O2)/(2-1)*(K2-IF(ISNUMBER(VLOOKUP(K2,Curves!$A$4:$A$22,1,TRUE)),VLOOKUP(K2,Curves!$A$4:$A$22,1,TRUE),""))+O2),ROUND(IF(((S2-O2)/(2-1)*(K2-IF(ISNUMBER(VLOOKUP(K2,Curves!$A$4:$A$22,1,TRUE)),VLOOKUP(K2,Curves!$A$4:$A$22,1,TRUE),""))+O2)&lt;Inputs!$A$16,((S2-O2)/(2-1)*(K2-IF(ISNUMBER(VLOOKUP(K2,Curves!$A$4:$A$22,1,TRUE)),VLOOKUP(K2,Curves!$A$4:$A$22,1,TRUE),""))+O2)/100*$C2*$D2,$C2*$D2),2),"")</f>
        <v>66938.259999999995</v>
      </c>
      <c r="X2" s="12">
        <f>IF(ISNUMBER(INDEX(Curves!$B$30:$L$48,MATCH(IF(ISNUMBER(VLOOKUP(H2,Curves!$A$4:$A$22,1,TRUE)),VLOOKUP(H2,Curves!$A$4:$A$22,1,TRUE),""),Curves!$A$4:$A$22,0),MATCH(Calculations!$F2,Curves!$B$3:$L$3,0))),INDEX(Curves!$B$30:$L$48,MATCH(IF(ISNUMBER(VLOOKUP(H2,Curves!$A$4:$A$22,1,TRUE)),VLOOKUP(H2,Curves!$A$4:$A$22,1,TRUE),""),Curves!$A$4:$A$22,0),MATCH(Calculations!$F2,Curves!$B$3:$L$3,0))*HLOOKUP($F2,Curves!$B$29:$L$49,21,FALSE),"")</f>
        <v>8.1</v>
      </c>
      <c r="Y2" s="12">
        <f>IF(ISNUMBER(INDEX(Curves!$B$30:$L$48,MATCH(IF(ISNUMBER(VLOOKUP(I2,Curves!$A$4:$A$22,1,TRUE)),VLOOKUP(I2,Curves!$A$4:$A$22,1,TRUE),""),Curves!$A$4:$A$22,0),MATCH(Calculations!$F2,Curves!$B$3:$L$3,0))),INDEX(Curves!$B$30:$L$48,MATCH(IF(ISNUMBER(VLOOKUP(I2,Curves!$A$4:$A$22,1,TRUE)),VLOOKUP(I2,Curves!$A$4:$A$22,1,TRUE),""),Curves!$A$4:$A$22,0),MATCH(Calculations!$F2,Curves!$B$3:$L$3,0))*HLOOKUP($F2,Curves!$B$29:$L$49,21,FALSE),"")</f>
        <v>8.1</v>
      </c>
      <c r="Z2" s="12">
        <f>IF(ISNUMBER(INDEX(Curves!$B$30:$L$48,MATCH(IF(ISNUMBER(VLOOKUP(J2,Curves!$A$4:$A$22,1,TRUE)),VLOOKUP(J2,Curves!$A$4:$A$22,1,TRUE),""),Curves!$A$4:$A$22,0),MATCH(Calculations!$F2,Curves!$B$3:$L$3,0))),INDEX(Curves!$B$30:$L$48,MATCH(IF(ISNUMBER(VLOOKUP(J2,Curves!$A$4:$A$22,1,TRUE)),VLOOKUP(J2,Curves!$A$4:$A$22,1,TRUE),""),Curves!$A$4:$A$22,0),MATCH(Calculations!$F2,Curves!$B$3:$L$3,0))*HLOOKUP($F2,Curves!$B$29:$L$49,21,FALSE),"")</f>
        <v>13.3</v>
      </c>
      <c r="AA2" s="12">
        <f>IF(ISNUMBER(INDEX(Curves!$B$30:$L$48,MATCH(IF(ISNUMBER(VLOOKUP(K2,Curves!$A$4:$A$22,1,TRUE)),VLOOKUP(K2,Curves!$A$4:$A$22,1,TRUE),""),Curves!$A$4:$A$22,0),MATCH(Calculations!$F2,Curves!$B$3:$L$3,0))),INDEX(Curves!$B$30:$L$48,MATCH(IF(ISNUMBER(VLOOKUP(K2,Curves!$A$4:$A$22,1,TRUE)),VLOOKUP(K2,Curves!$A$4:$A$22,1,TRUE),""),Curves!$A$4:$A$22,0),MATCH(Calculations!$F2,Curves!$B$3:$L$3,0))*HLOOKUP($F2,Curves!$B$29:$L$49,21,FALSE),"")</f>
        <v>13.3</v>
      </c>
      <c r="AB2" s="14">
        <f>IF(ISNUMBER(INDEX(Curves!$B$30:$L$48,MATCH(IF(ISNUMBER(VLOOKUP(H2,Curves!$A$4:$A$22,1,TRUE)),VLOOKUP(H2,Curves!$A$4:$A$22,1,TRUE),""),Curves!$A$4:$A$22,0),MATCH(Calculations!$F2,Curves!$B$3:$L$3,0))),INDEX(Curves!$B$30:$L$48,MATCH(IF(ISNUMBER(VLOOKUP(H2,Curves!$A$4:$A$22,1,TRUE)),VLOOKUP(H2,Curves!$A$4:$A$22,1,TRUE)+1,""),Curves!$A$4:$A$22,0),MATCH(Calculations!$F2,Curves!$B$3:$L$3,0))*HLOOKUP($F2,Curves!$B$29:$L$49,21,FALSE),"")</f>
        <v>13.3</v>
      </c>
      <c r="AC2" s="14">
        <f>IF(ISNUMBER(INDEX(Curves!$B$30:$L$48,MATCH(IF(ISNUMBER(VLOOKUP(I2,Curves!$A$4:$A$22,1,TRUE)),VLOOKUP(I2,Curves!$A$4:$A$22,1,TRUE),""),Curves!$A$4:$A$22,0),MATCH(Calculations!$F2,Curves!$B$3:$L$3,0))),INDEX(Curves!$B$30:$L$48,MATCH(IF(ISNUMBER(VLOOKUP(I2,Curves!$A$4:$A$22,1,TRUE)),VLOOKUP(I2,Curves!$A$4:$A$22,1,TRUE)+1,""),Curves!$A$4:$A$22,0),MATCH(Calculations!$F2,Curves!$B$3:$L$3,0))*HLOOKUP($F2,Curves!$B$29:$L$49,21,FALSE),"")</f>
        <v>13.3</v>
      </c>
      <c r="AD2" s="14">
        <f>IF(ISNUMBER(INDEX(Curves!$B$30:$L$48,MATCH(IF(ISNUMBER(VLOOKUP(J2,Curves!$A$4:$A$22,1,TRUE)),VLOOKUP(J2,Curves!$A$4:$A$22,1,TRUE),""),Curves!$A$4:$A$22,0),MATCH(Calculations!$F2,Curves!$B$3:$L$3,0))),INDEX(Curves!$B$30:$L$48,MATCH(IF(ISNUMBER(VLOOKUP(J2,Curves!$A$4:$A$22,1,TRUE)),VLOOKUP(J2,Curves!$A$4:$A$22,1,TRUE)+1,""),Curves!$A$4:$A$22,0),MATCH(Calculations!$F2,Curves!$B$3:$L$3,0))*HLOOKUP($F2,Curves!$B$29:$L$49,21,FALSE),"")</f>
        <v>17.899999999999999</v>
      </c>
      <c r="AE2" s="14">
        <f>IF(ISNUMBER(INDEX(Curves!$B$30:$L$48,MATCH(IF(ISNUMBER(VLOOKUP(K2,Curves!$A$4:$A$22,1,TRUE)),VLOOKUP(K2,Curves!$A$4:$A$22,1,TRUE),""),Curves!$A$4:$A$22,0),MATCH(Calculations!$F2,Curves!$B$3:$L$3,0))),INDEX(Curves!$B$30:$L$48,MATCH(IF(ISNUMBER(VLOOKUP(K2,Curves!$A$4:$A$22,1,TRUE)),VLOOKUP(K2,Curves!$A$4:$A$22,1,TRUE)+1,""),Curves!$A$4:$A$22,0),MATCH(Calculations!$F2,Curves!$B$3:$L$3,0))*HLOOKUP($F2,Curves!$B$29:$L$49,21,FALSE),"")</f>
        <v>17.899999999999999</v>
      </c>
      <c r="AF2" s="18">
        <f>IF(ISNUMBER((AB2-X2)/(2-1)*($H2-IF(ISNUMBER(VLOOKUP($H2,Curves!$A$4:$A$22,1,TRUE)),VLOOKUP($H2,Curves!$A$4:$A$22,1,TRUE),""))+X2),ROUND(((AB2-X2)/(2-1)*($H2-IF(ISNUMBER(VLOOKUP(T2,Curves!$A$4:$A$22,1,TRUE)),VLOOKUP($H2,Curves!$A$4:$A$22,1,TRUE),""))+X2)/100*$C2*$D2,2),"")</f>
        <v>32699.79</v>
      </c>
      <c r="AG2" s="18">
        <f>IF(ISNUMBER((AC2-Y2)/(2-1)*($I2-IF(ISNUMBER(VLOOKUP($I2,Curves!$A$4:$A$22,1,TRUE)),VLOOKUP($I2,Curves!$A$4:$A$22,1,TRUE),""))+Y2),ROUND(((AC2-Y2)/(2-1)*($I2-IF(ISNUMBER(VLOOKUP($I2,Curves!$A$4:$A$22,1,TRUE)),VLOOKUP($I2,Curves!$A$4:$A$22,1,TRUE),""))+Y2)/100*$C2*$D2,2),"")</f>
        <v>34098.589999999997</v>
      </c>
      <c r="AH2" s="18">
        <f>IF(ISNUMBER((AD2-Z2)/(2-1)*($J2-IF(ISNUMBER(VLOOKUP($J2,Curves!$A$4:$A$22,1,TRUE)),VLOOKUP($J2,Curves!$A$4:$A$22,1,TRUE),""))+Z2),ROUND(((AD2-Z2)/(2-1)*($J2-IF(ISNUMBER(VLOOKUP($J2,Curves!$A$4:$A$22,1,TRUE)),VLOOKUP($J2,Curves!$A$4:$A$22,1,TRUE),""))+Z2),2)/100*$C2*$D2,"")</f>
        <v>36772.464039999999</v>
      </c>
      <c r="AI2" s="18">
        <f>IF(ISNUMBER((AE2-AA2)/(2-1)*($K2-IF(ISNUMBER(VLOOKUP($K2,Curves!$A$4:$A$22,1,TRUE)),VLOOKUP($K2,Curves!$A$4:$A$22,1,TRUE),""))+AA2),ROUND(((AE2-AA2)/(2-1)*($K2-IF(ISNUMBER(VLOOKUP($K2,Curves!$A$4:$A$22,1,TRUE)),VLOOKUP($K2,Curves!$A$4:$A$22,1,TRUE),""))+AA2)/100*$C2*$D2,2),"")</f>
        <v>38004.49</v>
      </c>
      <c r="AJ2" s="12">
        <f>IF(ISNUMBER(INDEX(Curves!$B$56:$L$74,MATCH(IF(ISNUMBER(VLOOKUP(H2,Curves!$A$4:$A$22,1,TRUE)),VLOOKUP(H2,Curves!$A$4:$A$22,1,TRUE),""),Curves!$A$4:$A$22,0),MATCH(Calculations!$F2,Curves!$B$3:$L$3,0))),IF($D2&gt;0,INDEX(Curves!$B$56:$L$74,MATCH(IF(ISNUMBER(VLOOKUP(H2,Curves!$A$4:$A$22,1,TRUE)),VLOOKUP(H2,Curves!$A$4:$A$22,1,TRUE),""),Curves!$A$4:$A$22,0),MATCH(Calculations!$F2,Curves!$B$3:$L$3,0)),""),"")</f>
        <v>0</v>
      </c>
      <c r="AK2" s="12">
        <f>IF(ISNUMBER(INDEX(Curves!$B$56:$L$74,MATCH(IF(ISNUMBER(VLOOKUP(I2,Curves!$A$4:$A$22,1,TRUE)),VLOOKUP(I2,Curves!$A$4:$A$22,1,TRUE),""),Curves!$A$4:$A$22,0),MATCH(Calculations!$F2,Curves!$B$3:$L$3,0))),IF($D2&gt;0,INDEX(Curves!$B$56:$L$74,MATCH(IF(ISNUMBER(VLOOKUP(I2,Curves!$A$4:$A$22,1,TRUE)),VLOOKUP(I2,Curves!$A$4:$A$22,1,TRUE),""),Curves!$A$4:$A$22,0),MATCH(Calculations!$F2,Curves!$B$3:$L$3,0)),""),"")</f>
        <v>0</v>
      </c>
      <c r="AL2" s="12">
        <f>IF(ISNUMBER(INDEX(Curves!$B$56:$L$74,MATCH(IF(ISNUMBER(VLOOKUP(J2,Curves!$A$4:$A$22,1,TRUE)),VLOOKUP(J2,Curves!$A$4:$A$22,1,TRUE),""),Curves!$A$4:$A$22,0),MATCH(Calculations!$F2,Curves!$B$3:$L$3,0))),IF($D2&gt;0,INDEX(Curves!$B$56:$L$74,MATCH(IF(ISNUMBER(VLOOKUP(J2,Curves!$A$4:$A$22,1,TRUE)),VLOOKUP(J2,Curves!$A$4:$A$22,1,TRUE),""),Curves!$A$4:$A$22,0),MATCH(Calculations!$F2,Curves!$B$3:$L$3,0)),""),"")</f>
        <v>45</v>
      </c>
      <c r="AM2" s="12">
        <f>IF(ISNUMBER(INDEX(Curves!$B$56:$L$74,MATCH(IF(ISNUMBER(VLOOKUP(K2,Curves!$A$4:$A$22,1,TRUE)),VLOOKUP(K2,Curves!$A$4:$A$22,1,TRUE),""),Curves!$A$4:$A$22,0),MATCH(Calculations!$F2,Curves!$B$3:$L$3,0))),IF($D2&gt;0,INDEX(Curves!$B$56:$L$74,MATCH(IF(ISNUMBER(VLOOKUP(K2,Curves!$A$4:$A$22,1,TRUE)),VLOOKUP(K2,Curves!$A$4:$A$22,1,TRUE),""),Curves!$A$4:$A$22,0),MATCH(Calculations!$F2,Curves!$B$3:$L$3,0)),""),"")</f>
        <v>45</v>
      </c>
      <c r="AN2" s="14">
        <f>IF(ISNUMBER(INDEX(Curves!$B$56:$L$74,MATCH(IF(ISNUMBER(VLOOKUP(H2,Curves!$A$4:$A$22,1,TRUE)),VLOOKUP(H2,Curves!$A$4:$A$22,1,TRUE),""),Curves!$A$4:$A$22,0),MATCH(Calculations!$F2,Curves!$B$3:$L$3,0))),IF($D2&gt;0,INDEX(Curves!$B$56:$L$74,MATCH(IF(ISNUMBER(VLOOKUP(H2,Curves!$A$4:$A$22,1,TRUE)),VLOOKUP(H2,Curves!$A$4:$A$22,1,TRUE)+1,""),Curves!$A$4:$A$22,0),MATCH(Calculations!$F2,Curves!$B$3:$L$3,0)),""),"")</f>
        <v>45</v>
      </c>
      <c r="AO2" s="14">
        <f>IF(ISNUMBER(INDEX(Curves!$B$56:$L$74,MATCH(IF(ISNUMBER(VLOOKUP(I2,Curves!$A$4:$A$22,1,TRUE)),VLOOKUP(I2,Curves!$A$4:$A$22,1,TRUE),""),Curves!$A$4:$A$22,0),MATCH(Calculations!$F2,Curves!$B$3:$L$3,0))),IF($D2&gt;0,INDEX(Curves!$B$56:$L$74,MATCH(IF(ISNUMBER(VLOOKUP(I2,Curves!$A$4:$A$22,1,TRUE)),VLOOKUP(I2,Curves!$A$4:$A$22,1,TRUE)+1,""),Curves!$A$4:$A$22,0),MATCH(Calculations!$F2,Curves!$B$3:$L$3,0)),""),"")</f>
        <v>45</v>
      </c>
      <c r="AP2" s="14">
        <f>IF(ISNUMBER(INDEX(Curves!$B$56:$L$74,MATCH(IF(ISNUMBER(VLOOKUP(J2,Curves!$A$4:$A$22,1,TRUE)),VLOOKUP(J2,Curves!$A$4:$A$22,1,TRUE),""),Curves!$A$4:$A$22,0),MATCH(Calculations!$F2,Curves!$B$3:$L$3,0))),IF($D2&gt;0,INDEX(Curves!$B$56:$L$74,MATCH(IF(ISNUMBER(VLOOKUP(J2,Curves!$A$4:$A$22,1,TRUE)),VLOOKUP(J2,Curves!$A$4:$A$22,1,TRUE)+1,""),Curves!$A$4:$A$22,0),MATCH(Calculations!$F2,Curves!$B$3:$L$3,0)),""),"")</f>
        <v>90</v>
      </c>
      <c r="AQ2" s="14">
        <f>IF(ISNUMBER(INDEX(Curves!$B$56:$L$74,MATCH(IF(ISNUMBER(VLOOKUP(K2,Curves!$A$4:$A$22,1,TRUE)),VLOOKUP(K2,Curves!$A$4:$A$22,1,TRUE),""),Curves!$A$4:$A$22,0),MATCH(Calculations!$F2,Curves!$B$3:$L$3,0))),IF($D2&gt;0,INDEX(Curves!$B$56:$L$74,MATCH(IF(ISNUMBER(VLOOKUP(K2,Curves!$A$4:$A$22,1,TRUE)),VLOOKUP(K2,Curves!$A$4:$A$22,1,TRUE)+1,""),Curves!$A$4:$A$22,0),MATCH(Calculations!$F2,Curves!$B$3:$L$3,0)),""),"")</f>
        <v>90</v>
      </c>
      <c r="AR2" s="20">
        <f>IF(ISNUMBER((AN2-AJ2)/(2-1)*($H2-IF(ISNUMBER(VLOOKUP(H2,Curves!$A$4:$A$22,1,TRUE)),VLOOKUP(H2,Curves!$A$4:$A$22,1,TRUE),""))+AJ2),ROUND(((AN2-AJ2)/(2-1)*(H2-IF(ISNUMBER(VLOOKUP(AF2,Curves!$A$4:$A$22,1,TRUE)),VLOOKUP(H2,Curves!$A$4:$A$22,1,TRUE),""))+AJ2)*(Inputs!$D$10*(Inputs!$D$12-7)+Inputs!$D$11),2),"")</f>
        <v>10200.06</v>
      </c>
      <c r="AS2" s="20">
        <f>IF(ISNUMBER((AO2-AK2)/(2-1)*($H2-IF(ISNUMBER(VLOOKUP(I2,Curves!$A$4:$A$22,1,TRUE)),VLOOKUP(I2,Curves!$A$4:$A$22,1,TRUE),""))+AK2),ROUND(((AO2-AK2)/(2-1)*(I2-IF(ISNUMBER(VLOOKUP(AG2,Curves!$A$4:$A$22,1,TRUE)),VLOOKUP(I2,Curves!$A$4:$A$22,1,TRUE),""))+AK2)*(Inputs!$D$10*(Inputs!$D$12-7)+Inputs!$D$11),2),"")</f>
        <v>11507.76</v>
      </c>
      <c r="AT2" s="20">
        <f>IF(ISNUMBER((AP2-AL2)/(2-1)*($H2-IF(ISNUMBER(VLOOKUP(J2,Curves!$A$4:$A$22,1,TRUE)),VLOOKUP(J2,Curves!$A$4:$A$22,1,TRUE),""))+AL2),ROUND(((AP2-AL2)/(2-1)*(J2-IF(ISNUMBER(VLOOKUP(AH2,Curves!$A$4:$A$22,1,TRUE)),VLOOKUP(J2,Curves!$A$4:$A$22,1,TRUE),""))+AL2)*(Inputs!$D$10*(Inputs!$D$12-7)+Inputs!$D$11),2),"")</f>
        <v>14123.16</v>
      </c>
      <c r="AU2" s="20">
        <f>IF(ISNUMBER((AQ2-AM2)/(2-1)*($H2-IF(ISNUMBER(VLOOKUP(K2,Curves!$A$4:$A$22,1,TRUE)),VLOOKUP(K2,Curves!$A$4:$A$22,1,TRUE),""))+AM2),ROUND(((AQ2-AM2)/(2-1)*(K2-IF(ISNUMBER(VLOOKUP(AI2,Curves!$A$4:$A$22,1,TRUE)),VLOOKUP(K2,Curves!$A$4:$A$22,1,TRUE),""))+AM2)*(Inputs!$D$10*(Inputs!$D$12-7)+Inputs!$D$11),2),"")</f>
        <v>15430.86</v>
      </c>
    </row>
    <row r="3" spans="1:47" x14ac:dyDescent="0.3">
      <c r="A3" s="8">
        <f>Inputs!A21</f>
        <v>2</v>
      </c>
      <c r="B3" s="8" t="str">
        <f>Inputs!B21</f>
        <v>36 Suffolk Rd</v>
      </c>
      <c r="C3" s="40">
        <f>ROUND(Inputs!C21,2)</f>
        <v>155.13999999999999</v>
      </c>
      <c r="D3" s="8">
        <f>Inputs!D21</f>
        <v>2452</v>
      </c>
      <c r="E3" s="53">
        <f t="shared" ref="E3:E66" si="0">ROUND(C3*D3,0)</f>
        <v>380403</v>
      </c>
      <c r="F3" s="8" t="str">
        <f>Inputs!E21</f>
        <v>GENERIC - 1 Story, with Basement</v>
      </c>
      <c r="G3" s="8">
        <f>Inputs!F21</f>
        <v>5.55</v>
      </c>
      <c r="H3" s="10">
        <f>ROUND(Inputs!G21-$G3,2)</f>
        <v>0.35</v>
      </c>
      <c r="I3" s="10">
        <f>ROUND(Inputs!H21-$G3,2)</f>
        <v>0.45</v>
      </c>
      <c r="J3" s="10">
        <f>ROUND(Inputs!I21-$G3,2)</f>
        <v>0.65</v>
      </c>
      <c r="K3" s="10">
        <f>ROUND(Inputs!J21-$G3,2)</f>
        <v>0.75</v>
      </c>
      <c r="L3" s="12">
        <f>IF(ISNUMBER(INDEX(Curves!$B$4:$L$22,MATCH(IF(ISNUMBER(VLOOKUP(H3,Curves!$A$4:$A$22,1,TRUE)),VLOOKUP(H3,Curves!$A$4:$A$22,1,TRUE),""),Curves!$A$4:$A$22,0),MATCH(Calculations!$F3,Curves!$B$3:$L$3,0))),ROUND(INDEX(Curves!$B$4:$L$22,MATCH(IF(ISNUMBER(VLOOKUP(H3,Curves!$A$4:$A$22,1,TRUE)),VLOOKUP(H3,Curves!$A$4:$A$22,1,TRUE),""),Curves!$A$4:$A$22,0),MATCH(Calculations!$F3,Curves!$B$3:$L$3,0)),2),"")</f>
        <v>25.5</v>
      </c>
      <c r="M3" s="12">
        <f>IF(ISNUMBER(INDEX(Curves!$B$4:$L$22,MATCH(IF(ISNUMBER(VLOOKUP(I3,Curves!$A$4:$A$22,1,TRUE)),VLOOKUP(I3,Curves!$A$4:$A$22,1,TRUE),""),Curves!$A$4:$A$22,0),MATCH(Calculations!$F3,Curves!$B$3:$L$3,0))),ROUND(INDEX(Curves!$B$4:$L$22,MATCH(IF(ISNUMBER(VLOOKUP(I3,Curves!$A$4:$A$22,1,TRUE)),VLOOKUP(I3,Curves!$A$4:$A$22,1,TRUE),""),Curves!$A$4:$A$22,0),MATCH(Calculations!$F3,Curves!$B$3:$L$3,0)),2),"")</f>
        <v>25.5</v>
      </c>
      <c r="N3" s="12">
        <f>IF(ISNUMBER(INDEX(Curves!$B$4:$L$22,MATCH(IF(ISNUMBER(VLOOKUP(J3,Curves!$A$4:$A$22,1,TRUE)),VLOOKUP(J3,Curves!$A$4:$A$22,1,TRUE),""),Curves!$A$4:$A$22,0),MATCH(Calculations!$F3,Curves!$B$3:$L$3,0))),ROUND(INDEX(Curves!$B$4:$L$22,MATCH(IF(ISNUMBER(VLOOKUP(J3,Curves!$A$4:$A$22,1,TRUE)),VLOOKUP(J3,Curves!$A$4:$A$22,1,TRUE),""),Curves!$A$4:$A$22,0),MATCH(Calculations!$F3,Curves!$B$3:$L$3,0)),2),"")</f>
        <v>25.5</v>
      </c>
      <c r="O3" s="12">
        <f>IF(ISNUMBER(INDEX(Curves!$B$4:$L$22,MATCH(IF(ISNUMBER(VLOOKUP(K3,Curves!$A$4:$A$22,1,TRUE)),VLOOKUP(K3,Curves!$A$4:$A$22,1,TRUE),""),Curves!$A$4:$A$22,0),MATCH(Calculations!$F3,Curves!$B$3:$L$3,0))),ROUND(INDEX(Curves!$B$4:$L$22,MATCH(IF(ISNUMBER(VLOOKUP(K3,Curves!$A$4:$A$22,1,TRUE)),VLOOKUP(K3,Curves!$A$4:$A$22,1,TRUE),""),Curves!$A$4:$A$22,0),MATCH(Calculations!$F3,Curves!$B$3:$L$3,0)),2),"")</f>
        <v>25.5</v>
      </c>
      <c r="P3" s="14">
        <f>IF(ISNUMBER(INDEX(Curves!$B$4:$L$22,MATCH(IF(ISNUMBER(VLOOKUP(H3,Curves!$A$4:$A$22,1,TRUE)),VLOOKUP(H3,Curves!$A$4:$A$22,1,TRUE),""),Curves!$A$4:$A$22,0),MATCH(Calculations!$F3,Curves!$B$3:$L$3,0))),ROUND(INDEX(Curves!$B$4:$L$22,MATCH(IF(ISNUMBER(VLOOKUP(H3,Curves!$A$4:$A$22,1,TRUE)),VLOOKUP(H3,Curves!$A$4:$A$22,1,TRUE)+1,""),Curves!$A$4:$A$22,0),MATCH(Calculations!$F3,Curves!$B$3:$L$3,0)),2),"")</f>
        <v>32</v>
      </c>
      <c r="Q3" s="14">
        <f>IF(ISNUMBER(INDEX(Curves!$B$4:$L$22,MATCH(IF(ISNUMBER(VLOOKUP(I3,Curves!$A$4:$A$22,1,TRUE)),VLOOKUP(I3,Curves!$A$4:$A$22,1,TRUE),""),Curves!$A$4:$A$22,0),MATCH(Calculations!$F3,Curves!$B$3:$L$3,0))),ROUND(INDEX(Curves!$B$4:$L$22,MATCH(IF(ISNUMBER(VLOOKUP(I3,Curves!$A$4:$A$22,1,TRUE)),VLOOKUP(I3,Curves!$A$4:$A$22,1,TRUE)+1,""),Curves!$A$4:$A$22,0),MATCH(Calculations!$F3,Curves!$B$3:$L$3,0)),2),"")</f>
        <v>32</v>
      </c>
      <c r="R3" s="14">
        <f>IF(ISNUMBER(INDEX(Curves!$B$4:$L$22,MATCH(IF(ISNUMBER(VLOOKUP(J3,Curves!$A$4:$A$22,1,TRUE)),VLOOKUP(J3,Curves!$A$4:$A$22,1,TRUE),""),Curves!$A$4:$A$22,0),MATCH(Calculations!$F3,Curves!$B$3:$L$3,0))),ROUND(INDEX(Curves!$B$4:$L$22,MATCH(IF(ISNUMBER(VLOOKUP(J3,Curves!$A$4:$A$22,1,TRUE)),VLOOKUP(J3,Curves!$A$4:$A$22,1,TRUE)+1,""),Curves!$A$4:$A$22,0),MATCH(Calculations!$F3,Curves!$B$3:$L$3,0)),2),"")</f>
        <v>32</v>
      </c>
      <c r="S3" s="14">
        <f>IF(ISNUMBER(INDEX(Curves!$B$4:$L$22,MATCH(IF(ISNUMBER(VLOOKUP(K3,Curves!$A$4:$A$22,1,TRUE)),VLOOKUP(K3,Curves!$A$4:$A$22,1,TRUE),""),Curves!$A$4:$A$22,0),MATCH(Calculations!$F3,Curves!$B$3:$L$3,0))),ROUND(INDEX(Curves!$B$4:$L$22,MATCH(IF(ISNUMBER(VLOOKUP(K3,Curves!$A$4:$A$22,1,TRUE)),VLOOKUP(K3,Curves!$A$4:$A$22,1,TRUE)+1,""),Curves!$A$4:$A$22,0),MATCH(Calculations!$F3,Curves!$B$3:$L$3,0)),2),"")</f>
        <v>32</v>
      </c>
      <c r="T3" s="56">
        <f>IF(ISNUMBER((P3-L3)/(2-1)*(H3-IF(ISNUMBER(VLOOKUP(H3,Curves!$A$4:$A$22,1,TRUE)),VLOOKUP(H3,Curves!$A$4:$A$22,1,TRUE),""))+L3),ROUND(IF(((P3-L3)/(2-1)*(H3-IF(ISNUMBER(VLOOKUP(H3,Curves!$A$4:$A$22,1,TRUE)),VLOOKUP(H3,Curves!$A$4:$A$22,1,TRUE),""))+L3)&lt;Inputs!$A$16,((P3-L3)/(2-1)*(H3-IF(ISNUMBER(VLOOKUP(H3,Curves!$A$4:$A$22,1,TRUE)),VLOOKUP(H3,Curves!$A$4:$A$22,1,TRUE),""))+L3)/100*$C3*$D3,$C3*$D3),2),"")</f>
        <v>105657.01</v>
      </c>
      <c r="U3" s="56">
        <f>IF(ISNUMBER((Q3-M3)/(2-1)*(I3-IF(ISNUMBER(VLOOKUP(I3,Curves!$A$4:$A$22,1,TRUE)),VLOOKUP(I3,Curves!$A$4:$A$22,1,TRUE),""))+M3),ROUND(IF(((Q3-M3)/(2-1)*(I3-IF(ISNUMBER(VLOOKUP(I3,Curves!$A$4:$A$22,1,TRUE)),VLOOKUP(I3,Curves!$A$4:$A$22,1,TRUE),""))+M3)&lt;Inputs!$A$16,((Q3-M3)/(2-1)*(I3-IF(ISNUMBER(VLOOKUP(I3,Curves!$A$4:$A$22,1,TRUE)),VLOOKUP(I3,Curves!$A$4:$A$22,1,TRUE),""))+M3)/100*$C3*$D3,$C3*$D3),2),"")</f>
        <v>108129.63</v>
      </c>
      <c r="V3" s="56">
        <f>IF(ISNUMBER((R3-N3)/(2-1)*(J3-IF(ISNUMBER(VLOOKUP(J3,Curves!$A$4:$A$22,1,TRUE)),VLOOKUP(J3,Curves!$A$4:$A$22,1,TRUE),""))+N3),ROUND(IF(((R3-N3)/(2-1)*(J3-IF(ISNUMBER(VLOOKUP(J3,Curves!$A$4:$A$22,1,TRUE)),VLOOKUP(J3,Curves!$A$4:$A$22,1,TRUE),""))+N3)&lt;Inputs!$A$16,((R3-N3)/(2-1)*(J3-IF(ISNUMBER(VLOOKUP(J3,Curves!$A$4:$A$22,1,TRUE)),VLOOKUP(J3,Curves!$A$4:$A$22,1,TRUE),""))+N3)/100*$C3*$D3,$C3*$D3),2),"")</f>
        <v>113074.87</v>
      </c>
      <c r="W3" s="56">
        <f>IF(ISNUMBER((S3-O3)/(2-1)*(K3-IF(ISNUMBER(VLOOKUP(K3,Curves!$A$4:$A$22,1,TRUE)),VLOOKUP(K3,Curves!$A$4:$A$22,1,TRUE),""))+O3),ROUND(IF(((S3-O3)/(2-1)*(K3-IF(ISNUMBER(VLOOKUP(K3,Curves!$A$4:$A$22,1,TRUE)),VLOOKUP(K3,Curves!$A$4:$A$22,1,TRUE),""))+O3)&lt;Inputs!$A$16,((S3-O3)/(2-1)*(K3-IF(ISNUMBER(VLOOKUP(K3,Curves!$A$4:$A$22,1,TRUE)),VLOOKUP(K3,Curves!$A$4:$A$22,1,TRUE),""))+O3)/100*$C3*$D3,$C3*$D3),2),"")</f>
        <v>115547.5</v>
      </c>
      <c r="X3" s="12">
        <f>IF(ISNUMBER(INDEX(Curves!$B$30:$L$48,MATCH(IF(ISNUMBER(VLOOKUP(H3,Curves!$A$4:$A$22,1,TRUE)),VLOOKUP(H3,Curves!$A$4:$A$22,1,TRUE),""),Curves!$A$4:$A$22,0),MATCH(Calculations!$F3,Curves!$B$3:$L$3,0))),INDEX(Curves!$B$30:$L$48,MATCH(IF(ISNUMBER(VLOOKUP(H3,Curves!$A$4:$A$22,1,TRUE)),VLOOKUP(H3,Curves!$A$4:$A$22,1,TRUE),""),Curves!$A$4:$A$22,0),MATCH(Calculations!$F3,Curves!$B$3:$L$3,0))*HLOOKUP($F3,Curves!$B$29:$L$49,21,FALSE),"")</f>
        <v>16</v>
      </c>
      <c r="Y3" s="12">
        <f>IF(ISNUMBER(INDEX(Curves!$B$30:$L$48,MATCH(IF(ISNUMBER(VLOOKUP(I3,Curves!$A$4:$A$22,1,TRUE)),VLOOKUP(I3,Curves!$A$4:$A$22,1,TRUE),""),Curves!$A$4:$A$22,0),MATCH(Calculations!$F3,Curves!$B$3:$L$3,0))),INDEX(Curves!$B$30:$L$48,MATCH(IF(ISNUMBER(VLOOKUP(I3,Curves!$A$4:$A$22,1,TRUE)),VLOOKUP(I3,Curves!$A$4:$A$22,1,TRUE),""),Curves!$A$4:$A$22,0),MATCH(Calculations!$F3,Curves!$B$3:$L$3,0))*HLOOKUP($F3,Curves!$B$29:$L$49,21,FALSE),"")</f>
        <v>16</v>
      </c>
      <c r="Z3" s="12">
        <f>IF(ISNUMBER(INDEX(Curves!$B$30:$L$48,MATCH(IF(ISNUMBER(VLOOKUP(J3,Curves!$A$4:$A$22,1,TRUE)),VLOOKUP(J3,Curves!$A$4:$A$22,1,TRUE),""),Curves!$A$4:$A$22,0),MATCH(Calculations!$F3,Curves!$B$3:$L$3,0))),INDEX(Curves!$B$30:$L$48,MATCH(IF(ISNUMBER(VLOOKUP(J3,Curves!$A$4:$A$22,1,TRUE)),VLOOKUP(J3,Curves!$A$4:$A$22,1,TRUE),""),Curves!$A$4:$A$22,0),MATCH(Calculations!$F3,Curves!$B$3:$L$3,0))*HLOOKUP($F3,Curves!$B$29:$L$49,21,FALSE),"")</f>
        <v>16</v>
      </c>
      <c r="AA3" s="12">
        <f>IF(ISNUMBER(INDEX(Curves!$B$30:$L$48,MATCH(IF(ISNUMBER(VLOOKUP(K3,Curves!$A$4:$A$22,1,TRUE)),VLOOKUP(K3,Curves!$A$4:$A$22,1,TRUE),""),Curves!$A$4:$A$22,0),MATCH(Calculations!$F3,Curves!$B$3:$L$3,0))),INDEX(Curves!$B$30:$L$48,MATCH(IF(ISNUMBER(VLOOKUP(K3,Curves!$A$4:$A$22,1,TRUE)),VLOOKUP(K3,Curves!$A$4:$A$22,1,TRUE),""),Curves!$A$4:$A$22,0),MATCH(Calculations!$F3,Curves!$B$3:$L$3,0))*HLOOKUP($F3,Curves!$B$29:$L$49,21,FALSE),"")</f>
        <v>16</v>
      </c>
      <c r="AB3" s="14">
        <f>IF(ISNUMBER(INDEX(Curves!$B$30:$L$48,MATCH(IF(ISNUMBER(VLOOKUP(H3,Curves!$A$4:$A$22,1,TRUE)),VLOOKUP(H3,Curves!$A$4:$A$22,1,TRUE),""),Curves!$A$4:$A$22,0),MATCH(Calculations!$F3,Curves!$B$3:$L$3,0))),INDEX(Curves!$B$30:$L$48,MATCH(IF(ISNUMBER(VLOOKUP(H3,Curves!$A$4:$A$22,1,TRUE)),VLOOKUP(H3,Curves!$A$4:$A$22,1,TRUE)+1,""),Curves!$A$4:$A$22,0),MATCH(Calculations!$F3,Curves!$B$3:$L$3,0))*HLOOKUP($F3,Curves!$B$29:$L$49,21,FALSE),"")</f>
        <v>18.899999999999999</v>
      </c>
      <c r="AC3" s="14">
        <f>IF(ISNUMBER(INDEX(Curves!$B$30:$L$48,MATCH(IF(ISNUMBER(VLOOKUP(I3,Curves!$A$4:$A$22,1,TRUE)),VLOOKUP(I3,Curves!$A$4:$A$22,1,TRUE),""),Curves!$A$4:$A$22,0),MATCH(Calculations!$F3,Curves!$B$3:$L$3,0))),INDEX(Curves!$B$30:$L$48,MATCH(IF(ISNUMBER(VLOOKUP(I3,Curves!$A$4:$A$22,1,TRUE)),VLOOKUP(I3,Curves!$A$4:$A$22,1,TRUE)+1,""),Curves!$A$4:$A$22,0),MATCH(Calculations!$F3,Curves!$B$3:$L$3,0))*HLOOKUP($F3,Curves!$B$29:$L$49,21,FALSE),"")</f>
        <v>18.899999999999999</v>
      </c>
      <c r="AD3" s="14">
        <f>IF(ISNUMBER(INDEX(Curves!$B$30:$L$48,MATCH(IF(ISNUMBER(VLOOKUP(J3,Curves!$A$4:$A$22,1,TRUE)),VLOOKUP(J3,Curves!$A$4:$A$22,1,TRUE),""),Curves!$A$4:$A$22,0),MATCH(Calculations!$F3,Curves!$B$3:$L$3,0))),INDEX(Curves!$B$30:$L$48,MATCH(IF(ISNUMBER(VLOOKUP(J3,Curves!$A$4:$A$22,1,TRUE)),VLOOKUP(J3,Curves!$A$4:$A$22,1,TRUE)+1,""),Curves!$A$4:$A$22,0),MATCH(Calculations!$F3,Curves!$B$3:$L$3,0))*HLOOKUP($F3,Curves!$B$29:$L$49,21,FALSE),"")</f>
        <v>18.899999999999999</v>
      </c>
      <c r="AE3" s="14">
        <f>IF(ISNUMBER(INDEX(Curves!$B$30:$L$48,MATCH(IF(ISNUMBER(VLOOKUP(K3,Curves!$A$4:$A$22,1,TRUE)),VLOOKUP(K3,Curves!$A$4:$A$22,1,TRUE),""),Curves!$A$4:$A$22,0),MATCH(Calculations!$F3,Curves!$B$3:$L$3,0))),INDEX(Curves!$B$30:$L$48,MATCH(IF(ISNUMBER(VLOOKUP(K3,Curves!$A$4:$A$22,1,TRUE)),VLOOKUP(K3,Curves!$A$4:$A$22,1,TRUE)+1,""),Curves!$A$4:$A$22,0),MATCH(Calculations!$F3,Curves!$B$3:$L$3,0))*HLOOKUP($F3,Curves!$B$29:$L$49,21,FALSE),"")</f>
        <v>18.899999999999999</v>
      </c>
      <c r="AF3" s="18">
        <f>IF(ISNUMBER((AB3-X3)/(2-1)*($H3-IF(ISNUMBER(VLOOKUP($H3,Curves!$A$4:$A$22,1,TRUE)),VLOOKUP($H3,Curves!$A$4:$A$22,1,TRUE),""))+X3),ROUND(((AB3-X3)/(2-1)*($H3-IF(ISNUMBER(VLOOKUP(T3,Curves!$A$4:$A$22,1,TRUE)),VLOOKUP($H3,Curves!$A$4:$A$22,1,TRUE),""))+X3)/100*$C3*$D3,2),"")</f>
        <v>64725.62</v>
      </c>
      <c r="AG3" s="18">
        <f>IF(ISNUMBER((AC3-Y3)/(2-1)*($I3-IF(ISNUMBER(VLOOKUP($I3,Curves!$A$4:$A$22,1,TRUE)),VLOOKUP($I3,Curves!$A$4:$A$22,1,TRUE),""))+Y3),ROUND(((AC3-Y3)/(2-1)*($I3-IF(ISNUMBER(VLOOKUP($I3,Curves!$A$4:$A$22,1,TRUE)),VLOOKUP($I3,Curves!$A$4:$A$22,1,TRUE),""))+Y3)/100*$C3*$D3,2),"")</f>
        <v>65828.789999999994</v>
      </c>
      <c r="AH3" s="18">
        <f>IF(ISNUMBER((AD3-Z3)/(2-1)*($J3-IF(ISNUMBER(VLOOKUP($J3,Curves!$A$4:$A$22,1,TRUE)),VLOOKUP($J3,Curves!$A$4:$A$22,1,TRUE),""))+Z3),ROUND(((AD3-Z3)/(2-1)*($J3-IF(ISNUMBER(VLOOKUP($J3,Curves!$A$4:$A$22,1,TRUE)),VLOOKUP($J3,Curves!$A$4:$A$22,1,TRUE),""))+Z3),2)/100*$C3*$D3,"")</f>
        <v>68054.146792</v>
      </c>
      <c r="AI3" s="18">
        <f>IF(ISNUMBER((AE3-AA3)/(2-1)*($K3-IF(ISNUMBER(VLOOKUP($K3,Curves!$A$4:$A$22,1,TRUE)),VLOOKUP($K3,Curves!$A$4:$A$22,1,TRUE),""))+AA3),ROUND(((AE3-AA3)/(2-1)*($K3-IF(ISNUMBER(VLOOKUP($K3,Curves!$A$4:$A$22,1,TRUE)),VLOOKUP($K3,Curves!$A$4:$A$22,1,TRUE),""))+AA3)/100*$C3*$D3,2),"")</f>
        <v>69138.3</v>
      </c>
      <c r="AJ3" s="12">
        <f>IF(ISNUMBER(INDEX(Curves!$B$56:$L$74,MATCH(IF(ISNUMBER(VLOOKUP(H3,Curves!$A$4:$A$22,1,TRUE)),VLOOKUP(H3,Curves!$A$4:$A$22,1,TRUE),""),Curves!$A$4:$A$22,0),MATCH(Calculations!$F3,Curves!$B$3:$L$3,0))),IF($D3&gt;0,INDEX(Curves!$B$56:$L$74,MATCH(IF(ISNUMBER(VLOOKUP(H3,Curves!$A$4:$A$22,1,TRUE)),VLOOKUP(H3,Curves!$A$4:$A$22,1,TRUE),""),Curves!$A$4:$A$22,0),MATCH(Calculations!$F3,Curves!$B$3:$L$3,0)),""),"")</f>
        <v>0</v>
      </c>
      <c r="AK3" s="12">
        <f>IF(ISNUMBER(INDEX(Curves!$B$56:$L$74,MATCH(IF(ISNUMBER(VLOOKUP(I3,Curves!$A$4:$A$22,1,TRUE)),VLOOKUP(I3,Curves!$A$4:$A$22,1,TRUE),""),Curves!$A$4:$A$22,0),MATCH(Calculations!$F3,Curves!$B$3:$L$3,0))),IF($D3&gt;0,INDEX(Curves!$B$56:$L$74,MATCH(IF(ISNUMBER(VLOOKUP(I3,Curves!$A$4:$A$22,1,TRUE)),VLOOKUP(I3,Curves!$A$4:$A$22,1,TRUE),""),Curves!$A$4:$A$22,0),MATCH(Calculations!$F3,Curves!$B$3:$L$3,0)),""),"")</f>
        <v>0</v>
      </c>
      <c r="AL3" s="12">
        <f>IF(ISNUMBER(INDEX(Curves!$B$56:$L$74,MATCH(IF(ISNUMBER(VLOOKUP(J3,Curves!$A$4:$A$22,1,TRUE)),VLOOKUP(J3,Curves!$A$4:$A$22,1,TRUE),""),Curves!$A$4:$A$22,0),MATCH(Calculations!$F3,Curves!$B$3:$L$3,0))),IF($D3&gt;0,INDEX(Curves!$B$56:$L$74,MATCH(IF(ISNUMBER(VLOOKUP(J3,Curves!$A$4:$A$22,1,TRUE)),VLOOKUP(J3,Curves!$A$4:$A$22,1,TRUE),""),Curves!$A$4:$A$22,0),MATCH(Calculations!$F3,Curves!$B$3:$L$3,0)),""),"")</f>
        <v>0</v>
      </c>
      <c r="AM3" s="12">
        <f>IF(ISNUMBER(INDEX(Curves!$B$56:$L$74,MATCH(IF(ISNUMBER(VLOOKUP(K3,Curves!$A$4:$A$22,1,TRUE)),VLOOKUP(K3,Curves!$A$4:$A$22,1,TRUE),""),Curves!$A$4:$A$22,0),MATCH(Calculations!$F3,Curves!$B$3:$L$3,0))),IF($D3&gt;0,INDEX(Curves!$B$56:$L$74,MATCH(IF(ISNUMBER(VLOOKUP(K3,Curves!$A$4:$A$22,1,TRUE)),VLOOKUP(K3,Curves!$A$4:$A$22,1,TRUE),""),Curves!$A$4:$A$22,0),MATCH(Calculations!$F3,Curves!$B$3:$L$3,0)),""),"")</f>
        <v>0</v>
      </c>
      <c r="AN3" s="14">
        <f>IF(ISNUMBER(INDEX(Curves!$B$56:$L$74,MATCH(IF(ISNUMBER(VLOOKUP(H3,Curves!$A$4:$A$22,1,TRUE)),VLOOKUP(H3,Curves!$A$4:$A$22,1,TRUE),""),Curves!$A$4:$A$22,0),MATCH(Calculations!$F3,Curves!$B$3:$L$3,0))),IF($D3&gt;0,INDEX(Curves!$B$56:$L$74,MATCH(IF(ISNUMBER(VLOOKUP(H3,Curves!$A$4:$A$22,1,TRUE)),VLOOKUP(H3,Curves!$A$4:$A$22,1,TRUE)+1,""),Curves!$A$4:$A$22,0),MATCH(Calculations!$F3,Curves!$B$3:$L$3,0)),""),"")</f>
        <v>45</v>
      </c>
      <c r="AO3" s="14">
        <f>IF(ISNUMBER(INDEX(Curves!$B$56:$L$74,MATCH(IF(ISNUMBER(VLOOKUP(I3,Curves!$A$4:$A$22,1,TRUE)),VLOOKUP(I3,Curves!$A$4:$A$22,1,TRUE),""),Curves!$A$4:$A$22,0),MATCH(Calculations!$F3,Curves!$B$3:$L$3,0))),IF($D3&gt;0,INDEX(Curves!$B$56:$L$74,MATCH(IF(ISNUMBER(VLOOKUP(I3,Curves!$A$4:$A$22,1,TRUE)),VLOOKUP(I3,Curves!$A$4:$A$22,1,TRUE)+1,""),Curves!$A$4:$A$22,0),MATCH(Calculations!$F3,Curves!$B$3:$L$3,0)),""),"")</f>
        <v>45</v>
      </c>
      <c r="AP3" s="14">
        <f>IF(ISNUMBER(INDEX(Curves!$B$56:$L$74,MATCH(IF(ISNUMBER(VLOOKUP(J3,Curves!$A$4:$A$22,1,TRUE)),VLOOKUP(J3,Curves!$A$4:$A$22,1,TRUE),""),Curves!$A$4:$A$22,0),MATCH(Calculations!$F3,Curves!$B$3:$L$3,0))),IF($D3&gt;0,INDEX(Curves!$B$56:$L$74,MATCH(IF(ISNUMBER(VLOOKUP(J3,Curves!$A$4:$A$22,1,TRUE)),VLOOKUP(J3,Curves!$A$4:$A$22,1,TRUE)+1,""),Curves!$A$4:$A$22,0),MATCH(Calculations!$F3,Curves!$B$3:$L$3,0)),""),"")</f>
        <v>45</v>
      </c>
      <c r="AQ3" s="14">
        <f>IF(ISNUMBER(INDEX(Curves!$B$56:$L$74,MATCH(IF(ISNUMBER(VLOOKUP(K3,Curves!$A$4:$A$22,1,TRUE)),VLOOKUP(K3,Curves!$A$4:$A$22,1,TRUE),""),Curves!$A$4:$A$22,0),MATCH(Calculations!$F3,Curves!$B$3:$L$3,0))),IF($D3&gt;0,INDEX(Curves!$B$56:$L$74,MATCH(IF(ISNUMBER(VLOOKUP(K3,Curves!$A$4:$A$22,1,TRUE)),VLOOKUP(K3,Curves!$A$4:$A$22,1,TRUE)+1,""),Curves!$A$4:$A$22,0),MATCH(Calculations!$F3,Curves!$B$3:$L$3,0)),""),"")</f>
        <v>45</v>
      </c>
      <c r="AR3" s="20">
        <f>IF(ISNUMBER((AN3-AJ3)/(2-1)*($H3-IF(ISNUMBER(VLOOKUP(H3,Curves!$A$4:$A$22,1,TRUE)),VLOOKUP(H3,Curves!$A$4:$A$22,1,TRUE),""))+AJ3),ROUND(((AN3-AJ3)/(2-1)*(H3-IF(ISNUMBER(VLOOKUP(AF3,Curves!$A$4:$A$22,1,TRUE)),VLOOKUP(H3,Curves!$A$4:$A$22,1,TRUE),""))+AJ3)*(Inputs!$D$10*(Inputs!$D$12-7)+Inputs!$D$11),2),"")</f>
        <v>4576.95</v>
      </c>
      <c r="AS3" s="20">
        <f>IF(ISNUMBER((AO3-AK3)/(2-1)*($H3-IF(ISNUMBER(VLOOKUP(I3,Curves!$A$4:$A$22,1,TRUE)),VLOOKUP(I3,Curves!$A$4:$A$22,1,TRUE),""))+AK3),ROUND(((AO3-AK3)/(2-1)*(I3-IF(ISNUMBER(VLOOKUP(AG3,Curves!$A$4:$A$22,1,TRUE)),VLOOKUP(I3,Curves!$A$4:$A$22,1,TRUE),""))+AK3)*(Inputs!$D$10*(Inputs!$D$12-7)+Inputs!$D$11),2),"")</f>
        <v>5884.65</v>
      </c>
      <c r="AT3" s="20">
        <f>IF(ISNUMBER((AP3-AL3)/(2-1)*($H3-IF(ISNUMBER(VLOOKUP(J3,Curves!$A$4:$A$22,1,TRUE)),VLOOKUP(J3,Curves!$A$4:$A$22,1,TRUE),""))+AL3),ROUND(((AP3-AL3)/(2-1)*(J3-IF(ISNUMBER(VLOOKUP(AH3,Curves!$A$4:$A$22,1,TRUE)),VLOOKUP(J3,Curves!$A$4:$A$22,1,TRUE),""))+AL3)*(Inputs!$D$10*(Inputs!$D$12-7)+Inputs!$D$11),2),"")</f>
        <v>8500.0499999999993</v>
      </c>
      <c r="AU3" s="20">
        <f>IF(ISNUMBER((AQ3-AM3)/(2-1)*($H3-IF(ISNUMBER(VLOOKUP(K3,Curves!$A$4:$A$22,1,TRUE)),VLOOKUP(K3,Curves!$A$4:$A$22,1,TRUE),""))+AM3),ROUND(((AQ3-AM3)/(2-1)*(K3-IF(ISNUMBER(VLOOKUP(AI3,Curves!$A$4:$A$22,1,TRUE)),VLOOKUP(K3,Curves!$A$4:$A$22,1,TRUE),""))+AM3)*(Inputs!$D$10*(Inputs!$D$12-7)+Inputs!$D$11),2),"")</f>
        <v>9807.75</v>
      </c>
    </row>
    <row r="4" spans="1:47" x14ac:dyDescent="0.3">
      <c r="A4" s="8">
        <f>Inputs!A22</f>
        <v>3</v>
      </c>
      <c r="B4" s="8" t="str">
        <f>Inputs!B22</f>
        <v>98 Suffolk Rd</v>
      </c>
      <c r="C4" s="40">
        <f>ROUND(Inputs!C22,2)</f>
        <v>47.2</v>
      </c>
      <c r="D4" s="8">
        <f>Inputs!D22</f>
        <v>34440</v>
      </c>
      <c r="E4" s="53">
        <f t="shared" si="0"/>
        <v>1625568</v>
      </c>
      <c r="F4" s="8" t="str">
        <f>Inputs!E22</f>
        <v>GENERIC - 1 Story, without Basement</v>
      </c>
      <c r="G4" s="8">
        <f>Inputs!F22</f>
        <v>5.73</v>
      </c>
      <c r="H4" s="10">
        <f>ROUND(Inputs!G22-$G4,2)</f>
        <v>0.17</v>
      </c>
      <c r="I4" s="10">
        <f>ROUND(Inputs!H22-$G4,2)</f>
        <v>0.27</v>
      </c>
      <c r="J4" s="10">
        <f>ROUND(Inputs!I22-$G4,2)</f>
        <v>0.47</v>
      </c>
      <c r="K4" s="10">
        <f>ROUND(Inputs!J22-$G4,2)</f>
        <v>0.56999999999999995</v>
      </c>
      <c r="L4" s="12">
        <f>IF(ISNUMBER(INDEX(Curves!$B$4:$L$22,MATCH(IF(ISNUMBER(VLOOKUP(H4,Curves!$A$4:$A$22,1,TRUE)),VLOOKUP(H4,Curves!$A$4:$A$22,1,TRUE),""),Curves!$A$4:$A$22,0),MATCH(Calculations!$F4,Curves!$B$3:$L$3,0))),ROUND(INDEX(Curves!$B$4:$L$22,MATCH(IF(ISNUMBER(VLOOKUP(H4,Curves!$A$4:$A$22,1,TRUE)),VLOOKUP(H4,Curves!$A$4:$A$22,1,TRUE),""),Curves!$A$4:$A$22,0),MATCH(Calculations!$F4,Curves!$B$3:$L$3,0)),2),"")</f>
        <v>13.4</v>
      </c>
      <c r="M4" s="12">
        <f>IF(ISNUMBER(INDEX(Curves!$B$4:$L$22,MATCH(IF(ISNUMBER(VLOOKUP(I4,Curves!$A$4:$A$22,1,TRUE)),VLOOKUP(I4,Curves!$A$4:$A$22,1,TRUE),""),Curves!$A$4:$A$22,0),MATCH(Calculations!$F4,Curves!$B$3:$L$3,0))),ROUND(INDEX(Curves!$B$4:$L$22,MATCH(IF(ISNUMBER(VLOOKUP(I4,Curves!$A$4:$A$22,1,TRUE)),VLOOKUP(I4,Curves!$A$4:$A$22,1,TRUE),""),Curves!$A$4:$A$22,0),MATCH(Calculations!$F4,Curves!$B$3:$L$3,0)),2),"")</f>
        <v>13.4</v>
      </c>
      <c r="N4" s="12">
        <f>IF(ISNUMBER(INDEX(Curves!$B$4:$L$22,MATCH(IF(ISNUMBER(VLOOKUP(J4,Curves!$A$4:$A$22,1,TRUE)),VLOOKUP(J4,Curves!$A$4:$A$22,1,TRUE),""),Curves!$A$4:$A$22,0),MATCH(Calculations!$F4,Curves!$B$3:$L$3,0))),ROUND(INDEX(Curves!$B$4:$L$22,MATCH(IF(ISNUMBER(VLOOKUP(J4,Curves!$A$4:$A$22,1,TRUE)),VLOOKUP(J4,Curves!$A$4:$A$22,1,TRUE),""),Curves!$A$4:$A$22,0),MATCH(Calculations!$F4,Curves!$B$3:$L$3,0)),2),"")</f>
        <v>13.4</v>
      </c>
      <c r="O4" s="12">
        <f>IF(ISNUMBER(INDEX(Curves!$B$4:$L$22,MATCH(IF(ISNUMBER(VLOOKUP(K4,Curves!$A$4:$A$22,1,TRUE)),VLOOKUP(K4,Curves!$A$4:$A$22,1,TRUE),""),Curves!$A$4:$A$22,0),MATCH(Calculations!$F4,Curves!$B$3:$L$3,0))),ROUND(INDEX(Curves!$B$4:$L$22,MATCH(IF(ISNUMBER(VLOOKUP(K4,Curves!$A$4:$A$22,1,TRUE)),VLOOKUP(K4,Curves!$A$4:$A$22,1,TRUE),""),Curves!$A$4:$A$22,0),MATCH(Calculations!$F4,Curves!$B$3:$L$3,0)),2),"")</f>
        <v>13.4</v>
      </c>
      <c r="P4" s="14">
        <f>IF(ISNUMBER(INDEX(Curves!$B$4:$L$22,MATCH(IF(ISNUMBER(VLOOKUP(H4,Curves!$A$4:$A$22,1,TRUE)),VLOOKUP(H4,Curves!$A$4:$A$22,1,TRUE),""),Curves!$A$4:$A$22,0),MATCH(Calculations!$F4,Curves!$B$3:$L$3,0))),ROUND(INDEX(Curves!$B$4:$L$22,MATCH(IF(ISNUMBER(VLOOKUP(H4,Curves!$A$4:$A$22,1,TRUE)),VLOOKUP(H4,Curves!$A$4:$A$22,1,TRUE)+1,""),Curves!$A$4:$A$22,0),MATCH(Calculations!$F4,Curves!$B$3:$L$3,0)),2),"")</f>
        <v>23.3</v>
      </c>
      <c r="Q4" s="14">
        <f>IF(ISNUMBER(INDEX(Curves!$B$4:$L$22,MATCH(IF(ISNUMBER(VLOOKUP(I4,Curves!$A$4:$A$22,1,TRUE)),VLOOKUP(I4,Curves!$A$4:$A$22,1,TRUE),""),Curves!$A$4:$A$22,0),MATCH(Calculations!$F4,Curves!$B$3:$L$3,0))),ROUND(INDEX(Curves!$B$4:$L$22,MATCH(IF(ISNUMBER(VLOOKUP(I4,Curves!$A$4:$A$22,1,TRUE)),VLOOKUP(I4,Curves!$A$4:$A$22,1,TRUE)+1,""),Curves!$A$4:$A$22,0),MATCH(Calculations!$F4,Curves!$B$3:$L$3,0)),2),"")</f>
        <v>23.3</v>
      </c>
      <c r="R4" s="14">
        <f>IF(ISNUMBER(INDEX(Curves!$B$4:$L$22,MATCH(IF(ISNUMBER(VLOOKUP(J4,Curves!$A$4:$A$22,1,TRUE)),VLOOKUP(J4,Curves!$A$4:$A$22,1,TRUE),""),Curves!$A$4:$A$22,0),MATCH(Calculations!$F4,Curves!$B$3:$L$3,0))),ROUND(INDEX(Curves!$B$4:$L$22,MATCH(IF(ISNUMBER(VLOOKUP(J4,Curves!$A$4:$A$22,1,TRUE)),VLOOKUP(J4,Curves!$A$4:$A$22,1,TRUE)+1,""),Curves!$A$4:$A$22,0),MATCH(Calculations!$F4,Curves!$B$3:$L$3,0)),2),"")</f>
        <v>23.3</v>
      </c>
      <c r="S4" s="14">
        <f>IF(ISNUMBER(INDEX(Curves!$B$4:$L$22,MATCH(IF(ISNUMBER(VLOOKUP(K4,Curves!$A$4:$A$22,1,TRUE)),VLOOKUP(K4,Curves!$A$4:$A$22,1,TRUE),""),Curves!$A$4:$A$22,0),MATCH(Calculations!$F4,Curves!$B$3:$L$3,0))),ROUND(INDEX(Curves!$B$4:$L$22,MATCH(IF(ISNUMBER(VLOOKUP(K4,Curves!$A$4:$A$22,1,TRUE)),VLOOKUP(K4,Curves!$A$4:$A$22,1,TRUE)+1,""),Curves!$A$4:$A$22,0),MATCH(Calculations!$F4,Curves!$B$3:$L$3,0)),2),"")</f>
        <v>23.3</v>
      </c>
      <c r="T4" s="56">
        <f>IF(ISNUMBER((P4-L4)/(2-1)*(H4-IF(ISNUMBER(VLOOKUP(H4,Curves!$A$4:$A$22,1,TRUE)),VLOOKUP(H4,Curves!$A$4:$A$22,1,TRUE),""))+L4),ROUND(IF(((P4-L4)/(2-1)*(H4-IF(ISNUMBER(VLOOKUP(H4,Curves!$A$4:$A$22,1,TRUE)),VLOOKUP(H4,Curves!$A$4:$A$22,1,TRUE),""))+L4)&lt;Inputs!$A$16,((P4-L4)/(2-1)*(H4-IF(ISNUMBER(VLOOKUP(H4,Curves!$A$4:$A$22,1,TRUE)),VLOOKUP(H4,Curves!$A$4:$A$22,1,TRUE),""))+L4)/100*$C4*$D4,$C4*$D4),2),"")</f>
        <v>245184.42</v>
      </c>
      <c r="U4" s="56">
        <f>IF(ISNUMBER((Q4-M4)/(2-1)*(I4-IF(ISNUMBER(VLOOKUP(I4,Curves!$A$4:$A$22,1,TRUE)),VLOOKUP(I4,Curves!$A$4:$A$22,1,TRUE),""))+M4),ROUND(IF(((Q4-M4)/(2-1)*(I4-IF(ISNUMBER(VLOOKUP(I4,Curves!$A$4:$A$22,1,TRUE)),VLOOKUP(I4,Curves!$A$4:$A$22,1,TRUE),""))+M4)&lt;Inputs!$A$16,((Q4-M4)/(2-1)*(I4-IF(ISNUMBER(VLOOKUP(I4,Curves!$A$4:$A$22,1,TRUE)),VLOOKUP(I4,Curves!$A$4:$A$22,1,TRUE),""))+M4)/100*$C4*$D4,$C4*$D4),2),"")</f>
        <v>261277.54</v>
      </c>
      <c r="V4" s="56">
        <f>IF(ISNUMBER((R4-N4)/(2-1)*(J4-IF(ISNUMBER(VLOOKUP(J4,Curves!$A$4:$A$22,1,TRUE)),VLOOKUP(J4,Curves!$A$4:$A$22,1,TRUE),""))+N4),ROUND(IF(((R4-N4)/(2-1)*(J4-IF(ISNUMBER(VLOOKUP(J4,Curves!$A$4:$A$22,1,TRUE)),VLOOKUP(J4,Curves!$A$4:$A$22,1,TRUE),""))+N4)&lt;Inputs!$A$16,((R4-N4)/(2-1)*(J4-IF(ISNUMBER(VLOOKUP(J4,Curves!$A$4:$A$22,1,TRUE)),VLOOKUP(J4,Curves!$A$4:$A$22,1,TRUE),""))+N4)/100*$C4*$D4,$C4*$D4),2),"")</f>
        <v>293463.78999999998</v>
      </c>
      <c r="W4" s="56">
        <f>IF(ISNUMBER((S4-O4)/(2-1)*(K4-IF(ISNUMBER(VLOOKUP(K4,Curves!$A$4:$A$22,1,TRUE)),VLOOKUP(K4,Curves!$A$4:$A$22,1,TRUE),""))+O4),ROUND(IF(((S4-O4)/(2-1)*(K4-IF(ISNUMBER(VLOOKUP(K4,Curves!$A$4:$A$22,1,TRUE)),VLOOKUP(K4,Curves!$A$4:$A$22,1,TRUE),""))+O4)&lt;Inputs!$A$16,((S4-O4)/(2-1)*(K4-IF(ISNUMBER(VLOOKUP(K4,Curves!$A$4:$A$22,1,TRUE)),VLOOKUP(K4,Curves!$A$4:$A$22,1,TRUE),""))+O4)/100*$C4*$D4,$C4*$D4),2),"")</f>
        <v>309556.90999999997</v>
      </c>
      <c r="X4" s="12">
        <f>IF(ISNUMBER(INDEX(Curves!$B$30:$L$48,MATCH(IF(ISNUMBER(VLOOKUP(H4,Curves!$A$4:$A$22,1,TRUE)),VLOOKUP(H4,Curves!$A$4:$A$22,1,TRUE),""),Curves!$A$4:$A$22,0),MATCH(Calculations!$F4,Curves!$B$3:$L$3,0))),INDEX(Curves!$B$30:$L$48,MATCH(IF(ISNUMBER(VLOOKUP(H4,Curves!$A$4:$A$22,1,TRUE)),VLOOKUP(H4,Curves!$A$4:$A$22,1,TRUE),""),Curves!$A$4:$A$22,0),MATCH(Calculations!$F4,Curves!$B$3:$L$3,0))*HLOOKUP($F4,Curves!$B$29:$L$49,21,FALSE),"")</f>
        <v>8.1</v>
      </c>
      <c r="Y4" s="12">
        <f>IF(ISNUMBER(INDEX(Curves!$B$30:$L$48,MATCH(IF(ISNUMBER(VLOOKUP(I4,Curves!$A$4:$A$22,1,TRUE)),VLOOKUP(I4,Curves!$A$4:$A$22,1,TRUE),""),Curves!$A$4:$A$22,0),MATCH(Calculations!$F4,Curves!$B$3:$L$3,0))),INDEX(Curves!$B$30:$L$48,MATCH(IF(ISNUMBER(VLOOKUP(I4,Curves!$A$4:$A$22,1,TRUE)),VLOOKUP(I4,Curves!$A$4:$A$22,1,TRUE),""),Curves!$A$4:$A$22,0),MATCH(Calculations!$F4,Curves!$B$3:$L$3,0))*HLOOKUP($F4,Curves!$B$29:$L$49,21,FALSE),"")</f>
        <v>8.1</v>
      </c>
      <c r="Z4" s="12">
        <f>IF(ISNUMBER(INDEX(Curves!$B$30:$L$48,MATCH(IF(ISNUMBER(VLOOKUP(J4,Curves!$A$4:$A$22,1,TRUE)),VLOOKUP(J4,Curves!$A$4:$A$22,1,TRUE),""),Curves!$A$4:$A$22,0),MATCH(Calculations!$F4,Curves!$B$3:$L$3,0))),INDEX(Curves!$B$30:$L$48,MATCH(IF(ISNUMBER(VLOOKUP(J4,Curves!$A$4:$A$22,1,TRUE)),VLOOKUP(J4,Curves!$A$4:$A$22,1,TRUE),""),Curves!$A$4:$A$22,0),MATCH(Calculations!$F4,Curves!$B$3:$L$3,0))*HLOOKUP($F4,Curves!$B$29:$L$49,21,FALSE),"")</f>
        <v>8.1</v>
      </c>
      <c r="AA4" s="12">
        <f>IF(ISNUMBER(INDEX(Curves!$B$30:$L$48,MATCH(IF(ISNUMBER(VLOOKUP(K4,Curves!$A$4:$A$22,1,TRUE)),VLOOKUP(K4,Curves!$A$4:$A$22,1,TRUE),""),Curves!$A$4:$A$22,0),MATCH(Calculations!$F4,Curves!$B$3:$L$3,0))),INDEX(Curves!$B$30:$L$48,MATCH(IF(ISNUMBER(VLOOKUP(K4,Curves!$A$4:$A$22,1,TRUE)),VLOOKUP(K4,Curves!$A$4:$A$22,1,TRUE),""),Curves!$A$4:$A$22,0),MATCH(Calculations!$F4,Curves!$B$3:$L$3,0))*HLOOKUP($F4,Curves!$B$29:$L$49,21,FALSE),"")</f>
        <v>8.1</v>
      </c>
      <c r="AB4" s="14">
        <f>IF(ISNUMBER(INDEX(Curves!$B$30:$L$48,MATCH(IF(ISNUMBER(VLOOKUP(H4,Curves!$A$4:$A$22,1,TRUE)),VLOOKUP(H4,Curves!$A$4:$A$22,1,TRUE),""),Curves!$A$4:$A$22,0),MATCH(Calculations!$F4,Curves!$B$3:$L$3,0))),INDEX(Curves!$B$30:$L$48,MATCH(IF(ISNUMBER(VLOOKUP(H4,Curves!$A$4:$A$22,1,TRUE)),VLOOKUP(H4,Curves!$A$4:$A$22,1,TRUE)+1,""),Curves!$A$4:$A$22,0),MATCH(Calculations!$F4,Curves!$B$3:$L$3,0))*HLOOKUP($F4,Curves!$B$29:$L$49,21,FALSE),"")</f>
        <v>13.3</v>
      </c>
      <c r="AC4" s="14">
        <f>IF(ISNUMBER(INDEX(Curves!$B$30:$L$48,MATCH(IF(ISNUMBER(VLOOKUP(I4,Curves!$A$4:$A$22,1,TRUE)),VLOOKUP(I4,Curves!$A$4:$A$22,1,TRUE),""),Curves!$A$4:$A$22,0),MATCH(Calculations!$F4,Curves!$B$3:$L$3,0))),INDEX(Curves!$B$30:$L$48,MATCH(IF(ISNUMBER(VLOOKUP(I4,Curves!$A$4:$A$22,1,TRUE)),VLOOKUP(I4,Curves!$A$4:$A$22,1,TRUE)+1,""),Curves!$A$4:$A$22,0),MATCH(Calculations!$F4,Curves!$B$3:$L$3,0))*HLOOKUP($F4,Curves!$B$29:$L$49,21,FALSE),"")</f>
        <v>13.3</v>
      </c>
      <c r="AD4" s="14">
        <f>IF(ISNUMBER(INDEX(Curves!$B$30:$L$48,MATCH(IF(ISNUMBER(VLOOKUP(J4,Curves!$A$4:$A$22,1,TRUE)),VLOOKUP(J4,Curves!$A$4:$A$22,1,TRUE),""),Curves!$A$4:$A$22,0),MATCH(Calculations!$F4,Curves!$B$3:$L$3,0))),INDEX(Curves!$B$30:$L$48,MATCH(IF(ISNUMBER(VLOOKUP(J4,Curves!$A$4:$A$22,1,TRUE)),VLOOKUP(J4,Curves!$A$4:$A$22,1,TRUE)+1,""),Curves!$A$4:$A$22,0),MATCH(Calculations!$F4,Curves!$B$3:$L$3,0))*HLOOKUP($F4,Curves!$B$29:$L$49,21,FALSE),"")</f>
        <v>13.3</v>
      </c>
      <c r="AE4" s="14">
        <f>IF(ISNUMBER(INDEX(Curves!$B$30:$L$48,MATCH(IF(ISNUMBER(VLOOKUP(K4,Curves!$A$4:$A$22,1,TRUE)),VLOOKUP(K4,Curves!$A$4:$A$22,1,TRUE),""),Curves!$A$4:$A$22,0),MATCH(Calculations!$F4,Curves!$B$3:$L$3,0))),INDEX(Curves!$B$30:$L$48,MATCH(IF(ISNUMBER(VLOOKUP(K4,Curves!$A$4:$A$22,1,TRUE)),VLOOKUP(K4,Curves!$A$4:$A$22,1,TRUE)+1,""),Curves!$A$4:$A$22,0),MATCH(Calculations!$F4,Curves!$B$3:$L$3,0))*HLOOKUP($F4,Curves!$B$29:$L$49,21,FALSE),"")</f>
        <v>13.3</v>
      </c>
      <c r="AF4" s="18">
        <f>IF(ISNUMBER((AB4-X4)/(2-1)*($H4-IF(ISNUMBER(VLOOKUP($H4,Curves!$A$4:$A$22,1,TRUE)),VLOOKUP($H4,Curves!$A$4:$A$22,1,TRUE),""))+X4),ROUND(((AB4-X4)/(2-1)*($H4-IF(ISNUMBER(VLOOKUP(T4,Curves!$A$4:$A$22,1,TRUE)),VLOOKUP($H4,Curves!$A$4:$A$22,1,TRUE),""))+X4)/100*$C4*$D4,2),"")</f>
        <v>146041.03</v>
      </c>
      <c r="AG4" s="18">
        <f>IF(ISNUMBER((AC4-Y4)/(2-1)*($I4-IF(ISNUMBER(VLOOKUP($I4,Curves!$A$4:$A$22,1,TRUE)),VLOOKUP($I4,Curves!$A$4:$A$22,1,TRUE),""))+Y4),ROUND(((AC4-Y4)/(2-1)*($I4-IF(ISNUMBER(VLOOKUP($I4,Curves!$A$4:$A$22,1,TRUE)),VLOOKUP($I4,Curves!$A$4:$A$22,1,TRUE),""))+Y4)/100*$C4*$D4,2),"")</f>
        <v>154493.98000000001</v>
      </c>
      <c r="AH4" s="18">
        <f>IF(ISNUMBER((AD4-Z4)/(2-1)*($J4-IF(ISNUMBER(VLOOKUP($J4,Curves!$A$4:$A$22,1,TRUE)),VLOOKUP($J4,Curves!$A$4:$A$22,1,TRUE),""))+Z4),ROUND(((AD4-Z4)/(2-1)*($J4-IF(ISNUMBER(VLOOKUP($J4,Curves!$A$4:$A$22,1,TRUE)),VLOOKUP($J4,Curves!$A$4:$A$22,1,TRUE),""))+Z4),2)/100*$C4*$D4,"")</f>
        <v>171334.86719999998</v>
      </c>
      <c r="AI4" s="18">
        <f>IF(ISNUMBER((AE4-AA4)/(2-1)*($K4-IF(ISNUMBER(VLOOKUP($K4,Curves!$A$4:$A$22,1,TRUE)),VLOOKUP($K4,Curves!$A$4:$A$22,1,TRUE),""))+AA4),ROUND(((AE4-AA4)/(2-1)*($K4-IF(ISNUMBER(VLOOKUP($K4,Curves!$A$4:$A$22,1,TRUE)),VLOOKUP($K4,Curves!$A$4:$A$22,1,TRUE),""))+AA4)/100*$C4*$D4,2),"")</f>
        <v>179852.84</v>
      </c>
      <c r="AJ4" s="12">
        <f>IF(ISNUMBER(INDEX(Curves!$B$56:$L$74,MATCH(IF(ISNUMBER(VLOOKUP(H4,Curves!$A$4:$A$22,1,TRUE)),VLOOKUP(H4,Curves!$A$4:$A$22,1,TRUE),""),Curves!$A$4:$A$22,0),MATCH(Calculations!$F4,Curves!$B$3:$L$3,0))),IF($D4&gt;0,INDEX(Curves!$B$56:$L$74,MATCH(IF(ISNUMBER(VLOOKUP(H4,Curves!$A$4:$A$22,1,TRUE)),VLOOKUP(H4,Curves!$A$4:$A$22,1,TRUE),""),Curves!$A$4:$A$22,0),MATCH(Calculations!$F4,Curves!$B$3:$L$3,0)),""),"")</f>
        <v>0</v>
      </c>
      <c r="AK4" s="12">
        <f>IF(ISNUMBER(INDEX(Curves!$B$56:$L$74,MATCH(IF(ISNUMBER(VLOOKUP(I4,Curves!$A$4:$A$22,1,TRUE)),VLOOKUP(I4,Curves!$A$4:$A$22,1,TRUE),""),Curves!$A$4:$A$22,0),MATCH(Calculations!$F4,Curves!$B$3:$L$3,0))),IF($D4&gt;0,INDEX(Curves!$B$56:$L$74,MATCH(IF(ISNUMBER(VLOOKUP(I4,Curves!$A$4:$A$22,1,TRUE)),VLOOKUP(I4,Curves!$A$4:$A$22,1,TRUE),""),Curves!$A$4:$A$22,0),MATCH(Calculations!$F4,Curves!$B$3:$L$3,0)),""),"")</f>
        <v>0</v>
      </c>
      <c r="AL4" s="12">
        <f>IF(ISNUMBER(INDEX(Curves!$B$56:$L$74,MATCH(IF(ISNUMBER(VLOOKUP(J4,Curves!$A$4:$A$22,1,TRUE)),VLOOKUP(J4,Curves!$A$4:$A$22,1,TRUE),""),Curves!$A$4:$A$22,0),MATCH(Calculations!$F4,Curves!$B$3:$L$3,0))),IF($D4&gt;0,INDEX(Curves!$B$56:$L$74,MATCH(IF(ISNUMBER(VLOOKUP(J4,Curves!$A$4:$A$22,1,TRUE)),VLOOKUP(J4,Curves!$A$4:$A$22,1,TRUE),""),Curves!$A$4:$A$22,0),MATCH(Calculations!$F4,Curves!$B$3:$L$3,0)),""),"")</f>
        <v>0</v>
      </c>
      <c r="AM4" s="12">
        <f>IF(ISNUMBER(INDEX(Curves!$B$56:$L$74,MATCH(IF(ISNUMBER(VLOOKUP(K4,Curves!$A$4:$A$22,1,TRUE)),VLOOKUP(K4,Curves!$A$4:$A$22,1,TRUE),""),Curves!$A$4:$A$22,0),MATCH(Calculations!$F4,Curves!$B$3:$L$3,0))),IF($D4&gt;0,INDEX(Curves!$B$56:$L$74,MATCH(IF(ISNUMBER(VLOOKUP(K4,Curves!$A$4:$A$22,1,TRUE)),VLOOKUP(K4,Curves!$A$4:$A$22,1,TRUE),""),Curves!$A$4:$A$22,0),MATCH(Calculations!$F4,Curves!$B$3:$L$3,0)),""),"")</f>
        <v>0</v>
      </c>
      <c r="AN4" s="14">
        <f>IF(ISNUMBER(INDEX(Curves!$B$56:$L$74,MATCH(IF(ISNUMBER(VLOOKUP(H4,Curves!$A$4:$A$22,1,TRUE)),VLOOKUP(H4,Curves!$A$4:$A$22,1,TRUE),""),Curves!$A$4:$A$22,0),MATCH(Calculations!$F4,Curves!$B$3:$L$3,0))),IF($D4&gt;0,INDEX(Curves!$B$56:$L$74,MATCH(IF(ISNUMBER(VLOOKUP(H4,Curves!$A$4:$A$22,1,TRUE)),VLOOKUP(H4,Curves!$A$4:$A$22,1,TRUE)+1,""),Curves!$A$4:$A$22,0),MATCH(Calculations!$F4,Curves!$B$3:$L$3,0)),""),"")</f>
        <v>45</v>
      </c>
      <c r="AO4" s="14">
        <f>IF(ISNUMBER(INDEX(Curves!$B$56:$L$74,MATCH(IF(ISNUMBER(VLOOKUP(I4,Curves!$A$4:$A$22,1,TRUE)),VLOOKUP(I4,Curves!$A$4:$A$22,1,TRUE),""),Curves!$A$4:$A$22,0),MATCH(Calculations!$F4,Curves!$B$3:$L$3,0))),IF($D4&gt;0,INDEX(Curves!$B$56:$L$74,MATCH(IF(ISNUMBER(VLOOKUP(I4,Curves!$A$4:$A$22,1,TRUE)),VLOOKUP(I4,Curves!$A$4:$A$22,1,TRUE)+1,""),Curves!$A$4:$A$22,0),MATCH(Calculations!$F4,Curves!$B$3:$L$3,0)),""),"")</f>
        <v>45</v>
      </c>
      <c r="AP4" s="14">
        <f>IF(ISNUMBER(INDEX(Curves!$B$56:$L$74,MATCH(IF(ISNUMBER(VLOOKUP(J4,Curves!$A$4:$A$22,1,TRUE)),VLOOKUP(J4,Curves!$A$4:$A$22,1,TRUE),""),Curves!$A$4:$A$22,0),MATCH(Calculations!$F4,Curves!$B$3:$L$3,0))),IF($D4&gt;0,INDEX(Curves!$B$56:$L$74,MATCH(IF(ISNUMBER(VLOOKUP(J4,Curves!$A$4:$A$22,1,TRUE)),VLOOKUP(J4,Curves!$A$4:$A$22,1,TRUE)+1,""),Curves!$A$4:$A$22,0),MATCH(Calculations!$F4,Curves!$B$3:$L$3,0)),""),"")</f>
        <v>45</v>
      </c>
      <c r="AQ4" s="14">
        <f>IF(ISNUMBER(INDEX(Curves!$B$56:$L$74,MATCH(IF(ISNUMBER(VLOOKUP(K4,Curves!$A$4:$A$22,1,TRUE)),VLOOKUP(K4,Curves!$A$4:$A$22,1,TRUE),""),Curves!$A$4:$A$22,0),MATCH(Calculations!$F4,Curves!$B$3:$L$3,0))),IF($D4&gt;0,INDEX(Curves!$B$56:$L$74,MATCH(IF(ISNUMBER(VLOOKUP(K4,Curves!$A$4:$A$22,1,TRUE)),VLOOKUP(K4,Curves!$A$4:$A$22,1,TRUE)+1,""),Curves!$A$4:$A$22,0),MATCH(Calculations!$F4,Curves!$B$3:$L$3,0)),""),"")</f>
        <v>45</v>
      </c>
      <c r="AR4" s="20">
        <f>IF(ISNUMBER((AN4-AJ4)/(2-1)*($H4-IF(ISNUMBER(VLOOKUP(H4,Curves!$A$4:$A$22,1,TRUE)),VLOOKUP(H4,Curves!$A$4:$A$22,1,TRUE),""))+AJ4),ROUND(((AN4-AJ4)/(2-1)*(H4-IF(ISNUMBER(VLOOKUP(AF4,Curves!$A$4:$A$22,1,TRUE)),VLOOKUP(H4,Curves!$A$4:$A$22,1,TRUE),""))+AJ4)*(Inputs!$D$10*(Inputs!$D$12-7)+Inputs!$D$11),2),"")</f>
        <v>2223.09</v>
      </c>
      <c r="AS4" s="20">
        <f>IF(ISNUMBER((AO4-AK4)/(2-1)*($H4-IF(ISNUMBER(VLOOKUP(I4,Curves!$A$4:$A$22,1,TRUE)),VLOOKUP(I4,Curves!$A$4:$A$22,1,TRUE),""))+AK4),ROUND(((AO4-AK4)/(2-1)*(I4-IF(ISNUMBER(VLOOKUP(AG4,Curves!$A$4:$A$22,1,TRUE)),VLOOKUP(I4,Curves!$A$4:$A$22,1,TRUE),""))+AK4)*(Inputs!$D$10*(Inputs!$D$12-7)+Inputs!$D$11),2),"")</f>
        <v>3530.79</v>
      </c>
      <c r="AT4" s="20">
        <f>IF(ISNUMBER((AP4-AL4)/(2-1)*($H4-IF(ISNUMBER(VLOOKUP(J4,Curves!$A$4:$A$22,1,TRUE)),VLOOKUP(J4,Curves!$A$4:$A$22,1,TRUE),""))+AL4),ROUND(((AP4-AL4)/(2-1)*(J4-IF(ISNUMBER(VLOOKUP(AH4,Curves!$A$4:$A$22,1,TRUE)),VLOOKUP(J4,Curves!$A$4:$A$22,1,TRUE),""))+AL4)*(Inputs!$D$10*(Inputs!$D$12-7)+Inputs!$D$11),2),"")</f>
        <v>6146.19</v>
      </c>
      <c r="AU4" s="20">
        <f>IF(ISNUMBER((AQ4-AM4)/(2-1)*($H4-IF(ISNUMBER(VLOOKUP(K4,Curves!$A$4:$A$22,1,TRUE)),VLOOKUP(K4,Curves!$A$4:$A$22,1,TRUE),""))+AM4),ROUND(((AQ4-AM4)/(2-1)*(K4-IF(ISNUMBER(VLOOKUP(AI4,Curves!$A$4:$A$22,1,TRUE)),VLOOKUP(K4,Curves!$A$4:$A$22,1,TRUE),""))+AM4)*(Inputs!$D$10*(Inputs!$D$12-7)+Inputs!$D$11),2),"")</f>
        <v>7453.89</v>
      </c>
    </row>
    <row r="5" spans="1:47" x14ac:dyDescent="0.3">
      <c r="A5" s="8">
        <f>Inputs!A23</f>
        <v>4</v>
      </c>
      <c r="B5" s="8" t="str">
        <f>Inputs!B23</f>
        <v>123 Suffolk Rd</v>
      </c>
      <c r="C5" s="40">
        <f>ROUND(Inputs!C23,2)</f>
        <v>56.55</v>
      </c>
      <c r="D5" s="8">
        <f>Inputs!D23</f>
        <v>25000</v>
      </c>
      <c r="E5" s="53">
        <f t="shared" si="0"/>
        <v>1413750</v>
      </c>
      <c r="F5" s="8" t="str">
        <f>Inputs!E23</f>
        <v>GENERIC - 1 Story, without Basement</v>
      </c>
      <c r="G5" s="8">
        <f>Inputs!F23</f>
        <v>5.88</v>
      </c>
      <c r="H5" s="10">
        <f>ROUND(Inputs!G23-$G5,2)</f>
        <v>0.02</v>
      </c>
      <c r="I5" s="10">
        <f>ROUND(Inputs!H23-$G5,2)</f>
        <v>0.12</v>
      </c>
      <c r="J5" s="10">
        <f>ROUND(Inputs!I23-$G5,2)</f>
        <v>0.32</v>
      </c>
      <c r="K5" s="10">
        <f>ROUND(Inputs!J23-$G5,2)</f>
        <v>0.42</v>
      </c>
      <c r="L5" s="12">
        <f>IF(ISNUMBER(INDEX(Curves!$B$4:$L$22,MATCH(IF(ISNUMBER(VLOOKUP(H5,Curves!$A$4:$A$22,1,TRUE)),VLOOKUP(H5,Curves!$A$4:$A$22,1,TRUE),""),Curves!$A$4:$A$22,0),MATCH(Calculations!$F5,Curves!$B$3:$L$3,0))),ROUND(INDEX(Curves!$B$4:$L$22,MATCH(IF(ISNUMBER(VLOOKUP(H5,Curves!$A$4:$A$22,1,TRUE)),VLOOKUP(H5,Curves!$A$4:$A$22,1,TRUE),""),Curves!$A$4:$A$22,0),MATCH(Calculations!$F5,Curves!$B$3:$L$3,0)),2),"")</f>
        <v>13.4</v>
      </c>
      <c r="M5" s="12">
        <f>IF(ISNUMBER(INDEX(Curves!$B$4:$L$22,MATCH(IF(ISNUMBER(VLOOKUP(I5,Curves!$A$4:$A$22,1,TRUE)),VLOOKUP(I5,Curves!$A$4:$A$22,1,TRUE),""),Curves!$A$4:$A$22,0),MATCH(Calculations!$F5,Curves!$B$3:$L$3,0))),ROUND(INDEX(Curves!$B$4:$L$22,MATCH(IF(ISNUMBER(VLOOKUP(I5,Curves!$A$4:$A$22,1,TRUE)),VLOOKUP(I5,Curves!$A$4:$A$22,1,TRUE),""),Curves!$A$4:$A$22,0),MATCH(Calculations!$F5,Curves!$B$3:$L$3,0)),2),"")</f>
        <v>13.4</v>
      </c>
      <c r="N5" s="12">
        <f>IF(ISNUMBER(INDEX(Curves!$B$4:$L$22,MATCH(IF(ISNUMBER(VLOOKUP(J5,Curves!$A$4:$A$22,1,TRUE)),VLOOKUP(J5,Curves!$A$4:$A$22,1,TRUE),""),Curves!$A$4:$A$22,0),MATCH(Calculations!$F5,Curves!$B$3:$L$3,0))),ROUND(INDEX(Curves!$B$4:$L$22,MATCH(IF(ISNUMBER(VLOOKUP(J5,Curves!$A$4:$A$22,1,TRUE)),VLOOKUP(J5,Curves!$A$4:$A$22,1,TRUE),""),Curves!$A$4:$A$22,0),MATCH(Calculations!$F5,Curves!$B$3:$L$3,0)),2),"")</f>
        <v>13.4</v>
      </c>
      <c r="O5" s="12">
        <f>IF(ISNUMBER(INDEX(Curves!$B$4:$L$22,MATCH(IF(ISNUMBER(VLOOKUP(K5,Curves!$A$4:$A$22,1,TRUE)),VLOOKUP(K5,Curves!$A$4:$A$22,1,TRUE),""),Curves!$A$4:$A$22,0),MATCH(Calculations!$F5,Curves!$B$3:$L$3,0))),ROUND(INDEX(Curves!$B$4:$L$22,MATCH(IF(ISNUMBER(VLOOKUP(K5,Curves!$A$4:$A$22,1,TRUE)),VLOOKUP(K5,Curves!$A$4:$A$22,1,TRUE),""),Curves!$A$4:$A$22,0),MATCH(Calculations!$F5,Curves!$B$3:$L$3,0)),2),"")</f>
        <v>13.4</v>
      </c>
      <c r="P5" s="14">
        <f>IF(ISNUMBER(INDEX(Curves!$B$4:$L$22,MATCH(IF(ISNUMBER(VLOOKUP(H5,Curves!$A$4:$A$22,1,TRUE)),VLOOKUP(H5,Curves!$A$4:$A$22,1,TRUE),""),Curves!$A$4:$A$22,0),MATCH(Calculations!$F5,Curves!$B$3:$L$3,0))),ROUND(INDEX(Curves!$B$4:$L$22,MATCH(IF(ISNUMBER(VLOOKUP(H5,Curves!$A$4:$A$22,1,TRUE)),VLOOKUP(H5,Curves!$A$4:$A$22,1,TRUE)+1,""),Curves!$A$4:$A$22,0),MATCH(Calculations!$F5,Curves!$B$3:$L$3,0)),2),"")</f>
        <v>23.3</v>
      </c>
      <c r="Q5" s="14">
        <f>IF(ISNUMBER(INDEX(Curves!$B$4:$L$22,MATCH(IF(ISNUMBER(VLOOKUP(I5,Curves!$A$4:$A$22,1,TRUE)),VLOOKUP(I5,Curves!$A$4:$A$22,1,TRUE),""),Curves!$A$4:$A$22,0),MATCH(Calculations!$F5,Curves!$B$3:$L$3,0))),ROUND(INDEX(Curves!$B$4:$L$22,MATCH(IF(ISNUMBER(VLOOKUP(I5,Curves!$A$4:$A$22,1,TRUE)),VLOOKUP(I5,Curves!$A$4:$A$22,1,TRUE)+1,""),Curves!$A$4:$A$22,0),MATCH(Calculations!$F5,Curves!$B$3:$L$3,0)),2),"")</f>
        <v>23.3</v>
      </c>
      <c r="R5" s="14">
        <f>IF(ISNUMBER(INDEX(Curves!$B$4:$L$22,MATCH(IF(ISNUMBER(VLOOKUP(J5,Curves!$A$4:$A$22,1,TRUE)),VLOOKUP(J5,Curves!$A$4:$A$22,1,TRUE),""),Curves!$A$4:$A$22,0),MATCH(Calculations!$F5,Curves!$B$3:$L$3,0))),ROUND(INDEX(Curves!$B$4:$L$22,MATCH(IF(ISNUMBER(VLOOKUP(J5,Curves!$A$4:$A$22,1,TRUE)),VLOOKUP(J5,Curves!$A$4:$A$22,1,TRUE)+1,""),Curves!$A$4:$A$22,0),MATCH(Calculations!$F5,Curves!$B$3:$L$3,0)),2),"")</f>
        <v>23.3</v>
      </c>
      <c r="S5" s="14">
        <f>IF(ISNUMBER(INDEX(Curves!$B$4:$L$22,MATCH(IF(ISNUMBER(VLOOKUP(K5,Curves!$A$4:$A$22,1,TRUE)),VLOOKUP(K5,Curves!$A$4:$A$22,1,TRUE),""),Curves!$A$4:$A$22,0),MATCH(Calculations!$F5,Curves!$B$3:$L$3,0))),ROUND(INDEX(Curves!$B$4:$L$22,MATCH(IF(ISNUMBER(VLOOKUP(K5,Curves!$A$4:$A$22,1,TRUE)),VLOOKUP(K5,Curves!$A$4:$A$22,1,TRUE)+1,""),Curves!$A$4:$A$22,0),MATCH(Calculations!$F5,Curves!$B$3:$L$3,0)),2),"")</f>
        <v>23.3</v>
      </c>
      <c r="T5" s="56">
        <f>IF(ISNUMBER((P5-L5)/(2-1)*(H5-IF(ISNUMBER(VLOOKUP(H5,Curves!$A$4:$A$22,1,TRUE)),VLOOKUP(H5,Curves!$A$4:$A$22,1,TRUE),""))+L5),ROUND(IF(((P5-L5)/(2-1)*(H5-IF(ISNUMBER(VLOOKUP(H5,Curves!$A$4:$A$22,1,TRUE)),VLOOKUP(H5,Curves!$A$4:$A$22,1,TRUE),""))+L5)&lt;Inputs!$A$16,((P5-L5)/(2-1)*(H5-IF(ISNUMBER(VLOOKUP(H5,Curves!$A$4:$A$22,1,TRUE)),VLOOKUP(H5,Curves!$A$4:$A$22,1,TRUE),""))+L5)/100*$C5*$D5,$C5*$D5),2),"")</f>
        <v>192241.73</v>
      </c>
      <c r="U5" s="56">
        <f>IF(ISNUMBER((Q5-M5)/(2-1)*(I5-IF(ISNUMBER(VLOOKUP(I5,Curves!$A$4:$A$22,1,TRUE)),VLOOKUP(I5,Curves!$A$4:$A$22,1,TRUE),""))+M5),ROUND(IF(((Q5-M5)/(2-1)*(I5-IF(ISNUMBER(VLOOKUP(I5,Curves!$A$4:$A$22,1,TRUE)),VLOOKUP(I5,Curves!$A$4:$A$22,1,TRUE),""))+M5)&lt;Inputs!$A$16,((Q5-M5)/(2-1)*(I5-IF(ISNUMBER(VLOOKUP(I5,Curves!$A$4:$A$22,1,TRUE)),VLOOKUP(I5,Curves!$A$4:$A$22,1,TRUE),""))+M5)/100*$C5*$D5,$C5*$D5),2),"")</f>
        <v>206237.85</v>
      </c>
      <c r="V5" s="56">
        <f>IF(ISNUMBER((R5-N5)/(2-1)*(J5-IF(ISNUMBER(VLOOKUP(J5,Curves!$A$4:$A$22,1,TRUE)),VLOOKUP(J5,Curves!$A$4:$A$22,1,TRUE),""))+N5),ROUND(IF(((R5-N5)/(2-1)*(J5-IF(ISNUMBER(VLOOKUP(J5,Curves!$A$4:$A$22,1,TRUE)),VLOOKUP(J5,Curves!$A$4:$A$22,1,TRUE),""))+N5)&lt;Inputs!$A$16,((R5-N5)/(2-1)*(J5-IF(ISNUMBER(VLOOKUP(J5,Curves!$A$4:$A$22,1,TRUE)),VLOOKUP(J5,Curves!$A$4:$A$22,1,TRUE),""))+N5)/100*$C5*$D5,$C5*$D5),2),"")</f>
        <v>234230.1</v>
      </c>
      <c r="W5" s="56">
        <f>IF(ISNUMBER((S5-O5)/(2-1)*(K5-IF(ISNUMBER(VLOOKUP(K5,Curves!$A$4:$A$22,1,TRUE)),VLOOKUP(K5,Curves!$A$4:$A$22,1,TRUE),""))+O5),ROUND(IF(((S5-O5)/(2-1)*(K5-IF(ISNUMBER(VLOOKUP(K5,Curves!$A$4:$A$22,1,TRUE)),VLOOKUP(K5,Curves!$A$4:$A$22,1,TRUE),""))+O5)&lt;Inputs!$A$16,((S5-O5)/(2-1)*(K5-IF(ISNUMBER(VLOOKUP(K5,Curves!$A$4:$A$22,1,TRUE)),VLOOKUP(K5,Curves!$A$4:$A$22,1,TRUE),""))+O5)/100*$C5*$D5,$C5*$D5),2),"")</f>
        <v>248226.23</v>
      </c>
      <c r="X5" s="12">
        <f>IF(ISNUMBER(INDEX(Curves!$B$30:$L$48,MATCH(IF(ISNUMBER(VLOOKUP(H5,Curves!$A$4:$A$22,1,TRUE)),VLOOKUP(H5,Curves!$A$4:$A$22,1,TRUE),""),Curves!$A$4:$A$22,0),MATCH(Calculations!$F5,Curves!$B$3:$L$3,0))),INDEX(Curves!$B$30:$L$48,MATCH(IF(ISNUMBER(VLOOKUP(H5,Curves!$A$4:$A$22,1,TRUE)),VLOOKUP(H5,Curves!$A$4:$A$22,1,TRUE),""),Curves!$A$4:$A$22,0),MATCH(Calculations!$F5,Curves!$B$3:$L$3,0))*HLOOKUP($F5,Curves!$B$29:$L$49,21,FALSE),"")</f>
        <v>8.1</v>
      </c>
      <c r="Y5" s="12">
        <f>IF(ISNUMBER(INDEX(Curves!$B$30:$L$48,MATCH(IF(ISNUMBER(VLOOKUP(I5,Curves!$A$4:$A$22,1,TRUE)),VLOOKUP(I5,Curves!$A$4:$A$22,1,TRUE),""),Curves!$A$4:$A$22,0),MATCH(Calculations!$F5,Curves!$B$3:$L$3,0))),INDEX(Curves!$B$30:$L$48,MATCH(IF(ISNUMBER(VLOOKUP(I5,Curves!$A$4:$A$22,1,TRUE)),VLOOKUP(I5,Curves!$A$4:$A$22,1,TRUE),""),Curves!$A$4:$A$22,0),MATCH(Calculations!$F5,Curves!$B$3:$L$3,0))*HLOOKUP($F5,Curves!$B$29:$L$49,21,FALSE),"")</f>
        <v>8.1</v>
      </c>
      <c r="Z5" s="12">
        <f>IF(ISNUMBER(INDEX(Curves!$B$30:$L$48,MATCH(IF(ISNUMBER(VLOOKUP(J5,Curves!$A$4:$A$22,1,TRUE)),VLOOKUP(J5,Curves!$A$4:$A$22,1,TRUE),""),Curves!$A$4:$A$22,0),MATCH(Calculations!$F5,Curves!$B$3:$L$3,0))),INDEX(Curves!$B$30:$L$48,MATCH(IF(ISNUMBER(VLOOKUP(J5,Curves!$A$4:$A$22,1,TRUE)),VLOOKUP(J5,Curves!$A$4:$A$22,1,TRUE),""),Curves!$A$4:$A$22,0),MATCH(Calculations!$F5,Curves!$B$3:$L$3,0))*HLOOKUP($F5,Curves!$B$29:$L$49,21,FALSE),"")</f>
        <v>8.1</v>
      </c>
      <c r="AA5" s="12">
        <f>IF(ISNUMBER(INDEX(Curves!$B$30:$L$48,MATCH(IF(ISNUMBER(VLOOKUP(K5,Curves!$A$4:$A$22,1,TRUE)),VLOOKUP(K5,Curves!$A$4:$A$22,1,TRUE),""),Curves!$A$4:$A$22,0),MATCH(Calculations!$F5,Curves!$B$3:$L$3,0))),INDEX(Curves!$B$30:$L$48,MATCH(IF(ISNUMBER(VLOOKUP(K5,Curves!$A$4:$A$22,1,TRUE)),VLOOKUP(K5,Curves!$A$4:$A$22,1,TRUE),""),Curves!$A$4:$A$22,0),MATCH(Calculations!$F5,Curves!$B$3:$L$3,0))*HLOOKUP($F5,Curves!$B$29:$L$49,21,FALSE),"")</f>
        <v>8.1</v>
      </c>
      <c r="AB5" s="14">
        <f>IF(ISNUMBER(INDEX(Curves!$B$30:$L$48,MATCH(IF(ISNUMBER(VLOOKUP(H5,Curves!$A$4:$A$22,1,TRUE)),VLOOKUP(H5,Curves!$A$4:$A$22,1,TRUE),""),Curves!$A$4:$A$22,0),MATCH(Calculations!$F5,Curves!$B$3:$L$3,0))),INDEX(Curves!$B$30:$L$48,MATCH(IF(ISNUMBER(VLOOKUP(H5,Curves!$A$4:$A$22,1,TRUE)),VLOOKUP(H5,Curves!$A$4:$A$22,1,TRUE)+1,""),Curves!$A$4:$A$22,0),MATCH(Calculations!$F5,Curves!$B$3:$L$3,0))*HLOOKUP($F5,Curves!$B$29:$L$49,21,FALSE),"")</f>
        <v>13.3</v>
      </c>
      <c r="AC5" s="14">
        <f>IF(ISNUMBER(INDEX(Curves!$B$30:$L$48,MATCH(IF(ISNUMBER(VLOOKUP(I5,Curves!$A$4:$A$22,1,TRUE)),VLOOKUP(I5,Curves!$A$4:$A$22,1,TRUE),""),Curves!$A$4:$A$22,0),MATCH(Calculations!$F5,Curves!$B$3:$L$3,0))),INDEX(Curves!$B$30:$L$48,MATCH(IF(ISNUMBER(VLOOKUP(I5,Curves!$A$4:$A$22,1,TRUE)),VLOOKUP(I5,Curves!$A$4:$A$22,1,TRUE)+1,""),Curves!$A$4:$A$22,0),MATCH(Calculations!$F5,Curves!$B$3:$L$3,0))*HLOOKUP($F5,Curves!$B$29:$L$49,21,FALSE),"")</f>
        <v>13.3</v>
      </c>
      <c r="AD5" s="14">
        <f>IF(ISNUMBER(INDEX(Curves!$B$30:$L$48,MATCH(IF(ISNUMBER(VLOOKUP(J5,Curves!$A$4:$A$22,1,TRUE)),VLOOKUP(J5,Curves!$A$4:$A$22,1,TRUE),""),Curves!$A$4:$A$22,0),MATCH(Calculations!$F5,Curves!$B$3:$L$3,0))),INDEX(Curves!$B$30:$L$48,MATCH(IF(ISNUMBER(VLOOKUP(J5,Curves!$A$4:$A$22,1,TRUE)),VLOOKUP(J5,Curves!$A$4:$A$22,1,TRUE)+1,""),Curves!$A$4:$A$22,0),MATCH(Calculations!$F5,Curves!$B$3:$L$3,0))*HLOOKUP($F5,Curves!$B$29:$L$49,21,FALSE),"")</f>
        <v>13.3</v>
      </c>
      <c r="AE5" s="14">
        <f>IF(ISNUMBER(INDEX(Curves!$B$30:$L$48,MATCH(IF(ISNUMBER(VLOOKUP(K5,Curves!$A$4:$A$22,1,TRUE)),VLOOKUP(K5,Curves!$A$4:$A$22,1,TRUE),""),Curves!$A$4:$A$22,0),MATCH(Calculations!$F5,Curves!$B$3:$L$3,0))),INDEX(Curves!$B$30:$L$48,MATCH(IF(ISNUMBER(VLOOKUP(K5,Curves!$A$4:$A$22,1,TRUE)),VLOOKUP(K5,Curves!$A$4:$A$22,1,TRUE)+1,""),Curves!$A$4:$A$22,0),MATCH(Calculations!$F5,Curves!$B$3:$L$3,0))*HLOOKUP($F5,Curves!$B$29:$L$49,21,FALSE),"")</f>
        <v>13.3</v>
      </c>
      <c r="AF5" s="18">
        <f>IF(ISNUMBER((AB5-X5)/(2-1)*($H5-IF(ISNUMBER(VLOOKUP($H5,Curves!$A$4:$A$22,1,TRUE)),VLOOKUP($H5,Curves!$A$4:$A$22,1,TRUE),""))+X5),ROUND(((AB5-X5)/(2-1)*($H5-IF(ISNUMBER(VLOOKUP(T5,Curves!$A$4:$A$22,1,TRUE)),VLOOKUP($H5,Curves!$A$4:$A$22,1,TRUE),""))+X5)/100*$C5*$D5,2),"")</f>
        <v>115984.05</v>
      </c>
      <c r="AG5" s="18">
        <f>IF(ISNUMBER((AC5-Y5)/(2-1)*($I5-IF(ISNUMBER(VLOOKUP($I5,Curves!$A$4:$A$22,1,TRUE)),VLOOKUP($I5,Curves!$A$4:$A$22,1,TRUE),""))+Y5),ROUND(((AC5-Y5)/(2-1)*($I5-IF(ISNUMBER(VLOOKUP($I5,Curves!$A$4:$A$22,1,TRUE)),VLOOKUP($I5,Curves!$A$4:$A$22,1,TRUE),""))+Y5)/100*$C5*$D5,2),"")</f>
        <v>123335.55</v>
      </c>
      <c r="AH5" s="18">
        <f>IF(ISNUMBER((AD5-Z5)/(2-1)*($J5-IF(ISNUMBER(VLOOKUP($J5,Curves!$A$4:$A$22,1,TRUE)),VLOOKUP($J5,Curves!$A$4:$A$22,1,TRUE),""))+Z5),ROUND(((AD5-Z5)/(2-1)*($J5-IF(ISNUMBER(VLOOKUP($J5,Curves!$A$4:$A$22,1,TRUE)),VLOOKUP($J5,Curves!$A$4:$A$22,1,TRUE),""))+Z5),2)/100*$C5*$D5,"")</f>
        <v>137981.99999999997</v>
      </c>
      <c r="AI5" s="18">
        <f>IF(ISNUMBER((AE5-AA5)/(2-1)*($K5-IF(ISNUMBER(VLOOKUP($K5,Curves!$A$4:$A$22,1,TRUE)),VLOOKUP($K5,Curves!$A$4:$A$22,1,TRUE),""))+AA5),ROUND(((AE5-AA5)/(2-1)*($K5-IF(ISNUMBER(VLOOKUP($K5,Curves!$A$4:$A$22,1,TRUE)),VLOOKUP($K5,Curves!$A$4:$A$22,1,TRUE),""))+AA5)/100*$C5*$D5,2),"")</f>
        <v>145390.04999999999</v>
      </c>
      <c r="AJ5" s="12">
        <f>IF(ISNUMBER(INDEX(Curves!$B$56:$L$74,MATCH(IF(ISNUMBER(VLOOKUP(H5,Curves!$A$4:$A$22,1,TRUE)),VLOOKUP(H5,Curves!$A$4:$A$22,1,TRUE),""),Curves!$A$4:$A$22,0),MATCH(Calculations!$F5,Curves!$B$3:$L$3,0))),IF($D5&gt;0,INDEX(Curves!$B$56:$L$74,MATCH(IF(ISNUMBER(VLOOKUP(H5,Curves!$A$4:$A$22,1,TRUE)),VLOOKUP(H5,Curves!$A$4:$A$22,1,TRUE),""),Curves!$A$4:$A$22,0),MATCH(Calculations!$F5,Curves!$B$3:$L$3,0)),""),"")</f>
        <v>0</v>
      </c>
      <c r="AK5" s="12">
        <f>IF(ISNUMBER(INDEX(Curves!$B$56:$L$74,MATCH(IF(ISNUMBER(VLOOKUP(I5,Curves!$A$4:$A$22,1,TRUE)),VLOOKUP(I5,Curves!$A$4:$A$22,1,TRUE),""),Curves!$A$4:$A$22,0),MATCH(Calculations!$F5,Curves!$B$3:$L$3,0))),IF($D5&gt;0,INDEX(Curves!$B$56:$L$74,MATCH(IF(ISNUMBER(VLOOKUP(I5,Curves!$A$4:$A$22,1,TRUE)),VLOOKUP(I5,Curves!$A$4:$A$22,1,TRUE),""),Curves!$A$4:$A$22,0),MATCH(Calculations!$F5,Curves!$B$3:$L$3,0)),""),"")</f>
        <v>0</v>
      </c>
      <c r="AL5" s="12">
        <f>IF(ISNUMBER(INDEX(Curves!$B$56:$L$74,MATCH(IF(ISNUMBER(VLOOKUP(J5,Curves!$A$4:$A$22,1,TRUE)),VLOOKUP(J5,Curves!$A$4:$A$22,1,TRUE),""),Curves!$A$4:$A$22,0),MATCH(Calculations!$F5,Curves!$B$3:$L$3,0))),IF($D5&gt;0,INDEX(Curves!$B$56:$L$74,MATCH(IF(ISNUMBER(VLOOKUP(J5,Curves!$A$4:$A$22,1,TRUE)),VLOOKUP(J5,Curves!$A$4:$A$22,1,TRUE),""),Curves!$A$4:$A$22,0),MATCH(Calculations!$F5,Curves!$B$3:$L$3,0)),""),"")</f>
        <v>0</v>
      </c>
      <c r="AM5" s="12">
        <f>IF(ISNUMBER(INDEX(Curves!$B$56:$L$74,MATCH(IF(ISNUMBER(VLOOKUP(K5,Curves!$A$4:$A$22,1,TRUE)),VLOOKUP(K5,Curves!$A$4:$A$22,1,TRUE),""),Curves!$A$4:$A$22,0),MATCH(Calculations!$F5,Curves!$B$3:$L$3,0))),IF($D5&gt;0,INDEX(Curves!$B$56:$L$74,MATCH(IF(ISNUMBER(VLOOKUP(K5,Curves!$A$4:$A$22,1,TRUE)),VLOOKUP(K5,Curves!$A$4:$A$22,1,TRUE),""),Curves!$A$4:$A$22,0),MATCH(Calculations!$F5,Curves!$B$3:$L$3,0)),""),"")</f>
        <v>0</v>
      </c>
      <c r="AN5" s="14">
        <f>IF(ISNUMBER(INDEX(Curves!$B$56:$L$74,MATCH(IF(ISNUMBER(VLOOKUP(H5,Curves!$A$4:$A$22,1,TRUE)),VLOOKUP(H5,Curves!$A$4:$A$22,1,TRUE),""),Curves!$A$4:$A$22,0),MATCH(Calculations!$F5,Curves!$B$3:$L$3,0))),IF($D5&gt;0,INDEX(Curves!$B$56:$L$74,MATCH(IF(ISNUMBER(VLOOKUP(H5,Curves!$A$4:$A$22,1,TRUE)),VLOOKUP(H5,Curves!$A$4:$A$22,1,TRUE)+1,""),Curves!$A$4:$A$22,0),MATCH(Calculations!$F5,Curves!$B$3:$L$3,0)),""),"")</f>
        <v>45</v>
      </c>
      <c r="AO5" s="14">
        <f>IF(ISNUMBER(INDEX(Curves!$B$56:$L$74,MATCH(IF(ISNUMBER(VLOOKUP(I5,Curves!$A$4:$A$22,1,TRUE)),VLOOKUP(I5,Curves!$A$4:$A$22,1,TRUE),""),Curves!$A$4:$A$22,0),MATCH(Calculations!$F5,Curves!$B$3:$L$3,0))),IF($D5&gt;0,INDEX(Curves!$B$56:$L$74,MATCH(IF(ISNUMBER(VLOOKUP(I5,Curves!$A$4:$A$22,1,TRUE)),VLOOKUP(I5,Curves!$A$4:$A$22,1,TRUE)+1,""),Curves!$A$4:$A$22,0),MATCH(Calculations!$F5,Curves!$B$3:$L$3,0)),""),"")</f>
        <v>45</v>
      </c>
      <c r="AP5" s="14">
        <f>IF(ISNUMBER(INDEX(Curves!$B$56:$L$74,MATCH(IF(ISNUMBER(VLOOKUP(J5,Curves!$A$4:$A$22,1,TRUE)),VLOOKUP(J5,Curves!$A$4:$A$22,1,TRUE),""),Curves!$A$4:$A$22,0),MATCH(Calculations!$F5,Curves!$B$3:$L$3,0))),IF($D5&gt;0,INDEX(Curves!$B$56:$L$74,MATCH(IF(ISNUMBER(VLOOKUP(J5,Curves!$A$4:$A$22,1,TRUE)),VLOOKUP(J5,Curves!$A$4:$A$22,1,TRUE)+1,""),Curves!$A$4:$A$22,0),MATCH(Calculations!$F5,Curves!$B$3:$L$3,0)),""),"")</f>
        <v>45</v>
      </c>
      <c r="AQ5" s="14">
        <f>IF(ISNUMBER(INDEX(Curves!$B$56:$L$74,MATCH(IF(ISNUMBER(VLOOKUP(K5,Curves!$A$4:$A$22,1,TRUE)),VLOOKUP(K5,Curves!$A$4:$A$22,1,TRUE),""),Curves!$A$4:$A$22,0),MATCH(Calculations!$F5,Curves!$B$3:$L$3,0))),IF($D5&gt;0,INDEX(Curves!$B$56:$L$74,MATCH(IF(ISNUMBER(VLOOKUP(K5,Curves!$A$4:$A$22,1,TRUE)),VLOOKUP(K5,Curves!$A$4:$A$22,1,TRUE)+1,""),Curves!$A$4:$A$22,0),MATCH(Calculations!$F5,Curves!$B$3:$L$3,0)),""),"")</f>
        <v>45</v>
      </c>
      <c r="AR5" s="20">
        <f>IF(ISNUMBER((AN5-AJ5)/(2-1)*($H5-IF(ISNUMBER(VLOOKUP(H5,Curves!$A$4:$A$22,1,TRUE)),VLOOKUP(H5,Curves!$A$4:$A$22,1,TRUE),""))+AJ5),ROUND(((AN5-AJ5)/(2-1)*(H5-IF(ISNUMBER(VLOOKUP(AF5,Curves!$A$4:$A$22,1,TRUE)),VLOOKUP(H5,Curves!$A$4:$A$22,1,TRUE),""))+AJ5)*(Inputs!$D$10*(Inputs!$D$12-7)+Inputs!$D$11),2),"")</f>
        <v>261.54000000000002</v>
      </c>
      <c r="AS5" s="20">
        <f>IF(ISNUMBER((AO5-AK5)/(2-1)*($H5-IF(ISNUMBER(VLOOKUP(I5,Curves!$A$4:$A$22,1,TRUE)),VLOOKUP(I5,Curves!$A$4:$A$22,1,TRUE),""))+AK5),ROUND(((AO5-AK5)/(2-1)*(I5-IF(ISNUMBER(VLOOKUP(AG5,Curves!$A$4:$A$22,1,TRUE)),VLOOKUP(I5,Curves!$A$4:$A$22,1,TRUE),""))+AK5)*(Inputs!$D$10*(Inputs!$D$12-7)+Inputs!$D$11),2),"")</f>
        <v>1569.24</v>
      </c>
      <c r="AT5" s="20">
        <f>IF(ISNUMBER((AP5-AL5)/(2-1)*($H5-IF(ISNUMBER(VLOOKUP(J5,Curves!$A$4:$A$22,1,TRUE)),VLOOKUP(J5,Curves!$A$4:$A$22,1,TRUE),""))+AL5),ROUND(((AP5-AL5)/(2-1)*(J5-IF(ISNUMBER(VLOOKUP(AH5,Curves!$A$4:$A$22,1,TRUE)),VLOOKUP(J5,Curves!$A$4:$A$22,1,TRUE),""))+AL5)*(Inputs!$D$10*(Inputs!$D$12-7)+Inputs!$D$11),2),"")</f>
        <v>4184.6400000000003</v>
      </c>
      <c r="AU5" s="20">
        <f>IF(ISNUMBER((AQ5-AM5)/(2-1)*($H5-IF(ISNUMBER(VLOOKUP(K5,Curves!$A$4:$A$22,1,TRUE)),VLOOKUP(K5,Curves!$A$4:$A$22,1,TRUE),""))+AM5),ROUND(((AQ5-AM5)/(2-1)*(K5-IF(ISNUMBER(VLOOKUP(AI5,Curves!$A$4:$A$22,1,TRUE)),VLOOKUP(K5,Curves!$A$4:$A$22,1,TRUE),""))+AM5)*(Inputs!$D$10*(Inputs!$D$12-7)+Inputs!$D$11),2),"")</f>
        <v>5492.34</v>
      </c>
    </row>
    <row r="6" spans="1:47" x14ac:dyDescent="0.3">
      <c r="A6" s="8">
        <f>Inputs!A24</f>
        <v>5</v>
      </c>
      <c r="B6" s="8" t="str">
        <f>Inputs!B24</f>
        <v>26 Quebec Rd</v>
      </c>
      <c r="C6" s="40">
        <f>ROUND(Inputs!C24,2)</f>
        <v>150.65</v>
      </c>
      <c r="D6" s="8">
        <f>Inputs!D24</f>
        <v>2310</v>
      </c>
      <c r="E6" s="53">
        <f t="shared" si="0"/>
        <v>348002</v>
      </c>
      <c r="F6" s="8" t="str">
        <f>Inputs!E24</f>
        <v>GENERIC - 2 Story, without Basement</v>
      </c>
      <c r="G6" s="8">
        <f>Inputs!F24</f>
        <v>6.05</v>
      </c>
      <c r="H6" s="10">
        <f>ROUND(Inputs!G24-$G6,2)</f>
        <v>0</v>
      </c>
      <c r="I6" s="10">
        <f>ROUND(Inputs!H24-$G6,2)</f>
        <v>0</v>
      </c>
      <c r="J6" s="10">
        <f>ROUND(Inputs!I24-$G6,2)</f>
        <v>0.15</v>
      </c>
      <c r="K6" s="10">
        <f>ROUND(Inputs!J24-$G6,2)</f>
        <v>0.25</v>
      </c>
      <c r="L6" s="12">
        <f>IF(ISNUMBER(INDEX(Curves!$B$4:$L$22,MATCH(IF(ISNUMBER(VLOOKUP(H6,Curves!$A$4:$A$22,1,TRUE)),VLOOKUP(H6,Curves!$A$4:$A$22,1,TRUE),""),Curves!$A$4:$A$22,0),MATCH(Calculations!$F6,Curves!$B$3:$L$3,0))),ROUND(INDEX(Curves!$B$4:$L$22,MATCH(IF(ISNUMBER(VLOOKUP(H6,Curves!$A$4:$A$22,1,TRUE)),VLOOKUP(H6,Curves!$A$4:$A$22,1,TRUE),""),Curves!$A$4:$A$22,0),MATCH(Calculations!$F6,Curves!$B$3:$L$3,0)),2),"")</f>
        <v>9.3000000000000007</v>
      </c>
      <c r="M6" s="12">
        <f>IF(ISNUMBER(INDEX(Curves!$B$4:$L$22,MATCH(IF(ISNUMBER(VLOOKUP(I6,Curves!$A$4:$A$22,1,TRUE)),VLOOKUP(I6,Curves!$A$4:$A$22,1,TRUE),""),Curves!$A$4:$A$22,0),MATCH(Calculations!$F6,Curves!$B$3:$L$3,0))),ROUND(INDEX(Curves!$B$4:$L$22,MATCH(IF(ISNUMBER(VLOOKUP(I6,Curves!$A$4:$A$22,1,TRUE)),VLOOKUP(I6,Curves!$A$4:$A$22,1,TRUE),""),Curves!$A$4:$A$22,0),MATCH(Calculations!$F6,Curves!$B$3:$L$3,0)),2),"")</f>
        <v>9.3000000000000007</v>
      </c>
      <c r="N6" s="12">
        <f>IF(ISNUMBER(INDEX(Curves!$B$4:$L$22,MATCH(IF(ISNUMBER(VLOOKUP(J6,Curves!$A$4:$A$22,1,TRUE)),VLOOKUP(J6,Curves!$A$4:$A$22,1,TRUE),""),Curves!$A$4:$A$22,0),MATCH(Calculations!$F6,Curves!$B$3:$L$3,0))),ROUND(INDEX(Curves!$B$4:$L$22,MATCH(IF(ISNUMBER(VLOOKUP(J6,Curves!$A$4:$A$22,1,TRUE)),VLOOKUP(J6,Curves!$A$4:$A$22,1,TRUE),""),Curves!$A$4:$A$22,0),MATCH(Calculations!$F6,Curves!$B$3:$L$3,0)),2),"")</f>
        <v>9.3000000000000007</v>
      </c>
      <c r="O6" s="12">
        <f>IF(ISNUMBER(INDEX(Curves!$B$4:$L$22,MATCH(IF(ISNUMBER(VLOOKUP(K6,Curves!$A$4:$A$22,1,TRUE)),VLOOKUP(K6,Curves!$A$4:$A$22,1,TRUE),""),Curves!$A$4:$A$22,0),MATCH(Calculations!$F6,Curves!$B$3:$L$3,0))),ROUND(INDEX(Curves!$B$4:$L$22,MATCH(IF(ISNUMBER(VLOOKUP(K6,Curves!$A$4:$A$22,1,TRUE)),VLOOKUP(K6,Curves!$A$4:$A$22,1,TRUE),""),Curves!$A$4:$A$22,0),MATCH(Calculations!$F6,Curves!$B$3:$L$3,0)),2),"")</f>
        <v>9.3000000000000007</v>
      </c>
      <c r="P6" s="14">
        <f>IF(ISNUMBER(INDEX(Curves!$B$4:$L$22,MATCH(IF(ISNUMBER(VLOOKUP(H6,Curves!$A$4:$A$22,1,TRUE)),VLOOKUP(H6,Curves!$A$4:$A$22,1,TRUE),""),Curves!$A$4:$A$22,0),MATCH(Calculations!$F6,Curves!$B$3:$L$3,0))),ROUND(INDEX(Curves!$B$4:$L$22,MATCH(IF(ISNUMBER(VLOOKUP(H6,Curves!$A$4:$A$22,1,TRUE)),VLOOKUP(H6,Curves!$A$4:$A$22,1,TRUE)+1,""),Curves!$A$4:$A$22,0),MATCH(Calculations!$F6,Curves!$B$3:$L$3,0)),2),"")</f>
        <v>15.2</v>
      </c>
      <c r="Q6" s="14">
        <f>IF(ISNUMBER(INDEX(Curves!$B$4:$L$22,MATCH(IF(ISNUMBER(VLOOKUP(I6,Curves!$A$4:$A$22,1,TRUE)),VLOOKUP(I6,Curves!$A$4:$A$22,1,TRUE),""),Curves!$A$4:$A$22,0),MATCH(Calculations!$F6,Curves!$B$3:$L$3,0))),ROUND(INDEX(Curves!$B$4:$L$22,MATCH(IF(ISNUMBER(VLOOKUP(I6,Curves!$A$4:$A$22,1,TRUE)),VLOOKUP(I6,Curves!$A$4:$A$22,1,TRUE)+1,""),Curves!$A$4:$A$22,0),MATCH(Calculations!$F6,Curves!$B$3:$L$3,0)),2),"")</f>
        <v>15.2</v>
      </c>
      <c r="R6" s="14">
        <f>IF(ISNUMBER(INDEX(Curves!$B$4:$L$22,MATCH(IF(ISNUMBER(VLOOKUP(J6,Curves!$A$4:$A$22,1,TRUE)),VLOOKUP(J6,Curves!$A$4:$A$22,1,TRUE),""),Curves!$A$4:$A$22,0),MATCH(Calculations!$F6,Curves!$B$3:$L$3,0))),ROUND(INDEX(Curves!$B$4:$L$22,MATCH(IF(ISNUMBER(VLOOKUP(J6,Curves!$A$4:$A$22,1,TRUE)),VLOOKUP(J6,Curves!$A$4:$A$22,1,TRUE)+1,""),Curves!$A$4:$A$22,0),MATCH(Calculations!$F6,Curves!$B$3:$L$3,0)),2),"")</f>
        <v>15.2</v>
      </c>
      <c r="S6" s="14">
        <f>IF(ISNUMBER(INDEX(Curves!$B$4:$L$22,MATCH(IF(ISNUMBER(VLOOKUP(K6,Curves!$A$4:$A$22,1,TRUE)),VLOOKUP(K6,Curves!$A$4:$A$22,1,TRUE),""),Curves!$A$4:$A$22,0),MATCH(Calculations!$F6,Curves!$B$3:$L$3,0))),ROUND(INDEX(Curves!$B$4:$L$22,MATCH(IF(ISNUMBER(VLOOKUP(K6,Curves!$A$4:$A$22,1,TRUE)),VLOOKUP(K6,Curves!$A$4:$A$22,1,TRUE)+1,""),Curves!$A$4:$A$22,0),MATCH(Calculations!$F6,Curves!$B$3:$L$3,0)),2),"")</f>
        <v>15.2</v>
      </c>
      <c r="T6" s="56">
        <f>IF(ISNUMBER((P6-L6)/(2-1)*(H6-IF(ISNUMBER(VLOOKUP(H6,Curves!$A$4:$A$22,1,TRUE)),VLOOKUP(H6,Curves!$A$4:$A$22,1,TRUE),""))+L6),ROUND(IF(((P6-L6)/(2-1)*(H6-IF(ISNUMBER(VLOOKUP(H6,Curves!$A$4:$A$22,1,TRUE)),VLOOKUP(H6,Curves!$A$4:$A$22,1,TRUE),""))+L6)&lt;Inputs!$A$16,((P6-L6)/(2-1)*(H6-IF(ISNUMBER(VLOOKUP(H6,Curves!$A$4:$A$22,1,TRUE)),VLOOKUP(H6,Curves!$A$4:$A$22,1,TRUE),""))+L6)/100*$C6*$D6,$C6*$D6),2),"")</f>
        <v>32364.14</v>
      </c>
      <c r="U6" s="56">
        <f>IF(ISNUMBER((Q6-M6)/(2-1)*(I6-IF(ISNUMBER(VLOOKUP(I6,Curves!$A$4:$A$22,1,TRUE)),VLOOKUP(I6,Curves!$A$4:$A$22,1,TRUE),""))+M6),ROUND(IF(((Q6-M6)/(2-1)*(I6-IF(ISNUMBER(VLOOKUP(I6,Curves!$A$4:$A$22,1,TRUE)),VLOOKUP(I6,Curves!$A$4:$A$22,1,TRUE),""))+M6)&lt;Inputs!$A$16,((Q6-M6)/(2-1)*(I6-IF(ISNUMBER(VLOOKUP(I6,Curves!$A$4:$A$22,1,TRUE)),VLOOKUP(I6,Curves!$A$4:$A$22,1,TRUE),""))+M6)/100*$C6*$D6,$C6*$D6),2),"")</f>
        <v>32364.14</v>
      </c>
      <c r="V6" s="56">
        <f>IF(ISNUMBER((R6-N6)/(2-1)*(J6-IF(ISNUMBER(VLOOKUP(J6,Curves!$A$4:$A$22,1,TRUE)),VLOOKUP(J6,Curves!$A$4:$A$22,1,TRUE),""))+N6),ROUND(IF(((R6-N6)/(2-1)*(J6-IF(ISNUMBER(VLOOKUP(J6,Curves!$A$4:$A$22,1,TRUE)),VLOOKUP(J6,Curves!$A$4:$A$22,1,TRUE),""))+N6)&lt;Inputs!$A$16,((R6-N6)/(2-1)*(J6-IF(ISNUMBER(VLOOKUP(J6,Curves!$A$4:$A$22,1,TRUE)),VLOOKUP(J6,Curves!$A$4:$A$22,1,TRUE),""))+N6)/100*$C6*$D6,$C6*$D6),2),"")</f>
        <v>35443.949999999997</v>
      </c>
      <c r="W6" s="56">
        <f>IF(ISNUMBER((S6-O6)/(2-1)*(K6-IF(ISNUMBER(VLOOKUP(K6,Curves!$A$4:$A$22,1,TRUE)),VLOOKUP(K6,Curves!$A$4:$A$22,1,TRUE),""))+O6),ROUND(IF(((S6-O6)/(2-1)*(K6-IF(ISNUMBER(VLOOKUP(K6,Curves!$A$4:$A$22,1,TRUE)),VLOOKUP(K6,Curves!$A$4:$A$22,1,TRUE),""))+O6)&lt;Inputs!$A$16,((S6-O6)/(2-1)*(K6-IF(ISNUMBER(VLOOKUP(K6,Curves!$A$4:$A$22,1,TRUE)),VLOOKUP(K6,Curves!$A$4:$A$22,1,TRUE),""))+O6)/100*$C6*$D6,$C6*$D6),2),"")</f>
        <v>37497.160000000003</v>
      </c>
      <c r="X6" s="12">
        <f>IF(ISNUMBER(INDEX(Curves!$B$30:$L$48,MATCH(IF(ISNUMBER(VLOOKUP(H6,Curves!$A$4:$A$22,1,TRUE)),VLOOKUP(H6,Curves!$A$4:$A$22,1,TRUE),""),Curves!$A$4:$A$22,0),MATCH(Calculations!$F6,Curves!$B$3:$L$3,0))),INDEX(Curves!$B$30:$L$48,MATCH(IF(ISNUMBER(VLOOKUP(H6,Curves!$A$4:$A$22,1,TRUE)),VLOOKUP(H6,Curves!$A$4:$A$22,1,TRUE),""),Curves!$A$4:$A$22,0),MATCH(Calculations!$F6,Curves!$B$3:$L$3,0))*HLOOKUP($F6,Curves!$B$29:$L$49,21,FALSE),"")</f>
        <v>5</v>
      </c>
      <c r="Y6" s="12">
        <f>IF(ISNUMBER(INDEX(Curves!$B$30:$L$48,MATCH(IF(ISNUMBER(VLOOKUP(I6,Curves!$A$4:$A$22,1,TRUE)),VLOOKUP(I6,Curves!$A$4:$A$22,1,TRUE),""),Curves!$A$4:$A$22,0),MATCH(Calculations!$F6,Curves!$B$3:$L$3,0))),INDEX(Curves!$B$30:$L$48,MATCH(IF(ISNUMBER(VLOOKUP(I6,Curves!$A$4:$A$22,1,TRUE)),VLOOKUP(I6,Curves!$A$4:$A$22,1,TRUE),""),Curves!$A$4:$A$22,0),MATCH(Calculations!$F6,Curves!$B$3:$L$3,0))*HLOOKUP($F6,Curves!$B$29:$L$49,21,FALSE),"")</f>
        <v>5</v>
      </c>
      <c r="Z6" s="12">
        <f>IF(ISNUMBER(INDEX(Curves!$B$30:$L$48,MATCH(IF(ISNUMBER(VLOOKUP(J6,Curves!$A$4:$A$22,1,TRUE)),VLOOKUP(J6,Curves!$A$4:$A$22,1,TRUE),""),Curves!$A$4:$A$22,0),MATCH(Calculations!$F6,Curves!$B$3:$L$3,0))),INDEX(Curves!$B$30:$L$48,MATCH(IF(ISNUMBER(VLOOKUP(J6,Curves!$A$4:$A$22,1,TRUE)),VLOOKUP(J6,Curves!$A$4:$A$22,1,TRUE),""),Curves!$A$4:$A$22,0),MATCH(Calculations!$F6,Curves!$B$3:$L$3,0))*HLOOKUP($F6,Curves!$B$29:$L$49,21,FALSE),"")</f>
        <v>5</v>
      </c>
      <c r="AA6" s="12">
        <f>IF(ISNUMBER(INDEX(Curves!$B$30:$L$48,MATCH(IF(ISNUMBER(VLOOKUP(K6,Curves!$A$4:$A$22,1,TRUE)),VLOOKUP(K6,Curves!$A$4:$A$22,1,TRUE),""),Curves!$A$4:$A$22,0),MATCH(Calculations!$F6,Curves!$B$3:$L$3,0))),INDEX(Curves!$B$30:$L$48,MATCH(IF(ISNUMBER(VLOOKUP(K6,Curves!$A$4:$A$22,1,TRUE)),VLOOKUP(K6,Curves!$A$4:$A$22,1,TRUE),""),Curves!$A$4:$A$22,0),MATCH(Calculations!$F6,Curves!$B$3:$L$3,0))*HLOOKUP($F6,Curves!$B$29:$L$49,21,FALSE),"")</f>
        <v>5</v>
      </c>
      <c r="AB6" s="14">
        <f>IF(ISNUMBER(INDEX(Curves!$B$30:$L$48,MATCH(IF(ISNUMBER(VLOOKUP(H6,Curves!$A$4:$A$22,1,TRUE)),VLOOKUP(H6,Curves!$A$4:$A$22,1,TRUE),""),Curves!$A$4:$A$22,0),MATCH(Calculations!$F6,Curves!$B$3:$L$3,0))),INDEX(Curves!$B$30:$L$48,MATCH(IF(ISNUMBER(VLOOKUP(H6,Curves!$A$4:$A$22,1,TRUE)),VLOOKUP(H6,Curves!$A$4:$A$22,1,TRUE)+1,""),Curves!$A$4:$A$22,0),MATCH(Calculations!$F6,Curves!$B$3:$L$3,0))*HLOOKUP($F6,Curves!$B$29:$L$49,21,FALSE),"")</f>
        <v>8.6999999999999993</v>
      </c>
      <c r="AC6" s="14">
        <f>IF(ISNUMBER(INDEX(Curves!$B$30:$L$48,MATCH(IF(ISNUMBER(VLOOKUP(I6,Curves!$A$4:$A$22,1,TRUE)),VLOOKUP(I6,Curves!$A$4:$A$22,1,TRUE),""),Curves!$A$4:$A$22,0),MATCH(Calculations!$F6,Curves!$B$3:$L$3,0))),INDEX(Curves!$B$30:$L$48,MATCH(IF(ISNUMBER(VLOOKUP(I6,Curves!$A$4:$A$22,1,TRUE)),VLOOKUP(I6,Curves!$A$4:$A$22,1,TRUE)+1,""),Curves!$A$4:$A$22,0),MATCH(Calculations!$F6,Curves!$B$3:$L$3,0))*HLOOKUP($F6,Curves!$B$29:$L$49,21,FALSE),"")</f>
        <v>8.6999999999999993</v>
      </c>
      <c r="AD6" s="14">
        <f>IF(ISNUMBER(INDEX(Curves!$B$30:$L$48,MATCH(IF(ISNUMBER(VLOOKUP(J6,Curves!$A$4:$A$22,1,TRUE)),VLOOKUP(J6,Curves!$A$4:$A$22,1,TRUE),""),Curves!$A$4:$A$22,0),MATCH(Calculations!$F6,Curves!$B$3:$L$3,0))),INDEX(Curves!$B$30:$L$48,MATCH(IF(ISNUMBER(VLOOKUP(J6,Curves!$A$4:$A$22,1,TRUE)),VLOOKUP(J6,Curves!$A$4:$A$22,1,TRUE)+1,""),Curves!$A$4:$A$22,0),MATCH(Calculations!$F6,Curves!$B$3:$L$3,0))*HLOOKUP($F6,Curves!$B$29:$L$49,21,FALSE),"")</f>
        <v>8.6999999999999993</v>
      </c>
      <c r="AE6" s="14">
        <f>IF(ISNUMBER(INDEX(Curves!$B$30:$L$48,MATCH(IF(ISNUMBER(VLOOKUP(K6,Curves!$A$4:$A$22,1,TRUE)),VLOOKUP(K6,Curves!$A$4:$A$22,1,TRUE),""),Curves!$A$4:$A$22,0),MATCH(Calculations!$F6,Curves!$B$3:$L$3,0))),INDEX(Curves!$B$30:$L$48,MATCH(IF(ISNUMBER(VLOOKUP(K6,Curves!$A$4:$A$22,1,TRUE)),VLOOKUP(K6,Curves!$A$4:$A$22,1,TRUE)+1,""),Curves!$A$4:$A$22,0),MATCH(Calculations!$F6,Curves!$B$3:$L$3,0))*HLOOKUP($F6,Curves!$B$29:$L$49,21,FALSE),"")</f>
        <v>8.6999999999999993</v>
      </c>
      <c r="AF6" s="18">
        <f>IF(ISNUMBER((AB6-X6)/(2-1)*($H6-IF(ISNUMBER(VLOOKUP($H6,Curves!$A$4:$A$22,1,TRUE)),VLOOKUP($H6,Curves!$A$4:$A$22,1,TRUE),""))+X6),ROUND(((AB6-X6)/(2-1)*($H6-IF(ISNUMBER(VLOOKUP(T6,Curves!$A$4:$A$22,1,TRUE)),VLOOKUP($H6,Curves!$A$4:$A$22,1,TRUE),""))+X6)/100*$C6*$D6,2),"")</f>
        <v>17400.080000000002</v>
      </c>
      <c r="AG6" s="18">
        <f>IF(ISNUMBER((AC6-Y6)/(2-1)*($I6-IF(ISNUMBER(VLOOKUP($I6,Curves!$A$4:$A$22,1,TRUE)),VLOOKUP($I6,Curves!$A$4:$A$22,1,TRUE),""))+Y6),ROUND(((AC6-Y6)/(2-1)*($I6-IF(ISNUMBER(VLOOKUP($I6,Curves!$A$4:$A$22,1,TRUE)),VLOOKUP($I6,Curves!$A$4:$A$22,1,TRUE),""))+Y6)/100*$C6*$D6,2),"")</f>
        <v>17400.080000000002</v>
      </c>
      <c r="AH6" s="18">
        <f>IF(ISNUMBER((AD6-Z6)/(2-1)*($J6-IF(ISNUMBER(VLOOKUP($J6,Curves!$A$4:$A$22,1,TRUE)),VLOOKUP($J6,Curves!$A$4:$A$22,1,TRUE),""))+Z6),ROUND(((AD6-Z6)/(2-1)*($J6-IF(ISNUMBER(VLOOKUP($J6,Curves!$A$4:$A$22,1,TRUE)),VLOOKUP($J6,Curves!$A$4:$A$22,1,TRUE),""))+Z6),2)/100*$C6*$D6,"")</f>
        <v>19348.883399999999</v>
      </c>
      <c r="AI6" s="18">
        <f>IF(ISNUMBER((AE6-AA6)/(2-1)*($K6-IF(ISNUMBER(VLOOKUP($K6,Curves!$A$4:$A$22,1,TRUE)),VLOOKUP($K6,Curves!$A$4:$A$22,1,TRUE),""))+AA6),ROUND(((AE6-AA6)/(2-1)*($K6-IF(ISNUMBER(VLOOKUP($K6,Curves!$A$4:$A$22,1,TRUE)),VLOOKUP($K6,Curves!$A$4:$A$22,1,TRUE),""))+AA6)/100*$C6*$D6,2),"")</f>
        <v>20619.09</v>
      </c>
      <c r="AJ6" s="12">
        <f>IF(ISNUMBER(INDEX(Curves!$B$56:$L$74,MATCH(IF(ISNUMBER(VLOOKUP(H6,Curves!$A$4:$A$22,1,TRUE)),VLOOKUP(H6,Curves!$A$4:$A$22,1,TRUE),""),Curves!$A$4:$A$22,0),MATCH(Calculations!$F6,Curves!$B$3:$L$3,0))),IF($D6&gt;0,INDEX(Curves!$B$56:$L$74,MATCH(IF(ISNUMBER(VLOOKUP(H6,Curves!$A$4:$A$22,1,TRUE)),VLOOKUP(H6,Curves!$A$4:$A$22,1,TRUE),""),Curves!$A$4:$A$22,0),MATCH(Calculations!$F6,Curves!$B$3:$L$3,0)),""),"")</f>
        <v>0</v>
      </c>
      <c r="AK6" s="12">
        <f>IF(ISNUMBER(INDEX(Curves!$B$56:$L$74,MATCH(IF(ISNUMBER(VLOOKUP(I6,Curves!$A$4:$A$22,1,TRUE)),VLOOKUP(I6,Curves!$A$4:$A$22,1,TRUE),""),Curves!$A$4:$A$22,0),MATCH(Calculations!$F6,Curves!$B$3:$L$3,0))),IF($D6&gt;0,INDEX(Curves!$B$56:$L$74,MATCH(IF(ISNUMBER(VLOOKUP(I6,Curves!$A$4:$A$22,1,TRUE)),VLOOKUP(I6,Curves!$A$4:$A$22,1,TRUE),""),Curves!$A$4:$A$22,0),MATCH(Calculations!$F6,Curves!$B$3:$L$3,0)),""),"")</f>
        <v>0</v>
      </c>
      <c r="AL6" s="12">
        <f>IF(ISNUMBER(INDEX(Curves!$B$56:$L$74,MATCH(IF(ISNUMBER(VLOOKUP(J6,Curves!$A$4:$A$22,1,TRUE)),VLOOKUP(J6,Curves!$A$4:$A$22,1,TRUE),""),Curves!$A$4:$A$22,0),MATCH(Calculations!$F6,Curves!$B$3:$L$3,0))),IF($D6&gt;0,INDEX(Curves!$B$56:$L$74,MATCH(IF(ISNUMBER(VLOOKUP(J6,Curves!$A$4:$A$22,1,TRUE)),VLOOKUP(J6,Curves!$A$4:$A$22,1,TRUE),""),Curves!$A$4:$A$22,0),MATCH(Calculations!$F6,Curves!$B$3:$L$3,0)),""),"")</f>
        <v>0</v>
      </c>
      <c r="AM6" s="12">
        <f>IF(ISNUMBER(INDEX(Curves!$B$56:$L$74,MATCH(IF(ISNUMBER(VLOOKUP(K6,Curves!$A$4:$A$22,1,TRUE)),VLOOKUP(K6,Curves!$A$4:$A$22,1,TRUE),""),Curves!$A$4:$A$22,0),MATCH(Calculations!$F6,Curves!$B$3:$L$3,0))),IF($D6&gt;0,INDEX(Curves!$B$56:$L$74,MATCH(IF(ISNUMBER(VLOOKUP(K6,Curves!$A$4:$A$22,1,TRUE)),VLOOKUP(K6,Curves!$A$4:$A$22,1,TRUE),""),Curves!$A$4:$A$22,0),MATCH(Calculations!$F6,Curves!$B$3:$L$3,0)),""),"")</f>
        <v>0</v>
      </c>
      <c r="AN6" s="14">
        <f>IF(ISNUMBER(INDEX(Curves!$B$56:$L$74,MATCH(IF(ISNUMBER(VLOOKUP(H6,Curves!$A$4:$A$22,1,TRUE)),VLOOKUP(H6,Curves!$A$4:$A$22,1,TRUE),""),Curves!$A$4:$A$22,0),MATCH(Calculations!$F6,Curves!$B$3:$L$3,0))),IF($D6&gt;0,INDEX(Curves!$B$56:$L$74,MATCH(IF(ISNUMBER(VLOOKUP(H6,Curves!$A$4:$A$22,1,TRUE)),VLOOKUP(H6,Curves!$A$4:$A$22,1,TRUE)+1,""),Curves!$A$4:$A$22,0),MATCH(Calculations!$F6,Curves!$B$3:$L$3,0)),""),"")</f>
        <v>45</v>
      </c>
      <c r="AO6" s="14">
        <f>IF(ISNUMBER(INDEX(Curves!$B$56:$L$74,MATCH(IF(ISNUMBER(VLOOKUP(I6,Curves!$A$4:$A$22,1,TRUE)),VLOOKUP(I6,Curves!$A$4:$A$22,1,TRUE),""),Curves!$A$4:$A$22,0),MATCH(Calculations!$F6,Curves!$B$3:$L$3,0))),IF($D6&gt;0,INDEX(Curves!$B$56:$L$74,MATCH(IF(ISNUMBER(VLOOKUP(I6,Curves!$A$4:$A$22,1,TRUE)),VLOOKUP(I6,Curves!$A$4:$A$22,1,TRUE)+1,""),Curves!$A$4:$A$22,0),MATCH(Calculations!$F6,Curves!$B$3:$L$3,0)),""),"")</f>
        <v>45</v>
      </c>
      <c r="AP6" s="14">
        <f>IF(ISNUMBER(INDEX(Curves!$B$56:$L$74,MATCH(IF(ISNUMBER(VLOOKUP(J6,Curves!$A$4:$A$22,1,TRUE)),VLOOKUP(J6,Curves!$A$4:$A$22,1,TRUE),""),Curves!$A$4:$A$22,0),MATCH(Calculations!$F6,Curves!$B$3:$L$3,0))),IF($D6&gt;0,INDEX(Curves!$B$56:$L$74,MATCH(IF(ISNUMBER(VLOOKUP(J6,Curves!$A$4:$A$22,1,TRUE)),VLOOKUP(J6,Curves!$A$4:$A$22,1,TRUE)+1,""),Curves!$A$4:$A$22,0),MATCH(Calculations!$F6,Curves!$B$3:$L$3,0)),""),"")</f>
        <v>45</v>
      </c>
      <c r="AQ6" s="14">
        <f>IF(ISNUMBER(INDEX(Curves!$B$56:$L$74,MATCH(IF(ISNUMBER(VLOOKUP(K6,Curves!$A$4:$A$22,1,TRUE)),VLOOKUP(K6,Curves!$A$4:$A$22,1,TRUE),""),Curves!$A$4:$A$22,0),MATCH(Calculations!$F6,Curves!$B$3:$L$3,0))),IF($D6&gt;0,INDEX(Curves!$B$56:$L$74,MATCH(IF(ISNUMBER(VLOOKUP(K6,Curves!$A$4:$A$22,1,TRUE)),VLOOKUP(K6,Curves!$A$4:$A$22,1,TRUE)+1,""),Curves!$A$4:$A$22,0),MATCH(Calculations!$F6,Curves!$B$3:$L$3,0)),""),"")</f>
        <v>45</v>
      </c>
      <c r="AR6" s="20">
        <f>IF(ISNUMBER((AN6-AJ6)/(2-1)*($H6-IF(ISNUMBER(VLOOKUP(H6,Curves!$A$4:$A$22,1,TRUE)),VLOOKUP(H6,Curves!$A$4:$A$22,1,TRUE),""))+AJ6),ROUND(((AN6-AJ6)/(2-1)*(H6-IF(ISNUMBER(VLOOKUP(AF6,Curves!$A$4:$A$22,1,TRUE)),VLOOKUP(H6,Curves!$A$4:$A$22,1,TRUE),""))+AJ6)*(Inputs!$D$10*(Inputs!$D$12-7)+Inputs!$D$11),2),"")</f>
        <v>0</v>
      </c>
      <c r="AS6" s="20">
        <f>IF(ISNUMBER((AO6-AK6)/(2-1)*($H6-IF(ISNUMBER(VLOOKUP(I6,Curves!$A$4:$A$22,1,TRUE)),VLOOKUP(I6,Curves!$A$4:$A$22,1,TRUE),""))+AK6),ROUND(((AO6-AK6)/(2-1)*(I6-IF(ISNUMBER(VLOOKUP(AG6,Curves!$A$4:$A$22,1,TRUE)),VLOOKUP(I6,Curves!$A$4:$A$22,1,TRUE),""))+AK6)*(Inputs!$D$10*(Inputs!$D$12-7)+Inputs!$D$11),2),"")</f>
        <v>0</v>
      </c>
      <c r="AT6" s="20">
        <f>IF(ISNUMBER((AP6-AL6)/(2-1)*($H6-IF(ISNUMBER(VLOOKUP(J6,Curves!$A$4:$A$22,1,TRUE)),VLOOKUP(J6,Curves!$A$4:$A$22,1,TRUE),""))+AL6),ROUND(((AP6-AL6)/(2-1)*(J6-IF(ISNUMBER(VLOOKUP(AH6,Curves!$A$4:$A$22,1,TRUE)),VLOOKUP(J6,Curves!$A$4:$A$22,1,TRUE),""))+AL6)*(Inputs!$D$10*(Inputs!$D$12-7)+Inputs!$D$11),2),"")</f>
        <v>1961.55</v>
      </c>
      <c r="AU6" s="20">
        <f>IF(ISNUMBER((AQ6-AM6)/(2-1)*($H6-IF(ISNUMBER(VLOOKUP(K6,Curves!$A$4:$A$22,1,TRUE)),VLOOKUP(K6,Curves!$A$4:$A$22,1,TRUE),""))+AM6),ROUND(((AQ6-AM6)/(2-1)*(K6-IF(ISNUMBER(VLOOKUP(AI6,Curves!$A$4:$A$22,1,TRUE)),VLOOKUP(K6,Curves!$A$4:$A$22,1,TRUE),""))+AM6)*(Inputs!$D$10*(Inputs!$D$12-7)+Inputs!$D$11),2),"")</f>
        <v>3269.25</v>
      </c>
    </row>
    <row r="7" spans="1:47" x14ac:dyDescent="0.3">
      <c r="A7" s="8">
        <f>Inputs!A25</f>
        <v>6</v>
      </c>
      <c r="B7" s="8" t="str">
        <f>Inputs!B25</f>
        <v>53-69 Quebec Rd</v>
      </c>
      <c r="C7" s="40">
        <f>ROUND(Inputs!C25,2)</f>
        <v>169.22</v>
      </c>
      <c r="D7" s="8">
        <f>Inputs!D25</f>
        <v>2300</v>
      </c>
      <c r="E7" s="53">
        <f t="shared" si="0"/>
        <v>389206</v>
      </c>
      <c r="F7" s="8" t="str">
        <f>Inputs!E25</f>
        <v>GENERIC - 2 Story, without Basement</v>
      </c>
      <c r="G7" s="8">
        <f>Inputs!F25</f>
        <v>5.37</v>
      </c>
      <c r="H7" s="10">
        <f>ROUND(Inputs!G25-$G7,2)</f>
        <v>0.53</v>
      </c>
      <c r="I7" s="10">
        <f>ROUND(Inputs!H25-$G7,2)</f>
        <v>0.63</v>
      </c>
      <c r="J7" s="10">
        <f>ROUND(Inputs!I25-$G7,2)</f>
        <v>0.83</v>
      </c>
      <c r="K7" s="10">
        <f>ROUND(Inputs!J25-$G7,2)</f>
        <v>0.93</v>
      </c>
      <c r="L7" s="12">
        <f>IF(ISNUMBER(INDEX(Curves!$B$4:$L$22,MATCH(IF(ISNUMBER(VLOOKUP(H7,Curves!$A$4:$A$22,1,TRUE)),VLOOKUP(H7,Curves!$A$4:$A$22,1,TRUE),""),Curves!$A$4:$A$22,0),MATCH(Calculations!$F7,Curves!$B$3:$L$3,0))),ROUND(INDEX(Curves!$B$4:$L$22,MATCH(IF(ISNUMBER(VLOOKUP(H7,Curves!$A$4:$A$22,1,TRUE)),VLOOKUP(H7,Curves!$A$4:$A$22,1,TRUE),""),Curves!$A$4:$A$22,0),MATCH(Calculations!$F7,Curves!$B$3:$L$3,0)),2),"")</f>
        <v>9.3000000000000007</v>
      </c>
      <c r="M7" s="12">
        <f>IF(ISNUMBER(INDEX(Curves!$B$4:$L$22,MATCH(IF(ISNUMBER(VLOOKUP(I7,Curves!$A$4:$A$22,1,TRUE)),VLOOKUP(I7,Curves!$A$4:$A$22,1,TRUE),""),Curves!$A$4:$A$22,0),MATCH(Calculations!$F7,Curves!$B$3:$L$3,0))),ROUND(INDEX(Curves!$B$4:$L$22,MATCH(IF(ISNUMBER(VLOOKUP(I7,Curves!$A$4:$A$22,1,TRUE)),VLOOKUP(I7,Curves!$A$4:$A$22,1,TRUE),""),Curves!$A$4:$A$22,0),MATCH(Calculations!$F7,Curves!$B$3:$L$3,0)),2),"")</f>
        <v>9.3000000000000007</v>
      </c>
      <c r="N7" s="12">
        <f>IF(ISNUMBER(INDEX(Curves!$B$4:$L$22,MATCH(IF(ISNUMBER(VLOOKUP(J7,Curves!$A$4:$A$22,1,TRUE)),VLOOKUP(J7,Curves!$A$4:$A$22,1,TRUE),""),Curves!$A$4:$A$22,0),MATCH(Calculations!$F7,Curves!$B$3:$L$3,0))),ROUND(INDEX(Curves!$B$4:$L$22,MATCH(IF(ISNUMBER(VLOOKUP(J7,Curves!$A$4:$A$22,1,TRUE)),VLOOKUP(J7,Curves!$A$4:$A$22,1,TRUE),""),Curves!$A$4:$A$22,0),MATCH(Calculations!$F7,Curves!$B$3:$L$3,0)),2),"")</f>
        <v>9.3000000000000007</v>
      </c>
      <c r="O7" s="12">
        <f>IF(ISNUMBER(INDEX(Curves!$B$4:$L$22,MATCH(IF(ISNUMBER(VLOOKUP(K7,Curves!$A$4:$A$22,1,TRUE)),VLOOKUP(K7,Curves!$A$4:$A$22,1,TRUE),""),Curves!$A$4:$A$22,0),MATCH(Calculations!$F7,Curves!$B$3:$L$3,0))),ROUND(INDEX(Curves!$B$4:$L$22,MATCH(IF(ISNUMBER(VLOOKUP(K7,Curves!$A$4:$A$22,1,TRUE)),VLOOKUP(K7,Curves!$A$4:$A$22,1,TRUE),""),Curves!$A$4:$A$22,0),MATCH(Calculations!$F7,Curves!$B$3:$L$3,0)),2),"")</f>
        <v>9.3000000000000007</v>
      </c>
      <c r="P7" s="14">
        <f>IF(ISNUMBER(INDEX(Curves!$B$4:$L$22,MATCH(IF(ISNUMBER(VLOOKUP(H7,Curves!$A$4:$A$22,1,TRUE)),VLOOKUP(H7,Curves!$A$4:$A$22,1,TRUE),""),Curves!$A$4:$A$22,0),MATCH(Calculations!$F7,Curves!$B$3:$L$3,0))),ROUND(INDEX(Curves!$B$4:$L$22,MATCH(IF(ISNUMBER(VLOOKUP(H7,Curves!$A$4:$A$22,1,TRUE)),VLOOKUP(H7,Curves!$A$4:$A$22,1,TRUE)+1,""),Curves!$A$4:$A$22,0),MATCH(Calculations!$F7,Curves!$B$3:$L$3,0)),2),"")</f>
        <v>15.2</v>
      </c>
      <c r="Q7" s="14">
        <f>IF(ISNUMBER(INDEX(Curves!$B$4:$L$22,MATCH(IF(ISNUMBER(VLOOKUP(I7,Curves!$A$4:$A$22,1,TRUE)),VLOOKUP(I7,Curves!$A$4:$A$22,1,TRUE),""),Curves!$A$4:$A$22,0),MATCH(Calculations!$F7,Curves!$B$3:$L$3,0))),ROUND(INDEX(Curves!$B$4:$L$22,MATCH(IF(ISNUMBER(VLOOKUP(I7,Curves!$A$4:$A$22,1,TRUE)),VLOOKUP(I7,Curves!$A$4:$A$22,1,TRUE)+1,""),Curves!$A$4:$A$22,0),MATCH(Calculations!$F7,Curves!$B$3:$L$3,0)),2),"")</f>
        <v>15.2</v>
      </c>
      <c r="R7" s="14">
        <f>IF(ISNUMBER(INDEX(Curves!$B$4:$L$22,MATCH(IF(ISNUMBER(VLOOKUP(J7,Curves!$A$4:$A$22,1,TRUE)),VLOOKUP(J7,Curves!$A$4:$A$22,1,TRUE),""),Curves!$A$4:$A$22,0),MATCH(Calculations!$F7,Curves!$B$3:$L$3,0))),ROUND(INDEX(Curves!$B$4:$L$22,MATCH(IF(ISNUMBER(VLOOKUP(J7,Curves!$A$4:$A$22,1,TRUE)),VLOOKUP(J7,Curves!$A$4:$A$22,1,TRUE)+1,""),Curves!$A$4:$A$22,0),MATCH(Calculations!$F7,Curves!$B$3:$L$3,0)),2),"")</f>
        <v>15.2</v>
      </c>
      <c r="S7" s="14">
        <f>IF(ISNUMBER(INDEX(Curves!$B$4:$L$22,MATCH(IF(ISNUMBER(VLOOKUP(K7,Curves!$A$4:$A$22,1,TRUE)),VLOOKUP(K7,Curves!$A$4:$A$22,1,TRUE),""),Curves!$A$4:$A$22,0),MATCH(Calculations!$F7,Curves!$B$3:$L$3,0))),ROUND(INDEX(Curves!$B$4:$L$22,MATCH(IF(ISNUMBER(VLOOKUP(K7,Curves!$A$4:$A$22,1,TRUE)),VLOOKUP(K7,Curves!$A$4:$A$22,1,TRUE)+1,""),Curves!$A$4:$A$22,0),MATCH(Calculations!$F7,Curves!$B$3:$L$3,0)),2),"")</f>
        <v>15.2</v>
      </c>
      <c r="T7" s="56">
        <f>IF(ISNUMBER((P7-L7)/(2-1)*(H7-IF(ISNUMBER(VLOOKUP(H7,Curves!$A$4:$A$22,1,TRUE)),VLOOKUP(H7,Curves!$A$4:$A$22,1,TRUE),""))+L7),ROUND(IF(((P7-L7)/(2-1)*(H7-IF(ISNUMBER(VLOOKUP(H7,Curves!$A$4:$A$22,1,TRUE)),VLOOKUP(H7,Curves!$A$4:$A$22,1,TRUE),""))+L7)&lt;Inputs!$A$16,((P7-L7)/(2-1)*(H7-IF(ISNUMBER(VLOOKUP(H7,Curves!$A$4:$A$22,1,TRUE)),VLOOKUP(H7,Curves!$A$4:$A$22,1,TRUE),""))+L7)/100*$C7*$D7,$C7*$D7),2),"")</f>
        <v>48366.63</v>
      </c>
      <c r="U7" s="56">
        <f>IF(ISNUMBER((Q7-M7)/(2-1)*(I7-IF(ISNUMBER(VLOOKUP(I7,Curves!$A$4:$A$22,1,TRUE)),VLOOKUP(I7,Curves!$A$4:$A$22,1,TRUE),""))+M7),ROUND(IF(((Q7-M7)/(2-1)*(I7-IF(ISNUMBER(VLOOKUP(I7,Curves!$A$4:$A$22,1,TRUE)),VLOOKUP(I7,Curves!$A$4:$A$22,1,TRUE),""))+M7)&lt;Inputs!$A$16,((Q7-M7)/(2-1)*(I7-IF(ISNUMBER(VLOOKUP(I7,Curves!$A$4:$A$22,1,TRUE)),VLOOKUP(I7,Curves!$A$4:$A$22,1,TRUE),""))+M7)/100*$C7*$D7,$C7*$D7),2),"")</f>
        <v>50662.95</v>
      </c>
      <c r="V7" s="56">
        <f>IF(ISNUMBER((R7-N7)/(2-1)*(J7-IF(ISNUMBER(VLOOKUP(J7,Curves!$A$4:$A$22,1,TRUE)),VLOOKUP(J7,Curves!$A$4:$A$22,1,TRUE),""))+N7),ROUND(IF(((R7-N7)/(2-1)*(J7-IF(ISNUMBER(VLOOKUP(J7,Curves!$A$4:$A$22,1,TRUE)),VLOOKUP(J7,Curves!$A$4:$A$22,1,TRUE),""))+N7)&lt;Inputs!$A$16,((R7-N7)/(2-1)*(J7-IF(ISNUMBER(VLOOKUP(J7,Curves!$A$4:$A$22,1,TRUE)),VLOOKUP(J7,Curves!$A$4:$A$22,1,TRUE),""))+N7)/100*$C7*$D7,$C7*$D7),2),"")</f>
        <v>55255.58</v>
      </c>
      <c r="W7" s="56">
        <f>IF(ISNUMBER((S7-O7)/(2-1)*(K7-IF(ISNUMBER(VLOOKUP(K7,Curves!$A$4:$A$22,1,TRUE)),VLOOKUP(K7,Curves!$A$4:$A$22,1,TRUE),""))+O7),ROUND(IF(((S7-O7)/(2-1)*(K7-IF(ISNUMBER(VLOOKUP(K7,Curves!$A$4:$A$22,1,TRUE)),VLOOKUP(K7,Curves!$A$4:$A$22,1,TRUE),""))+O7)&lt;Inputs!$A$16,((S7-O7)/(2-1)*(K7-IF(ISNUMBER(VLOOKUP(K7,Curves!$A$4:$A$22,1,TRUE)),VLOOKUP(K7,Curves!$A$4:$A$22,1,TRUE),""))+O7)/100*$C7*$D7,$C7*$D7),2),"")</f>
        <v>57551.89</v>
      </c>
      <c r="X7" s="12">
        <f>IF(ISNUMBER(INDEX(Curves!$B$30:$L$48,MATCH(IF(ISNUMBER(VLOOKUP(H7,Curves!$A$4:$A$22,1,TRUE)),VLOOKUP(H7,Curves!$A$4:$A$22,1,TRUE),""),Curves!$A$4:$A$22,0),MATCH(Calculations!$F7,Curves!$B$3:$L$3,0))),INDEX(Curves!$B$30:$L$48,MATCH(IF(ISNUMBER(VLOOKUP(H7,Curves!$A$4:$A$22,1,TRUE)),VLOOKUP(H7,Curves!$A$4:$A$22,1,TRUE),""),Curves!$A$4:$A$22,0),MATCH(Calculations!$F7,Curves!$B$3:$L$3,0))*HLOOKUP($F7,Curves!$B$29:$L$49,21,FALSE),"")</f>
        <v>5</v>
      </c>
      <c r="Y7" s="12">
        <f>IF(ISNUMBER(INDEX(Curves!$B$30:$L$48,MATCH(IF(ISNUMBER(VLOOKUP(I7,Curves!$A$4:$A$22,1,TRUE)),VLOOKUP(I7,Curves!$A$4:$A$22,1,TRUE),""),Curves!$A$4:$A$22,0),MATCH(Calculations!$F7,Curves!$B$3:$L$3,0))),INDEX(Curves!$B$30:$L$48,MATCH(IF(ISNUMBER(VLOOKUP(I7,Curves!$A$4:$A$22,1,TRUE)),VLOOKUP(I7,Curves!$A$4:$A$22,1,TRUE),""),Curves!$A$4:$A$22,0),MATCH(Calculations!$F7,Curves!$B$3:$L$3,0))*HLOOKUP($F7,Curves!$B$29:$L$49,21,FALSE),"")</f>
        <v>5</v>
      </c>
      <c r="Z7" s="12">
        <f>IF(ISNUMBER(INDEX(Curves!$B$30:$L$48,MATCH(IF(ISNUMBER(VLOOKUP(J7,Curves!$A$4:$A$22,1,TRUE)),VLOOKUP(J7,Curves!$A$4:$A$22,1,TRUE),""),Curves!$A$4:$A$22,0),MATCH(Calculations!$F7,Curves!$B$3:$L$3,0))),INDEX(Curves!$B$30:$L$48,MATCH(IF(ISNUMBER(VLOOKUP(J7,Curves!$A$4:$A$22,1,TRUE)),VLOOKUP(J7,Curves!$A$4:$A$22,1,TRUE),""),Curves!$A$4:$A$22,0),MATCH(Calculations!$F7,Curves!$B$3:$L$3,0))*HLOOKUP($F7,Curves!$B$29:$L$49,21,FALSE),"")</f>
        <v>5</v>
      </c>
      <c r="AA7" s="12">
        <f>IF(ISNUMBER(INDEX(Curves!$B$30:$L$48,MATCH(IF(ISNUMBER(VLOOKUP(K7,Curves!$A$4:$A$22,1,TRUE)),VLOOKUP(K7,Curves!$A$4:$A$22,1,TRUE),""),Curves!$A$4:$A$22,0),MATCH(Calculations!$F7,Curves!$B$3:$L$3,0))),INDEX(Curves!$B$30:$L$48,MATCH(IF(ISNUMBER(VLOOKUP(K7,Curves!$A$4:$A$22,1,TRUE)),VLOOKUP(K7,Curves!$A$4:$A$22,1,TRUE),""),Curves!$A$4:$A$22,0),MATCH(Calculations!$F7,Curves!$B$3:$L$3,0))*HLOOKUP($F7,Curves!$B$29:$L$49,21,FALSE),"")</f>
        <v>5</v>
      </c>
      <c r="AB7" s="14">
        <f>IF(ISNUMBER(INDEX(Curves!$B$30:$L$48,MATCH(IF(ISNUMBER(VLOOKUP(H7,Curves!$A$4:$A$22,1,TRUE)),VLOOKUP(H7,Curves!$A$4:$A$22,1,TRUE),""),Curves!$A$4:$A$22,0),MATCH(Calculations!$F7,Curves!$B$3:$L$3,0))),INDEX(Curves!$B$30:$L$48,MATCH(IF(ISNUMBER(VLOOKUP(H7,Curves!$A$4:$A$22,1,TRUE)),VLOOKUP(H7,Curves!$A$4:$A$22,1,TRUE)+1,""),Curves!$A$4:$A$22,0),MATCH(Calculations!$F7,Curves!$B$3:$L$3,0))*HLOOKUP($F7,Curves!$B$29:$L$49,21,FALSE),"")</f>
        <v>8.6999999999999993</v>
      </c>
      <c r="AC7" s="14">
        <f>IF(ISNUMBER(INDEX(Curves!$B$30:$L$48,MATCH(IF(ISNUMBER(VLOOKUP(I7,Curves!$A$4:$A$22,1,TRUE)),VLOOKUP(I7,Curves!$A$4:$A$22,1,TRUE),""),Curves!$A$4:$A$22,0),MATCH(Calculations!$F7,Curves!$B$3:$L$3,0))),INDEX(Curves!$B$30:$L$48,MATCH(IF(ISNUMBER(VLOOKUP(I7,Curves!$A$4:$A$22,1,TRUE)),VLOOKUP(I7,Curves!$A$4:$A$22,1,TRUE)+1,""),Curves!$A$4:$A$22,0),MATCH(Calculations!$F7,Curves!$B$3:$L$3,0))*HLOOKUP($F7,Curves!$B$29:$L$49,21,FALSE),"")</f>
        <v>8.6999999999999993</v>
      </c>
      <c r="AD7" s="14">
        <f>IF(ISNUMBER(INDEX(Curves!$B$30:$L$48,MATCH(IF(ISNUMBER(VLOOKUP(J7,Curves!$A$4:$A$22,1,TRUE)),VLOOKUP(J7,Curves!$A$4:$A$22,1,TRUE),""),Curves!$A$4:$A$22,0),MATCH(Calculations!$F7,Curves!$B$3:$L$3,0))),INDEX(Curves!$B$30:$L$48,MATCH(IF(ISNUMBER(VLOOKUP(J7,Curves!$A$4:$A$22,1,TRUE)),VLOOKUP(J7,Curves!$A$4:$A$22,1,TRUE)+1,""),Curves!$A$4:$A$22,0),MATCH(Calculations!$F7,Curves!$B$3:$L$3,0))*HLOOKUP($F7,Curves!$B$29:$L$49,21,FALSE),"")</f>
        <v>8.6999999999999993</v>
      </c>
      <c r="AE7" s="14">
        <f>IF(ISNUMBER(INDEX(Curves!$B$30:$L$48,MATCH(IF(ISNUMBER(VLOOKUP(K7,Curves!$A$4:$A$22,1,TRUE)),VLOOKUP(K7,Curves!$A$4:$A$22,1,TRUE),""),Curves!$A$4:$A$22,0),MATCH(Calculations!$F7,Curves!$B$3:$L$3,0))),INDEX(Curves!$B$30:$L$48,MATCH(IF(ISNUMBER(VLOOKUP(K7,Curves!$A$4:$A$22,1,TRUE)),VLOOKUP(K7,Curves!$A$4:$A$22,1,TRUE)+1,""),Curves!$A$4:$A$22,0),MATCH(Calculations!$F7,Curves!$B$3:$L$3,0))*HLOOKUP($F7,Curves!$B$29:$L$49,21,FALSE),"")</f>
        <v>8.6999999999999993</v>
      </c>
      <c r="AF7" s="18">
        <f>IF(ISNUMBER((AB7-X7)/(2-1)*($H7-IF(ISNUMBER(VLOOKUP($H7,Curves!$A$4:$A$22,1,TRUE)),VLOOKUP($H7,Curves!$A$4:$A$22,1,TRUE),""))+X7),ROUND(((AB7-X7)/(2-1)*($H7-IF(ISNUMBER(VLOOKUP(T7,Curves!$A$4:$A$22,1,TRUE)),VLOOKUP($H7,Curves!$A$4:$A$22,1,TRUE),""))+X7)/100*$C7*$D7,2),"")</f>
        <v>27092.63</v>
      </c>
      <c r="AG7" s="18">
        <f>IF(ISNUMBER((AC7-Y7)/(2-1)*($I7-IF(ISNUMBER(VLOOKUP($I7,Curves!$A$4:$A$22,1,TRUE)),VLOOKUP($I7,Curves!$A$4:$A$22,1,TRUE),""))+Y7),ROUND(((AC7-Y7)/(2-1)*($I7-IF(ISNUMBER(VLOOKUP($I7,Curves!$A$4:$A$22,1,TRUE)),VLOOKUP($I7,Curves!$A$4:$A$22,1,TRUE),""))+Y7)/100*$C7*$D7,2),"")</f>
        <v>28532.69</v>
      </c>
      <c r="AH7" s="18">
        <f>IF(ISNUMBER((AD7-Z7)/(2-1)*($J7-IF(ISNUMBER(VLOOKUP($J7,Curves!$A$4:$A$22,1,TRUE)),VLOOKUP($J7,Curves!$A$4:$A$22,1,TRUE),""))+Z7),ROUND(((AD7-Z7)/(2-1)*($J7-IF(ISNUMBER(VLOOKUP($J7,Curves!$A$4:$A$22,1,TRUE)),VLOOKUP($J7,Curves!$A$4:$A$22,1,TRUE),""))+Z7),2)/100*$C7*$D7,"")</f>
        <v>31408.924200000001</v>
      </c>
      <c r="AI7" s="18">
        <f>IF(ISNUMBER((AE7-AA7)/(2-1)*($K7-IF(ISNUMBER(VLOOKUP($K7,Curves!$A$4:$A$22,1,TRUE)),VLOOKUP($K7,Curves!$A$4:$A$22,1,TRUE),""))+AA7),ROUND(((AE7-AA7)/(2-1)*($K7-IF(ISNUMBER(VLOOKUP($K7,Curves!$A$4:$A$22,1,TRUE)),VLOOKUP($K7,Curves!$A$4:$A$22,1,TRUE),""))+AA7)/100*$C7*$D7,2),"")</f>
        <v>32852.879999999997</v>
      </c>
      <c r="AJ7" s="12">
        <f>IF(ISNUMBER(INDEX(Curves!$B$56:$L$74,MATCH(IF(ISNUMBER(VLOOKUP(H7,Curves!$A$4:$A$22,1,TRUE)),VLOOKUP(H7,Curves!$A$4:$A$22,1,TRUE),""),Curves!$A$4:$A$22,0),MATCH(Calculations!$F7,Curves!$B$3:$L$3,0))),IF($D7&gt;0,INDEX(Curves!$B$56:$L$74,MATCH(IF(ISNUMBER(VLOOKUP(H7,Curves!$A$4:$A$22,1,TRUE)),VLOOKUP(H7,Curves!$A$4:$A$22,1,TRUE),""),Curves!$A$4:$A$22,0),MATCH(Calculations!$F7,Curves!$B$3:$L$3,0)),""),"")</f>
        <v>0</v>
      </c>
      <c r="AK7" s="12">
        <f>IF(ISNUMBER(INDEX(Curves!$B$56:$L$74,MATCH(IF(ISNUMBER(VLOOKUP(I7,Curves!$A$4:$A$22,1,TRUE)),VLOOKUP(I7,Curves!$A$4:$A$22,1,TRUE),""),Curves!$A$4:$A$22,0),MATCH(Calculations!$F7,Curves!$B$3:$L$3,0))),IF($D7&gt;0,INDEX(Curves!$B$56:$L$74,MATCH(IF(ISNUMBER(VLOOKUP(I7,Curves!$A$4:$A$22,1,TRUE)),VLOOKUP(I7,Curves!$A$4:$A$22,1,TRUE),""),Curves!$A$4:$A$22,0),MATCH(Calculations!$F7,Curves!$B$3:$L$3,0)),""),"")</f>
        <v>0</v>
      </c>
      <c r="AL7" s="12">
        <f>IF(ISNUMBER(INDEX(Curves!$B$56:$L$74,MATCH(IF(ISNUMBER(VLOOKUP(J7,Curves!$A$4:$A$22,1,TRUE)),VLOOKUP(J7,Curves!$A$4:$A$22,1,TRUE),""),Curves!$A$4:$A$22,0),MATCH(Calculations!$F7,Curves!$B$3:$L$3,0))),IF($D7&gt;0,INDEX(Curves!$B$56:$L$74,MATCH(IF(ISNUMBER(VLOOKUP(J7,Curves!$A$4:$A$22,1,TRUE)),VLOOKUP(J7,Curves!$A$4:$A$22,1,TRUE),""),Curves!$A$4:$A$22,0),MATCH(Calculations!$F7,Curves!$B$3:$L$3,0)),""),"")</f>
        <v>0</v>
      </c>
      <c r="AM7" s="12">
        <f>IF(ISNUMBER(INDEX(Curves!$B$56:$L$74,MATCH(IF(ISNUMBER(VLOOKUP(K7,Curves!$A$4:$A$22,1,TRUE)),VLOOKUP(K7,Curves!$A$4:$A$22,1,TRUE),""),Curves!$A$4:$A$22,0),MATCH(Calculations!$F7,Curves!$B$3:$L$3,0))),IF($D7&gt;0,INDEX(Curves!$B$56:$L$74,MATCH(IF(ISNUMBER(VLOOKUP(K7,Curves!$A$4:$A$22,1,TRUE)),VLOOKUP(K7,Curves!$A$4:$A$22,1,TRUE),""),Curves!$A$4:$A$22,0),MATCH(Calculations!$F7,Curves!$B$3:$L$3,0)),""),"")</f>
        <v>0</v>
      </c>
      <c r="AN7" s="14">
        <f>IF(ISNUMBER(INDEX(Curves!$B$56:$L$74,MATCH(IF(ISNUMBER(VLOOKUP(H7,Curves!$A$4:$A$22,1,TRUE)),VLOOKUP(H7,Curves!$A$4:$A$22,1,TRUE),""),Curves!$A$4:$A$22,0),MATCH(Calculations!$F7,Curves!$B$3:$L$3,0))),IF($D7&gt;0,INDEX(Curves!$B$56:$L$74,MATCH(IF(ISNUMBER(VLOOKUP(H7,Curves!$A$4:$A$22,1,TRUE)),VLOOKUP(H7,Curves!$A$4:$A$22,1,TRUE)+1,""),Curves!$A$4:$A$22,0),MATCH(Calculations!$F7,Curves!$B$3:$L$3,0)),""),"")</f>
        <v>45</v>
      </c>
      <c r="AO7" s="14">
        <f>IF(ISNUMBER(INDEX(Curves!$B$56:$L$74,MATCH(IF(ISNUMBER(VLOOKUP(I7,Curves!$A$4:$A$22,1,TRUE)),VLOOKUP(I7,Curves!$A$4:$A$22,1,TRUE),""),Curves!$A$4:$A$22,0),MATCH(Calculations!$F7,Curves!$B$3:$L$3,0))),IF($D7&gt;0,INDEX(Curves!$B$56:$L$74,MATCH(IF(ISNUMBER(VLOOKUP(I7,Curves!$A$4:$A$22,1,TRUE)),VLOOKUP(I7,Curves!$A$4:$A$22,1,TRUE)+1,""),Curves!$A$4:$A$22,0),MATCH(Calculations!$F7,Curves!$B$3:$L$3,0)),""),"")</f>
        <v>45</v>
      </c>
      <c r="AP7" s="14">
        <f>IF(ISNUMBER(INDEX(Curves!$B$56:$L$74,MATCH(IF(ISNUMBER(VLOOKUP(J7,Curves!$A$4:$A$22,1,TRUE)),VLOOKUP(J7,Curves!$A$4:$A$22,1,TRUE),""),Curves!$A$4:$A$22,0),MATCH(Calculations!$F7,Curves!$B$3:$L$3,0))),IF($D7&gt;0,INDEX(Curves!$B$56:$L$74,MATCH(IF(ISNUMBER(VLOOKUP(J7,Curves!$A$4:$A$22,1,TRUE)),VLOOKUP(J7,Curves!$A$4:$A$22,1,TRUE)+1,""),Curves!$A$4:$A$22,0),MATCH(Calculations!$F7,Curves!$B$3:$L$3,0)),""),"")</f>
        <v>45</v>
      </c>
      <c r="AQ7" s="14">
        <f>IF(ISNUMBER(INDEX(Curves!$B$56:$L$74,MATCH(IF(ISNUMBER(VLOOKUP(K7,Curves!$A$4:$A$22,1,TRUE)),VLOOKUP(K7,Curves!$A$4:$A$22,1,TRUE),""),Curves!$A$4:$A$22,0),MATCH(Calculations!$F7,Curves!$B$3:$L$3,0))),IF($D7&gt;0,INDEX(Curves!$B$56:$L$74,MATCH(IF(ISNUMBER(VLOOKUP(K7,Curves!$A$4:$A$22,1,TRUE)),VLOOKUP(K7,Curves!$A$4:$A$22,1,TRUE)+1,""),Curves!$A$4:$A$22,0),MATCH(Calculations!$F7,Curves!$B$3:$L$3,0)),""),"")</f>
        <v>45</v>
      </c>
      <c r="AR7" s="20">
        <f>IF(ISNUMBER((AN7-AJ7)/(2-1)*($H7-IF(ISNUMBER(VLOOKUP(H7,Curves!$A$4:$A$22,1,TRUE)),VLOOKUP(H7,Curves!$A$4:$A$22,1,TRUE),""))+AJ7),ROUND(((AN7-AJ7)/(2-1)*(H7-IF(ISNUMBER(VLOOKUP(AF7,Curves!$A$4:$A$22,1,TRUE)),VLOOKUP(H7,Curves!$A$4:$A$22,1,TRUE),""))+AJ7)*(Inputs!$D$10*(Inputs!$D$12-7)+Inputs!$D$11),2),"")</f>
        <v>6930.81</v>
      </c>
      <c r="AS7" s="20">
        <f>IF(ISNUMBER((AO7-AK7)/(2-1)*($H7-IF(ISNUMBER(VLOOKUP(I7,Curves!$A$4:$A$22,1,TRUE)),VLOOKUP(I7,Curves!$A$4:$A$22,1,TRUE),""))+AK7),ROUND(((AO7-AK7)/(2-1)*(I7-IF(ISNUMBER(VLOOKUP(AG7,Curves!$A$4:$A$22,1,TRUE)),VLOOKUP(I7,Curves!$A$4:$A$22,1,TRUE),""))+AK7)*(Inputs!$D$10*(Inputs!$D$12-7)+Inputs!$D$11),2),"")</f>
        <v>8238.51</v>
      </c>
      <c r="AT7" s="20">
        <f>IF(ISNUMBER((AP7-AL7)/(2-1)*($H7-IF(ISNUMBER(VLOOKUP(J7,Curves!$A$4:$A$22,1,TRUE)),VLOOKUP(J7,Curves!$A$4:$A$22,1,TRUE),""))+AL7),ROUND(((AP7-AL7)/(2-1)*(J7-IF(ISNUMBER(VLOOKUP(AH7,Curves!$A$4:$A$22,1,TRUE)),VLOOKUP(J7,Curves!$A$4:$A$22,1,TRUE),""))+AL7)*(Inputs!$D$10*(Inputs!$D$12-7)+Inputs!$D$11),2),"")</f>
        <v>10853.91</v>
      </c>
      <c r="AU7" s="20">
        <f>IF(ISNUMBER((AQ7-AM7)/(2-1)*($H7-IF(ISNUMBER(VLOOKUP(K7,Curves!$A$4:$A$22,1,TRUE)),VLOOKUP(K7,Curves!$A$4:$A$22,1,TRUE),""))+AM7),ROUND(((AQ7-AM7)/(2-1)*(K7-IF(ISNUMBER(VLOOKUP(AI7,Curves!$A$4:$A$22,1,TRUE)),VLOOKUP(K7,Curves!$A$4:$A$22,1,TRUE),""))+AM7)*(Inputs!$D$10*(Inputs!$D$12-7)+Inputs!$D$11),2),"")</f>
        <v>12161.61</v>
      </c>
    </row>
    <row r="8" spans="1:47" x14ac:dyDescent="0.3">
      <c r="A8" s="8">
        <f>Inputs!A26</f>
        <v>7</v>
      </c>
      <c r="B8" s="8" t="str">
        <f>Inputs!B26</f>
        <v>86 Quebec Rd</v>
      </c>
      <c r="C8" s="40">
        <f>ROUND(Inputs!C26,2)</f>
        <v>211.51</v>
      </c>
      <c r="D8" s="8">
        <f>Inputs!D26</f>
        <v>1234</v>
      </c>
      <c r="E8" s="53">
        <f t="shared" si="0"/>
        <v>261003</v>
      </c>
      <c r="F8" s="8" t="str">
        <f>Inputs!E26</f>
        <v>GENERIC - 1 Story, without Basement</v>
      </c>
      <c r="G8" s="8">
        <f>Inputs!F26</f>
        <v>6.08</v>
      </c>
      <c r="H8" s="10">
        <f>ROUND(Inputs!G26-$G8,2)</f>
        <v>0</v>
      </c>
      <c r="I8" s="10">
        <f>ROUND(Inputs!H26-$G8,2)</f>
        <v>0</v>
      </c>
      <c r="J8" s="10">
        <f>ROUND(Inputs!I26-$G8,2)</f>
        <v>0.12</v>
      </c>
      <c r="K8" s="10">
        <f>ROUND(Inputs!J26-$G8,2)</f>
        <v>0.22</v>
      </c>
      <c r="L8" s="12">
        <f>IF(ISNUMBER(INDEX(Curves!$B$4:$L$22,MATCH(IF(ISNUMBER(VLOOKUP(H8,Curves!$A$4:$A$22,1,TRUE)),VLOOKUP(H8,Curves!$A$4:$A$22,1,TRUE),""),Curves!$A$4:$A$22,0),MATCH(Calculations!$F8,Curves!$B$3:$L$3,0))),ROUND(INDEX(Curves!$B$4:$L$22,MATCH(IF(ISNUMBER(VLOOKUP(H8,Curves!$A$4:$A$22,1,TRUE)),VLOOKUP(H8,Curves!$A$4:$A$22,1,TRUE),""),Curves!$A$4:$A$22,0),MATCH(Calculations!$F8,Curves!$B$3:$L$3,0)),2),"")</f>
        <v>13.4</v>
      </c>
      <c r="M8" s="12">
        <f>IF(ISNUMBER(INDEX(Curves!$B$4:$L$22,MATCH(IF(ISNUMBER(VLOOKUP(I8,Curves!$A$4:$A$22,1,TRUE)),VLOOKUP(I8,Curves!$A$4:$A$22,1,TRUE),""),Curves!$A$4:$A$22,0),MATCH(Calculations!$F8,Curves!$B$3:$L$3,0))),ROUND(INDEX(Curves!$B$4:$L$22,MATCH(IF(ISNUMBER(VLOOKUP(I8,Curves!$A$4:$A$22,1,TRUE)),VLOOKUP(I8,Curves!$A$4:$A$22,1,TRUE),""),Curves!$A$4:$A$22,0),MATCH(Calculations!$F8,Curves!$B$3:$L$3,0)),2),"")</f>
        <v>13.4</v>
      </c>
      <c r="N8" s="12">
        <f>IF(ISNUMBER(INDEX(Curves!$B$4:$L$22,MATCH(IF(ISNUMBER(VLOOKUP(J8,Curves!$A$4:$A$22,1,TRUE)),VLOOKUP(J8,Curves!$A$4:$A$22,1,TRUE),""),Curves!$A$4:$A$22,0),MATCH(Calculations!$F8,Curves!$B$3:$L$3,0))),ROUND(INDEX(Curves!$B$4:$L$22,MATCH(IF(ISNUMBER(VLOOKUP(J8,Curves!$A$4:$A$22,1,TRUE)),VLOOKUP(J8,Curves!$A$4:$A$22,1,TRUE),""),Curves!$A$4:$A$22,0),MATCH(Calculations!$F8,Curves!$B$3:$L$3,0)),2),"")</f>
        <v>13.4</v>
      </c>
      <c r="O8" s="12">
        <f>IF(ISNUMBER(INDEX(Curves!$B$4:$L$22,MATCH(IF(ISNUMBER(VLOOKUP(K8,Curves!$A$4:$A$22,1,TRUE)),VLOOKUP(K8,Curves!$A$4:$A$22,1,TRUE),""),Curves!$A$4:$A$22,0),MATCH(Calculations!$F8,Curves!$B$3:$L$3,0))),ROUND(INDEX(Curves!$B$4:$L$22,MATCH(IF(ISNUMBER(VLOOKUP(K8,Curves!$A$4:$A$22,1,TRUE)),VLOOKUP(K8,Curves!$A$4:$A$22,1,TRUE),""),Curves!$A$4:$A$22,0),MATCH(Calculations!$F8,Curves!$B$3:$L$3,0)),2),"")</f>
        <v>13.4</v>
      </c>
      <c r="P8" s="14">
        <f>IF(ISNUMBER(INDEX(Curves!$B$4:$L$22,MATCH(IF(ISNUMBER(VLOOKUP(H8,Curves!$A$4:$A$22,1,TRUE)),VLOOKUP(H8,Curves!$A$4:$A$22,1,TRUE),""),Curves!$A$4:$A$22,0),MATCH(Calculations!$F8,Curves!$B$3:$L$3,0))),ROUND(INDEX(Curves!$B$4:$L$22,MATCH(IF(ISNUMBER(VLOOKUP(H8,Curves!$A$4:$A$22,1,TRUE)),VLOOKUP(H8,Curves!$A$4:$A$22,1,TRUE)+1,""),Curves!$A$4:$A$22,0),MATCH(Calculations!$F8,Curves!$B$3:$L$3,0)),2),"")</f>
        <v>23.3</v>
      </c>
      <c r="Q8" s="14">
        <f>IF(ISNUMBER(INDEX(Curves!$B$4:$L$22,MATCH(IF(ISNUMBER(VLOOKUP(I8,Curves!$A$4:$A$22,1,TRUE)),VLOOKUP(I8,Curves!$A$4:$A$22,1,TRUE),""),Curves!$A$4:$A$22,0),MATCH(Calculations!$F8,Curves!$B$3:$L$3,0))),ROUND(INDEX(Curves!$B$4:$L$22,MATCH(IF(ISNUMBER(VLOOKUP(I8,Curves!$A$4:$A$22,1,TRUE)),VLOOKUP(I8,Curves!$A$4:$A$22,1,TRUE)+1,""),Curves!$A$4:$A$22,0),MATCH(Calculations!$F8,Curves!$B$3:$L$3,0)),2),"")</f>
        <v>23.3</v>
      </c>
      <c r="R8" s="14">
        <f>IF(ISNUMBER(INDEX(Curves!$B$4:$L$22,MATCH(IF(ISNUMBER(VLOOKUP(J8,Curves!$A$4:$A$22,1,TRUE)),VLOOKUP(J8,Curves!$A$4:$A$22,1,TRUE),""),Curves!$A$4:$A$22,0),MATCH(Calculations!$F8,Curves!$B$3:$L$3,0))),ROUND(INDEX(Curves!$B$4:$L$22,MATCH(IF(ISNUMBER(VLOOKUP(J8,Curves!$A$4:$A$22,1,TRUE)),VLOOKUP(J8,Curves!$A$4:$A$22,1,TRUE)+1,""),Curves!$A$4:$A$22,0),MATCH(Calculations!$F8,Curves!$B$3:$L$3,0)),2),"")</f>
        <v>23.3</v>
      </c>
      <c r="S8" s="14">
        <f>IF(ISNUMBER(INDEX(Curves!$B$4:$L$22,MATCH(IF(ISNUMBER(VLOOKUP(K8,Curves!$A$4:$A$22,1,TRUE)),VLOOKUP(K8,Curves!$A$4:$A$22,1,TRUE),""),Curves!$A$4:$A$22,0),MATCH(Calculations!$F8,Curves!$B$3:$L$3,0))),ROUND(INDEX(Curves!$B$4:$L$22,MATCH(IF(ISNUMBER(VLOOKUP(K8,Curves!$A$4:$A$22,1,TRUE)),VLOOKUP(K8,Curves!$A$4:$A$22,1,TRUE)+1,""),Curves!$A$4:$A$22,0),MATCH(Calculations!$F8,Curves!$B$3:$L$3,0)),2),"")</f>
        <v>23.3</v>
      </c>
      <c r="T8" s="56">
        <f>IF(ISNUMBER((P8-L8)/(2-1)*(H8-IF(ISNUMBER(VLOOKUP(H8,Curves!$A$4:$A$22,1,TRUE)),VLOOKUP(H8,Curves!$A$4:$A$22,1,TRUE),""))+L8),ROUND(IF(((P8-L8)/(2-1)*(H8-IF(ISNUMBER(VLOOKUP(H8,Curves!$A$4:$A$22,1,TRUE)),VLOOKUP(H8,Curves!$A$4:$A$22,1,TRUE),""))+L8)&lt;Inputs!$A$16,((P8-L8)/(2-1)*(H8-IF(ISNUMBER(VLOOKUP(H8,Curves!$A$4:$A$22,1,TRUE)),VLOOKUP(H8,Curves!$A$4:$A$22,1,TRUE),""))+L8)/100*$C8*$D8,$C8*$D8),2),"")</f>
        <v>34974.449999999997</v>
      </c>
      <c r="U8" s="56">
        <f>IF(ISNUMBER((Q8-M8)/(2-1)*(I8-IF(ISNUMBER(VLOOKUP(I8,Curves!$A$4:$A$22,1,TRUE)),VLOOKUP(I8,Curves!$A$4:$A$22,1,TRUE),""))+M8),ROUND(IF(((Q8-M8)/(2-1)*(I8-IF(ISNUMBER(VLOOKUP(I8,Curves!$A$4:$A$22,1,TRUE)),VLOOKUP(I8,Curves!$A$4:$A$22,1,TRUE),""))+M8)&lt;Inputs!$A$16,((Q8-M8)/(2-1)*(I8-IF(ISNUMBER(VLOOKUP(I8,Curves!$A$4:$A$22,1,TRUE)),VLOOKUP(I8,Curves!$A$4:$A$22,1,TRUE),""))+M8)/100*$C8*$D8,$C8*$D8),2),"")</f>
        <v>34974.449999999997</v>
      </c>
      <c r="V8" s="56">
        <f>IF(ISNUMBER((R8-N8)/(2-1)*(J8-IF(ISNUMBER(VLOOKUP(J8,Curves!$A$4:$A$22,1,TRUE)),VLOOKUP(J8,Curves!$A$4:$A$22,1,TRUE),""))+N8),ROUND(IF(((R8-N8)/(2-1)*(J8-IF(ISNUMBER(VLOOKUP(J8,Curves!$A$4:$A$22,1,TRUE)),VLOOKUP(J8,Curves!$A$4:$A$22,1,TRUE),""))+N8)&lt;Inputs!$A$16,((R8-N8)/(2-1)*(J8-IF(ISNUMBER(VLOOKUP(J8,Curves!$A$4:$A$22,1,TRUE)),VLOOKUP(J8,Curves!$A$4:$A$22,1,TRUE),""))+N8)/100*$C8*$D8,$C8*$D8),2),"")</f>
        <v>38075.17</v>
      </c>
      <c r="W8" s="56">
        <f>IF(ISNUMBER((S8-O8)/(2-1)*(K8-IF(ISNUMBER(VLOOKUP(K8,Curves!$A$4:$A$22,1,TRUE)),VLOOKUP(K8,Curves!$A$4:$A$22,1,TRUE),""))+O8),ROUND(IF(((S8-O8)/(2-1)*(K8-IF(ISNUMBER(VLOOKUP(K8,Curves!$A$4:$A$22,1,TRUE)),VLOOKUP(K8,Curves!$A$4:$A$22,1,TRUE),""))+O8)&lt;Inputs!$A$16,((S8-O8)/(2-1)*(K8-IF(ISNUMBER(VLOOKUP(K8,Curves!$A$4:$A$22,1,TRUE)),VLOOKUP(K8,Curves!$A$4:$A$22,1,TRUE),""))+O8)/100*$C8*$D8,$C8*$D8),2),"")</f>
        <v>40659.1</v>
      </c>
      <c r="X8" s="12">
        <f>IF(ISNUMBER(INDEX(Curves!$B$30:$L$48,MATCH(IF(ISNUMBER(VLOOKUP(H8,Curves!$A$4:$A$22,1,TRUE)),VLOOKUP(H8,Curves!$A$4:$A$22,1,TRUE),""),Curves!$A$4:$A$22,0),MATCH(Calculations!$F8,Curves!$B$3:$L$3,0))),INDEX(Curves!$B$30:$L$48,MATCH(IF(ISNUMBER(VLOOKUP(H8,Curves!$A$4:$A$22,1,TRUE)),VLOOKUP(H8,Curves!$A$4:$A$22,1,TRUE),""),Curves!$A$4:$A$22,0),MATCH(Calculations!$F8,Curves!$B$3:$L$3,0))*HLOOKUP($F8,Curves!$B$29:$L$49,21,FALSE),"")</f>
        <v>8.1</v>
      </c>
      <c r="Y8" s="12">
        <f>IF(ISNUMBER(INDEX(Curves!$B$30:$L$48,MATCH(IF(ISNUMBER(VLOOKUP(I8,Curves!$A$4:$A$22,1,TRUE)),VLOOKUP(I8,Curves!$A$4:$A$22,1,TRUE),""),Curves!$A$4:$A$22,0),MATCH(Calculations!$F8,Curves!$B$3:$L$3,0))),INDEX(Curves!$B$30:$L$48,MATCH(IF(ISNUMBER(VLOOKUP(I8,Curves!$A$4:$A$22,1,TRUE)),VLOOKUP(I8,Curves!$A$4:$A$22,1,TRUE),""),Curves!$A$4:$A$22,0),MATCH(Calculations!$F8,Curves!$B$3:$L$3,0))*HLOOKUP($F8,Curves!$B$29:$L$49,21,FALSE),"")</f>
        <v>8.1</v>
      </c>
      <c r="Z8" s="12">
        <f>IF(ISNUMBER(INDEX(Curves!$B$30:$L$48,MATCH(IF(ISNUMBER(VLOOKUP(J8,Curves!$A$4:$A$22,1,TRUE)),VLOOKUP(J8,Curves!$A$4:$A$22,1,TRUE),""),Curves!$A$4:$A$22,0),MATCH(Calculations!$F8,Curves!$B$3:$L$3,0))),INDEX(Curves!$B$30:$L$48,MATCH(IF(ISNUMBER(VLOOKUP(J8,Curves!$A$4:$A$22,1,TRUE)),VLOOKUP(J8,Curves!$A$4:$A$22,1,TRUE),""),Curves!$A$4:$A$22,0),MATCH(Calculations!$F8,Curves!$B$3:$L$3,0))*HLOOKUP($F8,Curves!$B$29:$L$49,21,FALSE),"")</f>
        <v>8.1</v>
      </c>
      <c r="AA8" s="12">
        <f>IF(ISNUMBER(INDEX(Curves!$B$30:$L$48,MATCH(IF(ISNUMBER(VLOOKUP(K8,Curves!$A$4:$A$22,1,TRUE)),VLOOKUP(K8,Curves!$A$4:$A$22,1,TRUE),""),Curves!$A$4:$A$22,0),MATCH(Calculations!$F8,Curves!$B$3:$L$3,0))),INDEX(Curves!$B$30:$L$48,MATCH(IF(ISNUMBER(VLOOKUP(K8,Curves!$A$4:$A$22,1,TRUE)),VLOOKUP(K8,Curves!$A$4:$A$22,1,TRUE),""),Curves!$A$4:$A$22,0),MATCH(Calculations!$F8,Curves!$B$3:$L$3,0))*HLOOKUP($F8,Curves!$B$29:$L$49,21,FALSE),"")</f>
        <v>8.1</v>
      </c>
      <c r="AB8" s="14">
        <f>IF(ISNUMBER(INDEX(Curves!$B$30:$L$48,MATCH(IF(ISNUMBER(VLOOKUP(H8,Curves!$A$4:$A$22,1,TRUE)),VLOOKUP(H8,Curves!$A$4:$A$22,1,TRUE),""),Curves!$A$4:$A$22,0),MATCH(Calculations!$F8,Curves!$B$3:$L$3,0))),INDEX(Curves!$B$30:$L$48,MATCH(IF(ISNUMBER(VLOOKUP(H8,Curves!$A$4:$A$22,1,TRUE)),VLOOKUP(H8,Curves!$A$4:$A$22,1,TRUE)+1,""),Curves!$A$4:$A$22,0),MATCH(Calculations!$F8,Curves!$B$3:$L$3,0))*HLOOKUP($F8,Curves!$B$29:$L$49,21,FALSE),"")</f>
        <v>13.3</v>
      </c>
      <c r="AC8" s="14">
        <f>IF(ISNUMBER(INDEX(Curves!$B$30:$L$48,MATCH(IF(ISNUMBER(VLOOKUP(I8,Curves!$A$4:$A$22,1,TRUE)),VLOOKUP(I8,Curves!$A$4:$A$22,1,TRUE),""),Curves!$A$4:$A$22,0),MATCH(Calculations!$F8,Curves!$B$3:$L$3,0))),INDEX(Curves!$B$30:$L$48,MATCH(IF(ISNUMBER(VLOOKUP(I8,Curves!$A$4:$A$22,1,TRUE)),VLOOKUP(I8,Curves!$A$4:$A$22,1,TRUE)+1,""),Curves!$A$4:$A$22,0),MATCH(Calculations!$F8,Curves!$B$3:$L$3,0))*HLOOKUP($F8,Curves!$B$29:$L$49,21,FALSE),"")</f>
        <v>13.3</v>
      </c>
      <c r="AD8" s="14">
        <f>IF(ISNUMBER(INDEX(Curves!$B$30:$L$48,MATCH(IF(ISNUMBER(VLOOKUP(J8,Curves!$A$4:$A$22,1,TRUE)),VLOOKUP(J8,Curves!$A$4:$A$22,1,TRUE),""),Curves!$A$4:$A$22,0),MATCH(Calculations!$F8,Curves!$B$3:$L$3,0))),INDEX(Curves!$B$30:$L$48,MATCH(IF(ISNUMBER(VLOOKUP(J8,Curves!$A$4:$A$22,1,TRUE)),VLOOKUP(J8,Curves!$A$4:$A$22,1,TRUE)+1,""),Curves!$A$4:$A$22,0),MATCH(Calculations!$F8,Curves!$B$3:$L$3,0))*HLOOKUP($F8,Curves!$B$29:$L$49,21,FALSE),"")</f>
        <v>13.3</v>
      </c>
      <c r="AE8" s="14">
        <f>IF(ISNUMBER(INDEX(Curves!$B$30:$L$48,MATCH(IF(ISNUMBER(VLOOKUP(K8,Curves!$A$4:$A$22,1,TRUE)),VLOOKUP(K8,Curves!$A$4:$A$22,1,TRUE),""),Curves!$A$4:$A$22,0),MATCH(Calculations!$F8,Curves!$B$3:$L$3,0))),INDEX(Curves!$B$30:$L$48,MATCH(IF(ISNUMBER(VLOOKUP(K8,Curves!$A$4:$A$22,1,TRUE)),VLOOKUP(K8,Curves!$A$4:$A$22,1,TRUE)+1,""),Curves!$A$4:$A$22,0),MATCH(Calculations!$F8,Curves!$B$3:$L$3,0))*HLOOKUP($F8,Curves!$B$29:$L$49,21,FALSE),"")</f>
        <v>13.3</v>
      </c>
      <c r="AF8" s="18">
        <f>IF(ISNUMBER((AB8-X8)/(2-1)*($H8-IF(ISNUMBER(VLOOKUP($H8,Curves!$A$4:$A$22,1,TRUE)),VLOOKUP($H8,Curves!$A$4:$A$22,1,TRUE),""))+X8),ROUND(((AB8-X8)/(2-1)*($H8-IF(ISNUMBER(VLOOKUP(T8,Curves!$A$4:$A$22,1,TRUE)),VLOOKUP($H8,Curves!$A$4:$A$22,1,TRUE),""))+X8)/100*$C8*$D8,2),"")</f>
        <v>21141.27</v>
      </c>
      <c r="AG8" s="18">
        <f>IF(ISNUMBER((AC8-Y8)/(2-1)*($I8-IF(ISNUMBER(VLOOKUP($I8,Curves!$A$4:$A$22,1,TRUE)),VLOOKUP($I8,Curves!$A$4:$A$22,1,TRUE),""))+Y8),ROUND(((AC8-Y8)/(2-1)*($I8-IF(ISNUMBER(VLOOKUP($I8,Curves!$A$4:$A$22,1,TRUE)),VLOOKUP($I8,Curves!$A$4:$A$22,1,TRUE),""))+Y8)/100*$C8*$D8,2),"")</f>
        <v>21141.27</v>
      </c>
      <c r="AH8" s="18">
        <f>IF(ISNUMBER((AD8-Z8)/(2-1)*($J8-IF(ISNUMBER(VLOOKUP($J8,Curves!$A$4:$A$22,1,TRUE)),VLOOKUP($J8,Curves!$A$4:$A$22,1,TRUE),""))+Z8),ROUND(((AD8-Z8)/(2-1)*($J8-IF(ISNUMBER(VLOOKUP($J8,Curves!$A$4:$A$22,1,TRUE)),VLOOKUP($J8,Curves!$A$4:$A$22,1,TRUE),""))+Z8),2)/100*$C8*$D8,"")</f>
        <v>22759.491247999998</v>
      </c>
      <c r="AI8" s="18">
        <f>IF(ISNUMBER((AE8-AA8)/(2-1)*($K8-IF(ISNUMBER(VLOOKUP($K8,Curves!$A$4:$A$22,1,TRUE)),VLOOKUP($K8,Curves!$A$4:$A$22,1,TRUE),""))+AA8),ROUND(((AE8-AA8)/(2-1)*($K8-IF(ISNUMBER(VLOOKUP($K8,Curves!$A$4:$A$22,1,TRUE)),VLOOKUP($K8,Curves!$A$4:$A$22,1,TRUE),""))+AA8)/100*$C8*$D8,2),"")</f>
        <v>24127.15</v>
      </c>
      <c r="AJ8" s="12">
        <f>IF(ISNUMBER(INDEX(Curves!$B$56:$L$74,MATCH(IF(ISNUMBER(VLOOKUP(H8,Curves!$A$4:$A$22,1,TRUE)),VLOOKUP(H8,Curves!$A$4:$A$22,1,TRUE),""),Curves!$A$4:$A$22,0),MATCH(Calculations!$F8,Curves!$B$3:$L$3,0))),IF($D8&gt;0,INDEX(Curves!$B$56:$L$74,MATCH(IF(ISNUMBER(VLOOKUP(H8,Curves!$A$4:$A$22,1,TRUE)),VLOOKUP(H8,Curves!$A$4:$A$22,1,TRUE),""),Curves!$A$4:$A$22,0),MATCH(Calculations!$F8,Curves!$B$3:$L$3,0)),""),"")</f>
        <v>0</v>
      </c>
      <c r="AK8" s="12">
        <f>IF(ISNUMBER(INDEX(Curves!$B$56:$L$74,MATCH(IF(ISNUMBER(VLOOKUP(I8,Curves!$A$4:$A$22,1,TRUE)),VLOOKUP(I8,Curves!$A$4:$A$22,1,TRUE),""),Curves!$A$4:$A$22,0),MATCH(Calculations!$F8,Curves!$B$3:$L$3,0))),IF($D8&gt;0,INDEX(Curves!$B$56:$L$74,MATCH(IF(ISNUMBER(VLOOKUP(I8,Curves!$A$4:$A$22,1,TRUE)),VLOOKUP(I8,Curves!$A$4:$A$22,1,TRUE),""),Curves!$A$4:$A$22,0),MATCH(Calculations!$F8,Curves!$B$3:$L$3,0)),""),"")</f>
        <v>0</v>
      </c>
      <c r="AL8" s="12">
        <f>IF(ISNUMBER(INDEX(Curves!$B$56:$L$74,MATCH(IF(ISNUMBER(VLOOKUP(J8,Curves!$A$4:$A$22,1,TRUE)),VLOOKUP(J8,Curves!$A$4:$A$22,1,TRUE),""),Curves!$A$4:$A$22,0),MATCH(Calculations!$F8,Curves!$B$3:$L$3,0))),IF($D8&gt;0,INDEX(Curves!$B$56:$L$74,MATCH(IF(ISNUMBER(VLOOKUP(J8,Curves!$A$4:$A$22,1,TRUE)),VLOOKUP(J8,Curves!$A$4:$A$22,1,TRUE),""),Curves!$A$4:$A$22,0),MATCH(Calculations!$F8,Curves!$B$3:$L$3,0)),""),"")</f>
        <v>0</v>
      </c>
      <c r="AM8" s="12">
        <f>IF(ISNUMBER(INDEX(Curves!$B$56:$L$74,MATCH(IF(ISNUMBER(VLOOKUP(K8,Curves!$A$4:$A$22,1,TRUE)),VLOOKUP(K8,Curves!$A$4:$A$22,1,TRUE),""),Curves!$A$4:$A$22,0),MATCH(Calculations!$F8,Curves!$B$3:$L$3,0))),IF($D8&gt;0,INDEX(Curves!$B$56:$L$74,MATCH(IF(ISNUMBER(VLOOKUP(K8,Curves!$A$4:$A$22,1,TRUE)),VLOOKUP(K8,Curves!$A$4:$A$22,1,TRUE),""),Curves!$A$4:$A$22,0),MATCH(Calculations!$F8,Curves!$B$3:$L$3,0)),""),"")</f>
        <v>0</v>
      </c>
      <c r="AN8" s="14">
        <f>IF(ISNUMBER(INDEX(Curves!$B$56:$L$74,MATCH(IF(ISNUMBER(VLOOKUP(H8,Curves!$A$4:$A$22,1,TRUE)),VLOOKUP(H8,Curves!$A$4:$A$22,1,TRUE),""),Curves!$A$4:$A$22,0),MATCH(Calculations!$F8,Curves!$B$3:$L$3,0))),IF($D8&gt;0,INDEX(Curves!$B$56:$L$74,MATCH(IF(ISNUMBER(VLOOKUP(H8,Curves!$A$4:$A$22,1,TRUE)),VLOOKUP(H8,Curves!$A$4:$A$22,1,TRUE)+1,""),Curves!$A$4:$A$22,0),MATCH(Calculations!$F8,Curves!$B$3:$L$3,0)),""),"")</f>
        <v>45</v>
      </c>
      <c r="AO8" s="14">
        <f>IF(ISNUMBER(INDEX(Curves!$B$56:$L$74,MATCH(IF(ISNUMBER(VLOOKUP(I8,Curves!$A$4:$A$22,1,TRUE)),VLOOKUP(I8,Curves!$A$4:$A$22,1,TRUE),""),Curves!$A$4:$A$22,0),MATCH(Calculations!$F8,Curves!$B$3:$L$3,0))),IF($D8&gt;0,INDEX(Curves!$B$56:$L$74,MATCH(IF(ISNUMBER(VLOOKUP(I8,Curves!$A$4:$A$22,1,TRUE)),VLOOKUP(I8,Curves!$A$4:$A$22,1,TRUE)+1,""),Curves!$A$4:$A$22,0),MATCH(Calculations!$F8,Curves!$B$3:$L$3,0)),""),"")</f>
        <v>45</v>
      </c>
      <c r="AP8" s="14">
        <f>IF(ISNUMBER(INDEX(Curves!$B$56:$L$74,MATCH(IF(ISNUMBER(VLOOKUP(J8,Curves!$A$4:$A$22,1,TRUE)),VLOOKUP(J8,Curves!$A$4:$A$22,1,TRUE),""),Curves!$A$4:$A$22,0),MATCH(Calculations!$F8,Curves!$B$3:$L$3,0))),IF($D8&gt;0,INDEX(Curves!$B$56:$L$74,MATCH(IF(ISNUMBER(VLOOKUP(J8,Curves!$A$4:$A$22,1,TRUE)),VLOOKUP(J8,Curves!$A$4:$A$22,1,TRUE)+1,""),Curves!$A$4:$A$22,0),MATCH(Calculations!$F8,Curves!$B$3:$L$3,0)),""),"")</f>
        <v>45</v>
      </c>
      <c r="AQ8" s="14">
        <f>IF(ISNUMBER(INDEX(Curves!$B$56:$L$74,MATCH(IF(ISNUMBER(VLOOKUP(K8,Curves!$A$4:$A$22,1,TRUE)),VLOOKUP(K8,Curves!$A$4:$A$22,1,TRUE),""),Curves!$A$4:$A$22,0),MATCH(Calculations!$F8,Curves!$B$3:$L$3,0))),IF($D8&gt;0,INDEX(Curves!$B$56:$L$74,MATCH(IF(ISNUMBER(VLOOKUP(K8,Curves!$A$4:$A$22,1,TRUE)),VLOOKUP(K8,Curves!$A$4:$A$22,1,TRUE)+1,""),Curves!$A$4:$A$22,0),MATCH(Calculations!$F8,Curves!$B$3:$L$3,0)),""),"")</f>
        <v>45</v>
      </c>
      <c r="AR8" s="20">
        <f>IF(ISNUMBER((AN8-AJ8)/(2-1)*($H8-IF(ISNUMBER(VLOOKUP(H8,Curves!$A$4:$A$22,1,TRUE)),VLOOKUP(H8,Curves!$A$4:$A$22,1,TRUE),""))+AJ8),ROUND(((AN8-AJ8)/(2-1)*(H8-IF(ISNUMBER(VLOOKUP(AF8,Curves!$A$4:$A$22,1,TRUE)),VLOOKUP(H8,Curves!$A$4:$A$22,1,TRUE),""))+AJ8)*(Inputs!$D$10*(Inputs!$D$12-7)+Inputs!$D$11),2),"")</f>
        <v>0</v>
      </c>
      <c r="AS8" s="20">
        <f>IF(ISNUMBER((AO8-AK8)/(2-1)*($H8-IF(ISNUMBER(VLOOKUP(I8,Curves!$A$4:$A$22,1,TRUE)),VLOOKUP(I8,Curves!$A$4:$A$22,1,TRUE),""))+AK8),ROUND(((AO8-AK8)/(2-1)*(I8-IF(ISNUMBER(VLOOKUP(AG8,Curves!$A$4:$A$22,1,TRUE)),VLOOKUP(I8,Curves!$A$4:$A$22,1,TRUE),""))+AK8)*(Inputs!$D$10*(Inputs!$D$12-7)+Inputs!$D$11),2),"")</f>
        <v>0</v>
      </c>
      <c r="AT8" s="20">
        <f>IF(ISNUMBER((AP8-AL8)/(2-1)*($H8-IF(ISNUMBER(VLOOKUP(J8,Curves!$A$4:$A$22,1,TRUE)),VLOOKUP(J8,Curves!$A$4:$A$22,1,TRUE),""))+AL8),ROUND(((AP8-AL8)/(2-1)*(J8-IF(ISNUMBER(VLOOKUP(AH8,Curves!$A$4:$A$22,1,TRUE)),VLOOKUP(J8,Curves!$A$4:$A$22,1,TRUE),""))+AL8)*(Inputs!$D$10*(Inputs!$D$12-7)+Inputs!$D$11),2),"")</f>
        <v>1569.24</v>
      </c>
      <c r="AU8" s="20">
        <f>IF(ISNUMBER((AQ8-AM8)/(2-1)*($H8-IF(ISNUMBER(VLOOKUP(K8,Curves!$A$4:$A$22,1,TRUE)),VLOOKUP(K8,Curves!$A$4:$A$22,1,TRUE),""))+AM8),ROUND(((AQ8-AM8)/(2-1)*(K8-IF(ISNUMBER(VLOOKUP(AI8,Curves!$A$4:$A$22,1,TRUE)),VLOOKUP(K8,Curves!$A$4:$A$22,1,TRUE),""))+AM8)*(Inputs!$D$10*(Inputs!$D$12-7)+Inputs!$D$11),2),"")</f>
        <v>2876.94</v>
      </c>
    </row>
    <row r="9" spans="1:47" x14ac:dyDescent="0.3">
      <c r="A9" s="8">
        <f>Inputs!A27</f>
        <v>8</v>
      </c>
      <c r="B9" s="8" t="str">
        <f>Inputs!B27</f>
        <v>119 Quebec Rd</v>
      </c>
      <c r="C9" s="40">
        <f>ROUND(Inputs!C27,2)</f>
        <v>313.55</v>
      </c>
      <c r="D9" s="8">
        <f>Inputs!D27</f>
        <v>1712</v>
      </c>
      <c r="E9" s="53">
        <f t="shared" si="0"/>
        <v>536798</v>
      </c>
      <c r="F9" s="8" t="str">
        <f>Inputs!E27</f>
        <v>GENERIC - 2 Story, without Basement</v>
      </c>
      <c r="G9" s="8">
        <f>Inputs!F27</f>
        <v>5.88</v>
      </c>
      <c r="H9" s="10">
        <f>ROUND(Inputs!G27-$G9,2)</f>
        <v>0.02</v>
      </c>
      <c r="I9" s="10">
        <f>ROUND(Inputs!H27-$G9,2)</f>
        <v>0.12</v>
      </c>
      <c r="J9" s="10">
        <f>ROUND(Inputs!I27-$G9,2)</f>
        <v>0.32</v>
      </c>
      <c r="K9" s="10">
        <f>ROUND(Inputs!J27-$G9,2)</f>
        <v>0.42</v>
      </c>
      <c r="L9" s="12">
        <f>IF(ISNUMBER(INDEX(Curves!$B$4:$L$22,MATCH(IF(ISNUMBER(VLOOKUP(H9,Curves!$A$4:$A$22,1,TRUE)),VLOOKUP(H9,Curves!$A$4:$A$22,1,TRUE),""),Curves!$A$4:$A$22,0),MATCH(Calculations!$F9,Curves!$B$3:$L$3,0))),ROUND(INDEX(Curves!$B$4:$L$22,MATCH(IF(ISNUMBER(VLOOKUP(H9,Curves!$A$4:$A$22,1,TRUE)),VLOOKUP(H9,Curves!$A$4:$A$22,1,TRUE),""),Curves!$A$4:$A$22,0),MATCH(Calculations!$F9,Curves!$B$3:$L$3,0)),2),"")</f>
        <v>9.3000000000000007</v>
      </c>
      <c r="M9" s="12">
        <f>IF(ISNUMBER(INDEX(Curves!$B$4:$L$22,MATCH(IF(ISNUMBER(VLOOKUP(I9,Curves!$A$4:$A$22,1,TRUE)),VLOOKUP(I9,Curves!$A$4:$A$22,1,TRUE),""),Curves!$A$4:$A$22,0),MATCH(Calculations!$F9,Curves!$B$3:$L$3,0))),ROUND(INDEX(Curves!$B$4:$L$22,MATCH(IF(ISNUMBER(VLOOKUP(I9,Curves!$A$4:$A$22,1,TRUE)),VLOOKUP(I9,Curves!$A$4:$A$22,1,TRUE),""),Curves!$A$4:$A$22,0),MATCH(Calculations!$F9,Curves!$B$3:$L$3,0)),2),"")</f>
        <v>9.3000000000000007</v>
      </c>
      <c r="N9" s="12">
        <f>IF(ISNUMBER(INDEX(Curves!$B$4:$L$22,MATCH(IF(ISNUMBER(VLOOKUP(J9,Curves!$A$4:$A$22,1,TRUE)),VLOOKUP(J9,Curves!$A$4:$A$22,1,TRUE),""),Curves!$A$4:$A$22,0),MATCH(Calculations!$F9,Curves!$B$3:$L$3,0))),ROUND(INDEX(Curves!$B$4:$L$22,MATCH(IF(ISNUMBER(VLOOKUP(J9,Curves!$A$4:$A$22,1,TRUE)),VLOOKUP(J9,Curves!$A$4:$A$22,1,TRUE),""),Curves!$A$4:$A$22,0),MATCH(Calculations!$F9,Curves!$B$3:$L$3,0)),2),"")</f>
        <v>9.3000000000000007</v>
      </c>
      <c r="O9" s="12">
        <f>IF(ISNUMBER(INDEX(Curves!$B$4:$L$22,MATCH(IF(ISNUMBER(VLOOKUP(K9,Curves!$A$4:$A$22,1,TRUE)),VLOOKUP(K9,Curves!$A$4:$A$22,1,TRUE),""),Curves!$A$4:$A$22,0),MATCH(Calculations!$F9,Curves!$B$3:$L$3,0))),ROUND(INDEX(Curves!$B$4:$L$22,MATCH(IF(ISNUMBER(VLOOKUP(K9,Curves!$A$4:$A$22,1,TRUE)),VLOOKUP(K9,Curves!$A$4:$A$22,1,TRUE),""),Curves!$A$4:$A$22,0),MATCH(Calculations!$F9,Curves!$B$3:$L$3,0)),2),"")</f>
        <v>9.3000000000000007</v>
      </c>
      <c r="P9" s="14">
        <f>IF(ISNUMBER(INDEX(Curves!$B$4:$L$22,MATCH(IF(ISNUMBER(VLOOKUP(H9,Curves!$A$4:$A$22,1,TRUE)),VLOOKUP(H9,Curves!$A$4:$A$22,1,TRUE),""),Curves!$A$4:$A$22,0),MATCH(Calculations!$F9,Curves!$B$3:$L$3,0))),ROUND(INDEX(Curves!$B$4:$L$22,MATCH(IF(ISNUMBER(VLOOKUP(H9,Curves!$A$4:$A$22,1,TRUE)),VLOOKUP(H9,Curves!$A$4:$A$22,1,TRUE)+1,""),Curves!$A$4:$A$22,0),MATCH(Calculations!$F9,Curves!$B$3:$L$3,0)),2),"")</f>
        <v>15.2</v>
      </c>
      <c r="Q9" s="14">
        <f>IF(ISNUMBER(INDEX(Curves!$B$4:$L$22,MATCH(IF(ISNUMBER(VLOOKUP(I9,Curves!$A$4:$A$22,1,TRUE)),VLOOKUP(I9,Curves!$A$4:$A$22,1,TRUE),""),Curves!$A$4:$A$22,0),MATCH(Calculations!$F9,Curves!$B$3:$L$3,0))),ROUND(INDEX(Curves!$B$4:$L$22,MATCH(IF(ISNUMBER(VLOOKUP(I9,Curves!$A$4:$A$22,1,TRUE)),VLOOKUP(I9,Curves!$A$4:$A$22,1,TRUE)+1,""),Curves!$A$4:$A$22,0),MATCH(Calculations!$F9,Curves!$B$3:$L$3,0)),2),"")</f>
        <v>15.2</v>
      </c>
      <c r="R9" s="14">
        <f>IF(ISNUMBER(INDEX(Curves!$B$4:$L$22,MATCH(IF(ISNUMBER(VLOOKUP(J9,Curves!$A$4:$A$22,1,TRUE)),VLOOKUP(J9,Curves!$A$4:$A$22,1,TRUE),""),Curves!$A$4:$A$22,0),MATCH(Calculations!$F9,Curves!$B$3:$L$3,0))),ROUND(INDEX(Curves!$B$4:$L$22,MATCH(IF(ISNUMBER(VLOOKUP(J9,Curves!$A$4:$A$22,1,TRUE)),VLOOKUP(J9,Curves!$A$4:$A$22,1,TRUE)+1,""),Curves!$A$4:$A$22,0),MATCH(Calculations!$F9,Curves!$B$3:$L$3,0)),2),"")</f>
        <v>15.2</v>
      </c>
      <c r="S9" s="14">
        <f>IF(ISNUMBER(INDEX(Curves!$B$4:$L$22,MATCH(IF(ISNUMBER(VLOOKUP(K9,Curves!$A$4:$A$22,1,TRUE)),VLOOKUP(K9,Curves!$A$4:$A$22,1,TRUE),""),Curves!$A$4:$A$22,0),MATCH(Calculations!$F9,Curves!$B$3:$L$3,0))),ROUND(INDEX(Curves!$B$4:$L$22,MATCH(IF(ISNUMBER(VLOOKUP(K9,Curves!$A$4:$A$22,1,TRUE)),VLOOKUP(K9,Curves!$A$4:$A$22,1,TRUE)+1,""),Curves!$A$4:$A$22,0),MATCH(Calculations!$F9,Curves!$B$3:$L$3,0)),2),"")</f>
        <v>15.2</v>
      </c>
      <c r="T9" s="56">
        <f>IF(ISNUMBER((P9-L9)/(2-1)*(H9-IF(ISNUMBER(VLOOKUP(H9,Curves!$A$4:$A$22,1,TRUE)),VLOOKUP(H9,Curves!$A$4:$A$22,1,TRUE),""))+L9),ROUND(IF(((P9-L9)/(2-1)*(H9-IF(ISNUMBER(VLOOKUP(H9,Curves!$A$4:$A$22,1,TRUE)),VLOOKUP(H9,Curves!$A$4:$A$22,1,TRUE),""))+L9)&lt;Inputs!$A$16,((P9-L9)/(2-1)*(H9-IF(ISNUMBER(VLOOKUP(H9,Curves!$A$4:$A$22,1,TRUE)),VLOOKUP(H9,Curves!$A$4:$A$22,1,TRUE),""))+L9)/100*$C9*$D9,$C9*$D9),2),"")</f>
        <v>50555.6</v>
      </c>
      <c r="U9" s="56">
        <f>IF(ISNUMBER((Q9-M9)/(2-1)*(I9-IF(ISNUMBER(VLOOKUP(I9,Curves!$A$4:$A$22,1,TRUE)),VLOOKUP(I9,Curves!$A$4:$A$22,1,TRUE),""))+M9),ROUND(IF(((Q9-M9)/(2-1)*(I9-IF(ISNUMBER(VLOOKUP(I9,Curves!$A$4:$A$22,1,TRUE)),VLOOKUP(I9,Curves!$A$4:$A$22,1,TRUE),""))+M9)&lt;Inputs!$A$16,((Q9-M9)/(2-1)*(I9-IF(ISNUMBER(VLOOKUP(I9,Curves!$A$4:$A$22,1,TRUE)),VLOOKUP(I9,Curves!$A$4:$A$22,1,TRUE),""))+M9)/100*$C9*$D9,$C9*$D9),2),"")</f>
        <v>53722.7</v>
      </c>
      <c r="V9" s="56">
        <f>IF(ISNUMBER((R9-N9)/(2-1)*(J9-IF(ISNUMBER(VLOOKUP(J9,Curves!$A$4:$A$22,1,TRUE)),VLOOKUP(J9,Curves!$A$4:$A$22,1,TRUE),""))+N9),ROUND(IF(((R9-N9)/(2-1)*(J9-IF(ISNUMBER(VLOOKUP(J9,Curves!$A$4:$A$22,1,TRUE)),VLOOKUP(J9,Curves!$A$4:$A$22,1,TRUE),""))+N9)&lt;Inputs!$A$16,((R9-N9)/(2-1)*(J9-IF(ISNUMBER(VLOOKUP(J9,Curves!$A$4:$A$22,1,TRUE)),VLOOKUP(J9,Curves!$A$4:$A$22,1,TRUE),""))+N9)/100*$C9*$D9,$C9*$D9),2),"")</f>
        <v>60056.92</v>
      </c>
      <c r="W9" s="56">
        <f>IF(ISNUMBER((S9-O9)/(2-1)*(K9-IF(ISNUMBER(VLOOKUP(K9,Curves!$A$4:$A$22,1,TRUE)),VLOOKUP(K9,Curves!$A$4:$A$22,1,TRUE),""))+O9),ROUND(IF(((S9-O9)/(2-1)*(K9-IF(ISNUMBER(VLOOKUP(K9,Curves!$A$4:$A$22,1,TRUE)),VLOOKUP(K9,Curves!$A$4:$A$22,1,TRUE),""))+O9)&lt;Inputs!$A$16,((S9-O9)/(2-1)*(K9-IF(ISNUMBER(VLOOKUP(K9,Curves!$A$4:$A$22,1,TRUE)),VLOOKUP(K9,Curves!$A$4:$A$22,1,TRUE),""))+O9)/100*$C9*$D9,$C9*$D9),2),"")</f>
        <v>63224.02</v>
      </c>
      <c r="X9" s="12">
        <f>IF(ISNUMBER(INDEX(Curves!$B$30:$L$48,MATCH(IF(ISNUMBER(VLOOKUP(H9,Curves!$A$4:$A$22,1,TRUE)),VLOOKUP(H9,Curves!$A$4:$A$22,1,TRUE),""),Curves!$A$4:$A$22,0),MATCH(Calculations!$F9,Curves!$B$3:$L$3,0))),INDEX(Curves!$B$30:$L$48,MATCH(IF(ISNUMBER(VLOOKUP(H9,Curves!$A$4:$A$22,1,TRUE)),VLOOKUP(H9,Curves!$A$4:$A$22,1,TRUE),""),Curves!$A$4:$A$22,0),MATCH(Calculations!$F9,Curves!$B$3:$L$3,0))*HLOOKUP($F9,Curves!$B$29:$L$49,21,FALSE),"")</f>
        <v>5</v>
      </c>
      <c r="Y9" s="12">
        <f>IF(ISNUMBER(INDEX(Curves!$B$30:$L$48,MATCH(IF(ISNUMBER(VLOOKUP(I9,Curves!$A$4:$A$22,1,TRUE)),VLOOKUP(I9,Curves!$A$4:$A$22,1,TRUE),""),Curves!$A$4:$A$22,0),MATCH(Calculations!$F9,Curves!$B$3:$L$3,0))),INDEX(Curves!$B$30:$L$48,MATCH(IF(ISNUMBER(VLOOKUP(I9,Curves!$A$4:$A$22,1,TRUE)),VLOOKUP(I9,Curves!$A$4:$A$22,1,TRUE),""),Curves!$A$4:$A$22,0),MATCH(Calculations!$F9,Curves!$B$3:$L$3,0))*HLOOKUP($F9,Curves!$B$29:$L$49,21,FALSE),"")</f>
        <v>5</v>
      </c>
      <c r="Z9" s="12">
        <f>IF(ISNUMBER(INDEX(Curves!$B$30:$L$48,MATCH(IF(ISNUMBER(VLOOKUP(J9,Curves!$A$4:$A$22,1,TRUE)),VLOOKUP(J9,Curves!$A$4:$A$22,1,TRUE),""),Curves!$A$4:$A$22,0),MATCH(Calculations!$F9,Curves!$B$3:$L$3,0))),INDEX(Curves!$B$30:$L$48,MATCH(IF(ISNUMBER(VLOOKUP(J9,Curves!$A$4:$A$22,1,TRUE)),VLOOKUP(J9,Curves!$A$4:$A$22,1,TRUE),""),Curves!$A$4:$A$22,0),MATCH(Calculations!$F9,Curves!$B$3:$L$3,0))*HLOOKUP($F9,Curves!$B$29:$L$49,21,FALSE),"")</f>
        <v>5</v>
      </c>
      <c r="AA9" s="12">
        <f>IF(ISNUMBER(INDEX(Curves!$B$30:$L$48,MATCH(IF(ISNUMBER(VLOOKUP(K9,Curves!$A$4:$A$22,1,TRUE)),VLOOKUP(K9,Curves!$A$4:$A$22,1,TRUE),""),Curves!$A$4:$A$22,0),MATCH(Calculations!$F9,Curves!$B$3:$L$3,0))),INDEX(Curves!$B$30:$L$48,MATCH(IF(ISNUMBER(VLOOKUP(K9,Curves!$A$4:$A$22,1,TRUE)),VLOOKUP(K9,Curves!$A$4:$A$22,1,TRUE),""),Curves!$A$4:$A$22,0),MATCH(Calculations!$F9,Curves!$B$3:$L$3,0))*HLOOKUP($F9,Curves!$B$29:$L$49,21,FALSE),"")</f>
        <v>5</v>
      </c>
      <c r="AB9" s="14">
        <f>IF(ISNUMBER(INDEX(Curves!$B$30:$L$48,MATCH(IF(ISNUMBER(VLOOKUP(H9,Curves!$A$4:$A$22,1,TRUE)),VLOOKUP(H9,Curves!$A$4:$A$22,1,TRUE),""),Curves!$A$4:$A$22,0),MATCH(Calculations!$F9,Curves!$B$3:$L$3,0))),INDEX(Curves!$B$30:$L$48,MATCH(IF(ISNUMBER(VLOOKUP(H9,Curves!$A$4:$A$22,1,TRUE)),VLOOKUP(H9,Curves!$A$4:$A$22,1,TRUE)+1,""),Curves!$A$4:$A$22,0),MATCH(Calculations!$F9,Curves!$B$3:$L$3,0))*HLOOKUP($F9,Curves!$B$29:$L$49,21,FALSE),"")</f>
        <v>8.6999999999999993</v>
      </c>
      <c r="AC9" s="14">
        <f>IF(ISNUMBER(INDEX(Curves!$B$30:$L$48,MATCH(IF(ISNUMBER(VLOOKUP(I9,Curves!$A$4:$A$22,1,TRUE)),VLOOKUP(I9,Curves!$A$4:$A$22,1,TRUE),""),Curves!$A$4:$A$22,0),MATCH(Calculations!$F9,Curves!$B$3:$L$3,0))),INDEX(Curves!$B$30:$L$48,MATCH(IF(ISNUMBER(VLOOKUP(I9,Curves!$A$4:$A$22,1,TRUE)),VLOOKUP(I9,Curves!$A$4:$A$22,1,TRUE)+1,""),Curves!$A$4:$A$22,0),MATCH(Calculations!$F9,Curves!$B$3:$L$3,0))*HLOOKUP($F9,Curves!$B$29:$L$49,21,FALSE),"")</f>
        <v>8.6999999999999993</v>
      </c>
      <c r="AD9" s="14">
        <f>IF(ISNUMBER(INDEX(Curves!$B$30:$L$48,MATCH(IF(ISNUMBER(VLOOKUP(J9,Curves!$A$4:$A$22,1,TRUE)),VLOOKUP(J9,Curves!$A$4:$A$22,1,TRUE),""),Curves!$A$4:$A$22,0),MATCH(Calculations!$F9,Curves!$B$3:$L$3,0))),INDEX(Curves!$B$30:$L$48,MATCH(IF(ISNUMBER(VLOOKUP(J9,Curves!$A$4:$A$22,1,TRUE)),VLOOKUP(J9,Curves!$A$4:$A$22,1,TRUE)+1,""),Curves!$A$4:$A$22,0),MATCH(Calculations!$F9,Curves!$B$3:$L$3,0))*HLOOKUP($F9,Curves!$B$29:$L$49,21,FALSE),"")</f>
        <v>8.6999999999999993</v>
      </c>
      <c r="AE9" s="14">
        <f>IF(ISNUMBER(INDEX(Curves!$B$30:$L$48,MATCH(IF(ISNUMBER(VLOOKUP(K9,Curves!$A$4:$A$22,1,TRUE)),VLOOKUP(K9,Curves!$A$4:$A$22,1,TRUE),""),Curves!$A$4:$A$22,0),MATCH(Calculations!$F9,Curves!$B$3:$L$3,0))),INDEX(Curves!$B$30:$L$48,MATCH(IF(ISNUMBER(VLOOKUP(K9,Curves!$A$4:$A$22,1,TRUE)),VLOOKUP(K9,Curves!$A$4:$A$22,1,TRUE)+1,""),Curves!$A$4:$A$22,0),MATCH(Calculations!$F9,Curves!$B$3:$L$3,0))*HLOOKUP($F9,Curves!$B$29:$L$49,21,FALSE),"")</f>
        <v>8.6999999999999993</v>
      </c>
      <c r="AF9" s="18">
        <f>IF(ISNUMBER((AB9-X9)/(2-1)*($H9-IF(ISNUMBER(VLOOKUP($H9,Curves!$A$4:$A$22,1,TRUE)),VLOOKUP($H9,Curves!$A$4:$A$22,1,TRUE),""))+X9),ROUND(((AB9-X9)/(2-1)*($H9-IF(ISNUMBER(VLOOKUP(T9,Curves!$A$4:$A$22,1,TRUE)),VLOOKUP($H9,Curves!$A$4:$A$22,1,TRUE),""))+X9)/100*$C9*$D9,2),"")</f>
        <v>27237.11</v>
      </c>
      <c r="AG9" s="18">
        <f>IF(ISNUMBER((AC9-Y9)/(2-1)*($I9-IF(ISNUMBER(VLOOKUP($I9,Curves!$A$4:$A$22,1,TRUE)),VLOOKUP($I9,Curves!$A$4:$A$22,1,TRUE),""))+Y9),ROUND(((AC9-Y9)/(2-1)*($I9-IF(ISNUMBER(VLOOKUP($I9,Curves!$A$4:$A$22,1,TRUE)),VLOOKUP($I9,Curves!$A$4:$A$22,1,TRUE),""))+Y9)/100*$C9*$D9,2),"")</f>
        <v>29223.26</v>
      </c>
      <c r="AH9" s="18">
        <f>IF(ISNUMBER((AD9-Z9)/(2-1)*($J9-IF(ISNUMBER(VLOOKUP($J9,Curves!$A$4:$A$22,1,TRUE)),VLOOKUP($J9,Curves!$A$4:$A$22,1,TRUE),""))+Z9),ROUND(((AD9-Z9)/(2-1)*($J9-IF(ISNUMBER(VLOOKUP($J9,Curves!$A$4:$A$22,1,TRUE)),VLOOKUP($J9,Curves!$A$4:$A$22,1,TRUE),""))+Z9),2)/100*$C9*$D9,"")</f>
        <v>33174.091679999998</v>
      </c>
      <c r="AI9" s="18">
        <f>IF(ISNUMBER((AE9-AA9)/(2-1)*($K9-IF(ISNUMBER(VLOOKUP($K9,Curves!$A$4:$A$22,1,TRUE)),VLOOKUP($K9,Curves!$A$4:$A$22,1,TRUE),""))+AA9),ROUND(((AE9-AA9)/(2-1)*($K9-IF(ISNUMBER(VLOOKUP($K9,Curves!$A$4:$A$22,1,TRUE)),VLOOKUP($K9,Curves!$A$4:$A$22,1,TRUE),""))+AA9)/100*$C9*$D9,2),"")</f>
        <v>35181.71</v>
      </c>
      <c r="AJ9" s="12">
        <f>IF(ISNUMBER(INDEX(Curves!$B$56:$L$74,MATCH(IF(ISNUMBER(VLOOKUP(H9,Curves!$A$4:$A$22,1,TRUE)),VLOOKUP(H9,Curves!$A$4:$A$22,1,TRUE),""),Curves!$A$4:$A$22,0),MATCH(Calculations!$F9,Curves!$B$3:$L$3,0))),IF($D9&gt;0,INDEX(Curves!$B$56:$L$74,MATCH(IF(ISNUMBER(VLOOKUP(H9,Curves!$A$4:$A$22,1,TRUE)),VLOOKUP(H9,Curves!$A$4:$A$22,1,TRUE),""),Curves!$A$4:$A$22,0),MATCH(Calculations!$F9,Curves!$B$3:$L$3,0)),""),"")</f>
        <v>0</v>
      </c>
      <c r="AK9" s="12">
        <f>IF(ISNUMBER(INDEX(Curves!$B$56:$L$74,MATCH(IF(ISNUMBER(VLOOKUP(I9,Curves!$A$4:$A$22,1,TRUE)),VLOOKUP(I9,Curves!$A$4:$A$22,1,TRUE),""),Curves!$A$4:$A$22,0),MATCH(Calculations!$F9,Curves!$B$3:$L$3,0))),IF($D9&gt;0,INDEX(Curves!$B$56:$L$74,MATCH(IF(ISNUMBER(VLOOKUP(I9,Curves!$A$4:$A$22,1,TRUE)),VLOOKUP(I9,Curves!$A$4:$A$22,1,TRUE),""),Curves!$A$4:$A$22,0),MATCH(Calculations!$F9,Curves!$B$3:$L$3,0)),""),"")</f>
        <v>0</v>
      </c>
      <c r="AL9" s="12">
        <f>IF(ISNUMBER(INDEX(Curves!$B$56:$L$74,MATCH(IF(ISNUMBER(VLOOKUP(J9,Curves!$A$4:$A$22,1,TRUE)),VLOOKUP(J9,Curves!$A$4:$A$22,1,TRUE),""),Curves!$A$4:$A$22,0),MATCH(Calculations!$F9,Curves!$B$3:$L$3,0))),IF($D9&gt;0,INDEX(Curves!$B$56:$L$74,MATCH(IF(ISNUMBER(VLOOKUP(J9,Curves!$A$4:$A$22,1,TRUE)),VLOOKUP(J9,Curves!$A$4:$A$22,1,TRUE),""),Curves!$A$4:$A$22,0),MATCH(Calculations!$F9,Curves!$B$3:$L$3,0)),""),"")</f>
        <v>0</v>
      </c>
      <c r="AM9" s="12">
        <f>IF(ISNUMBER(INDEX(Curves!$B$56:$L$74,MATCH(IF(ISNUMBER(VLOOKUP(K9,Curves!$A$4:$A$22,1,TRUE)),VLOOKUP(K9,Curves!$A$4:$A$22,1,TRUE),""),Curves!$A$4:$A$22,0),MATCH(Calculations!$F9,Curves!$B$3:$L$3,0))),IF($D9&gt;0,INDEX(Curves!$B$56:$L$74,MATCH(IF(ISNUMBER(VLOOKUP(K9,Curves!$A$4:$A$22,1,TRUE)),VLOOKUP(K9,Curves!$A$4:$A$22,1,TRUE),""),Curves!$A$4:$A$22,0),MATCH(Calculations!$F9,Curves!$B$3:$L$3,0)),""),"")</f>
        <v>0</v>
      </c>
      <c r="AN9" s="14">
        <f>IF(ISNUMBER(INDEX(Curves!$B$56:$L$74,MATCH(IF(ISNUMBER(VLOOKUP(H9,Curves!$A$4:$A$22,1,TRUE)),VLOOKUP(H9,Curves!$A$4:$A$22,1,TRUE),""),Curves!$A$4:$A$22,0),MATCH(Calculations!$F9,Curves!$B$3:$L$3,0))),IF($D9&gt;0,INDEX(Curves!$B$56:$L$74,MATCH(IF(ISNUMBER(VLOOKUP(H9,Curves!$A$4:$A$22,1,TRUE)),VLOOKUP(H9,Curves!$A$4:$A$22,1,TRUE)+1,""),Curves!$A$4:$A$22,0),MATCH(Calculations!$F9,Curves!$B$3:$L$3,0)),""),"")</f>
        <v>45</v>
      </c>
      <c r="AO9" s="14">
        <f>IF(ISNUMBER(INDEX(Curves!$B$56:$L$74,MATCH(IF(ISNUMBER(VLOOKUP(I9,Curves!$A$4:$A$22,1,TRUE)),VLOOKUP(I9,Curves!$A$4:$A$22,1,TRUE),""),Curves!$A$4:$A$22,0),MATCH(Calculations!$F9,Curves!$B$3:$L$3,0))),IF($D9&gt;0,INDEX(Curves!$B$56:$L$74,MATCH(IF(ISNUMBER(VLOOKUP(I9,Curves!$A$4:$A$22,1,TRUE)),VLOOKUP(I9,Curves!$A$4:$A$22,1,TRUE)+1,""),Curves!$A$4:$A$22,0),MATCH(Calculations!$F9,Curves!$B$3:$L$3,0)),""),"")</f>
        <v>45</v>
      </c>
      <c r="AP9" s="14">
        <f>IF(ISNUMBER(INDEX(Curves!$B$56:$L$74,MATCH(IF(ISNUMBER(VLOOKUP(J9,Curves!$A$4:$A$22,1,TRUE)),VLOOKUP(J9,Curves!$A$4:$A$22,1,TRUE),""),Curves!$A$4:$A$22,0),MATCH(Calculations!$F9,Curves!$B$3:$L$3,0))),IF($D9&gt;0,INDEX(Curves!$B$56:$L$74,MATCH(IF(ISNUMBER(VLOOKUP(J9,Curves!$A$4:$A$22,1,TRUE)),VLOOKUP(J9,Curves!$A$4:$A$22,1,TRUE)+1,""),Curves!$A$4:$A$22,0),MATCH(Calculations!$F9,Curves!$B$3:$L$3,0)),""),"")</f>
        <v>45</v>
      </c>
      <c r="AQ9" s="14">
        <f>IF(ISNUMBER(INDEX(Curves!$B$56:$L$74,MATCH(IF(ISNUMBER(VLOOKUP(K9,Curves!$A$4:$A$22,1,TRUE)),VLOOKUP(K9,Curves!$A$4:$A$22,1,TRUE),""),Curves!$A$4:$A$22,0),MATCH(Calculations!$F9,Curves!$B$3:$L$3,0))),IF($D9&gt;0,INDEX(Curves!$B$56:$L$74,MATCH(IF(ISNUMBER(VLOOKUP(K9,Curves!$A$4:$A$22,1,TRUE)),VLOOKUP(K9,Curves!$A$4:$A$22,1,TRUE)+1,""),Curves!$A$4:$A$22,0),MATCH(Calculations!$F9,Curves!$B$3:$L$3,0)),""),"")</f>
        <v>45</v>
      </c>
      <c r="AR9" s="20">
        <f>IF(ISNUMBER((AN9-AJ9)/(2-1)*($H9-IF(ISNUMBER(VLOOKUP(H9,Curves!$A$4:$A$22,1,TRUE)),VLOOKUP(H9,Curves!$A$4:$A$22,1,TRUE),""))+AJ9),ROUND(((AN9-AJ9)/(2-1)*(H9-IF(ISNUMBER(VLOOKUP(AF9,Curves!$A$4:$A$22,1,TRUE)),VLOOKUP(H9,Curves!$A$4:$A$22,1,TRUE),""))+AJ9)*(Inputs!$D$10*(Inputs!$D$12-7)+Inputs!$D$11),2),"")</f>
        <v>261.54000000000002</v>
      </c>
      <c r="AS9" s="20">
        <f>IF(ISNUMBER((AO9-AK9)/(2-1)*($H9-IF(ISNUMBER(VLOOKUP(I9,Curves!$A$4:$A$22,1,TRUE)),VLOOKUP(I9,Curves!$A$4:$A$22,1,TRUE),""))+AK9),ROUND(((AO9-AK9)/(2-1)*(I9-IF(ISNUMBER(VLOOKUP(AG9,Curves!$A$4:$A$22,1,TRUE)),VLOOKUP(I9,Curves!$A$4:$A$22,1,TRUE),""))+AK9)*(Inputs!$D$10*(Inputs!$D$12-7)+Inputs!$D$11),2),"")</f>
        <v>1569.24</v>
      </c>
      <c r="AT9" s="20">
        <f>IF(ISNUMBER((AP9-AL9)/(2-1)*($H9-IF(ISNUMBER(VLOOKUP(J9,Curves!$A$4:$A$22,1,TRUE)),VLOOKUP(J9,Curves!$A$4:$A$22,1,TRUE),""))+AL9),ROUND(((AP9-AL9)/(2-1)*(J9-IF(ISNUMBER(VLOOKUP(AH9,Curves!$A$4:$A$22,1,TRUE)),VLOOKUP(J9,Curves!$A$4:$A$22,1,TRUE),""))+AL9)*(Inputs!$D$10*(Inputs!$D$12-7)+Inputs!$D$11),2),"")</f>
        <v>4184.6400000000003</v>
      </c>
      <c r="AU9" s="20">
        <f>IF(ISNUMBER((AQ9-AM9)/(2-1)*($H9-IF(ISNUMBER(VLOOKUP(K9,Curves!$A$4:$A$22,1,TRUE)),VLOOKUP(K9,Curves!$A$4:$A$22,1,TRUE),""))+AM9),ROUND(((AQ9-AM9)/(2-1)*(K9-IF(ISNUMBER(VLOOKUP(AI9,Curves!$A$4:$A$22,1,TRUE)),VLOOKUP(K9,Curves!$A$4:$A$22,1,TRUE),""))+AM9)*(Inputs!$D$10*(Inputs!$D$12-7)+Inputs!$D$11),2),"")</f>
        <v>5492.34</v>
      </c>
    </row>
    <row r="10" spans="1:47" x14ac:dyDescent="0.3">
      <c r="A10" s="8">
        <f>Inputs!A28</f>
        <v>9</v>
      </c>
      <c r="B10" s="8" t="str">
        <f>Inputs!B28</f>
        <v>123 Quebec Rd</v>
      </c>
      <c r="C10" s="40">
        <f>ROUND(Inputs!C28,2)</f>
        <v>155.28</v>
      </c>
      <c r="D10" s="8">
        <f>Inputs!D28</f>
        <v>1798</v>
      </c>
      <c r="E10" s="53">
        <f t="shared" si="0"/>
        <v>279193</v>
      </c>
      <c r="F10" s="8" t="str">
        <f>Inputs!E28</f>
        <v>GENERIC - 2 Story, with Basement</v>
      </c>
      <c r="G10" s="8">
        <f>Inputs!F28</f>
        <v>5.88</v>
      </c>
      <c r="H10" s="10">
        <f>ROUND(Inputs!G28-$G10,2)</f>
        <v>0.02</v>
      </c>
      <c r="I10" s="10">
        <f>ROUND(Inputs!H28-$G10,2)</f>
        <v>0.12</v>
      </c>
      <c r="J10" s="10">
        <f>ROUND(Inputs!I28-$G10,2)</f>
        <v>0.32</v>
      </c>
      <c r="K10" s="10">
        <f>ROUND(Inputs!J28-$G10,2)</f>
        <v>0.42</v>
      </c>
      <c r="L10" s="12">
        <f>IF(ISNUMBER(INDEX(Curves!$B$4:$L$22,MATCH(IF(ISNUMBER(VLOOKUP(H10,Curves!$A$4:$A$22,1,TRUE)),VLOOKUP(H10,Curves!$A$4:$A$22,1,TRUE),""),Curves!$A$4:$A$22,0),MATCH(Calculations!$F10,Curves!$B$3:$L$3,0))),ROUND(INDEX(Curves!$B$4:$L$22,MATCH(IF(ISNUMBER(VLOOKUP(H10,Curves!$A$4:$A$22,1,TRUE)),VLOOKUP(H10,Curves!$A$4:$A$22,1,TRUE),""),Curves!$A$4:$A$22,0),MATCH(Calculations!$F10,Curves!$B$3:$L$3,0)),2),"")</f>
        <v>17.899999999999999</v>
      </c>
      <c r="M10" s="12">
        <f>IF(ISNUMBER(INDEX(Curves!$B$4:$L$22,MATCH(IF(ISNUMBER(VLOOKUP(I10,Curves!$A$4:$A$22,1,TRUE)),VLOOKUP(I10,Curves!$A$4:$A$22,1,TRUE),""),Curves!$A$4:$A$22,0),MATCH(Calculations!$F10,Curves!$B$3:$L$3,0))),ROUND(INDEX(Curves!$B$4:$L$22,MATCH(IF(ISNUMBER(VLOOKUP(I10,Curves!$A$4:$A$22,1,TRUE)),VLOOKUP(I10,Curves!$A$4:$A$22,1,TRUE),""),Curves!$A$4:$A$22,0),MATCH(Calculations!$F10,Curves!$B$3:$L$3,0)),2),"")</f>
        <v>17.899999999999999</v>
      </c>
      <c r="N10" s="12">
        <f>IF(ISNUMBER(INDEX(Curves!$B$4:$L$22,MATCH(IF(ISNUMBER(VLOOKUP(J10,Curves!$A$4:$A$22,1,TRUE)),VLOOKUP(J10,Curves!$A$4:$A$22,1,TRUE),""),Curves!$A$4:$A$22,0),MATCH(Calculations!$F10,Curves!$B$3:$L$3,0))),ROUND(INDEX(Curves!$B$4:$L$22,MATCH(IF(ISNUMBER(VLOOKUP(J10,Curves!$A$4:$A$22,1,TRUE)),VLOOKUP(J10,Curves!$A$4:$A$22,1,TRUE),""),Curves!$A$4:$A$22,0),MATCH(Calculations!$F10,Curves!$B$3:$L$3,0)),2),"")</f>
        <v>17.899999999999999</v>
      </c>
      <c r="O10" s="12">
        <f>IF(ISNUMBER(INDEX(Curves!$B$4:$L$22,MATCH(IF(ISNUMBER(VLOOKUP(K10,Curves!$A$4:$A$22,1,TRUE)),VLOOKUP(K10,Curves!$A$4:$A$22,1,TRUE),""),Curves!$A$4:$A$22,0),MATCH(Calculations!$F10,Curves!$B$3:$L$3,0))),ROUND(INDEX(Curves!$B$4:$L$22,MATCH(IF(ISNUMBER(VLOOKUP(K10,Curves!$A$4:$A$22,1,TRUE)),VLOOKUP(K10,Curves!$A$4:$A$22,1,TRUE),""),Curves!$A$4:$A$22,0),MATCH(Calculations!$F10,Curves!$B$3:$L$3,0)),2),"")</f>
        <v>17.899999999999999</v>
      </c>
      <c r="P10" s="14">
        <f>IF(ISNUMBER(INDEX(Curves!$B$4:$L$22,MATCH(IF(ISNUMBER(VLOOKUP(H10,Curves!$A$4:$A$22,1,TRUE)),VLOOKUP(H10,Curves!$A$4:$A$22,1,TRUE),""),Curves!$A$4:$A$22,0),MATCH(Calculations!$F10,Curves!$B$3:$L$3,0))),ROUND(INDEX(Curves!$B$4:$L$22,MATCH(IF(ISNUMBER(VLOOKUP(H10,Curves!$A$4:$A$22,1,TRUE)),VLOOKUP(H10,Curves!$A$4:$A$22,1,TRUE)+1,""),Curves!$A$4:$A$22,0),MATCH(Calculations!$F10,Curves!$B$3:$L$3,0)),2),"")</f>
        <v>22.3</v>
      </c>
      <c r="Q10" s="14">
        <f>IF(ISNUMBER(INDEX(Curves!$B$4:$L$22,MATCH(IF(ISNUMBER(VLOOKUP(I10,Curves!$A$4:$A$22,1,TRUE)),VLOOKUP(I10,Curves!$A$4:$A$22,1,TRUE),""),Curves!$A$4:$A$22,0),MATCH(Calculations!$F10,Curves!$B$3:$L$3,0))),ROUND(INDEX(Curves!$B$4:$L$22,MATCH(IF(ISNUMBER(VLOOKUP(I10,Curves!$A$4:$A$22,1,TRUE)),VLOOKUP(I10,Curves!$A$4:$A$22,1,TRUE)+1,""),Curves!$A$4:$A$22,0),MATCH(Calculations!$F10,Curves!$B$3:$L$3,0)),2),"")</f>
        <v>22.3</v>
      </c>
      <c r="R10" s="14">
        <f>IF(ISNUMBER(INDEX(Curves!$B$4:$L$22,MATCH(IF(ISNUMBER(VLOOKUP(J10,Curves!$A$4:$A$22,1,TRUE)),VLOOKUP(J10,Curves!$A$4:$A$22,1,TRUE),""),Curves!$A$4:$A$22,0),MATCH(Calculations!$F10,Curves!$B$3:$L$3,0))),ROUND(INDEX(Curves!$B$4:$L$22,MATCH(IF(ISNUMBER(VLOOKUP(J10,Curves!$A$4:$A$22,1,TRUE)),VLOOKUP(J10,Curves!$A$4:$A$22,1,TRUE)+1,""),Curves!$A$4:$A$22,0),MATCH(Calculations!$F10,Curves!$B$3:$L$3,0)),2),"")</f>
        <v>22.3</v>
      </c>
      <c r="S10" s="14">
        <f>IF(ISNUMBER(INDEX(Curves!$B$4:$L$22,MATCH(IF(ISNUMBER(VLOOKUP(K10,Curves!$A$4:$A$22,1,TRUE)),VLOOKUP(K10,Curves!$A$4:$A$22,1,TRUE),""),Curves!$A$4:$A$22,0),MATCH(Calculations!$F10,Curves!$B$3:$L$3,0))),ROUND(INDEX(Curves!$B$4:$L$22,MATCH(IF(ISNUMBER(VLOOKUP(K10,Curves!$A$4:$A$22,1,TRUE)),VLOOKUP(K10,Curves!$A$4:$A$22,1,TRUE)+1,""),Curves!$A$4:$A$22,0),MATCH(Calculations!$F10,Curves!$B$3:$L$3,0)),2),"")</f>
        <v>22.3</v>
      </c>
      <c r="T10" s="56">
        <f>IF(ISNUMBER((P10-L10)/(2-1)*(H10-IF(ISNUMBER(VLOOKUP(H10,Curves!$A$4:$A$22,1,TRUE)),VLOOKUP(H10,Curves!$A$4:$A$22,1,TRUE),""))+L10),ROUND(IF(((P10-L10)/(2-1)*(H10-IF(ISNUMBER(VLOOKUP(H10,Curves!$A$4:$A$22,1,TRUE)),VLOOKUP(H10,Curves!$A$4:$A$22,1,TRUE),""))+L10)&lt;Inputs!$A$16,((P10-L10)/(2-1)*(H10-IF(ISNUMBER(VLOOKUP(H10,Curves!$A$4:$A$22,1,TRUE)),VLOOKUP(H10,Curves!$A$4:$A$22,1,TRUE),""))+L10)/100*$C10*$D10,$C10*$D10),2),"")</f>
        <v>50221.32</v>
      </c>
      <c r="U10" s="56">
        <f>IF(ISNUMBER((Q10-M10)/(2-1)*(I10-IF(ISNUMBER(VLOOKUP(I10,Curves!$A$4:$A$22,1,TRUE)),VLOOKUP(I10,Curves!$A$4:$A$22,1,TRUE),""))+M10),ROUND(IF(((Q10-M10)/(2-1)*(I10-IF(ISNUMBER(VLOOKUP(I10,Curves!$A$4:$A$22,1,TRUE)),VLOOKUP(I10,Curves!$A$4:$A$22,1,TRUE),""))+M10)&lt;Inputs!$A$16,((Q10-M10)/(2-1)*(I10-IF(ISNUMBER(VLOOKUP(I10,Curves!$A$4:$A$22,1,TRUE)),VLOOKUP(I10,Curves!$A$4:$A$22,1,TRUE),""))+M10)/100*$C10*$D10,$C10*$D10),2),"")</f>
        <v>51449.77</v>
      </c>
      <c r="V10" s="56">
        <f>IF(ISNUMBER((R10-N10)/(2-1)*(J10-IF(ISNUMBER(VLOOKUP(J10,Curves!$A$4:$A$22,1,TRUE)),VLOOKUP(J10,Curves!$A$4:$A$22,1,TRUE),""))+N10),ROUND(IF(((R10-N10)/(2-1)*(J10-IF(ISNUMBER(VLOOKUP(J10,Curves!$A$4:$A$22,1,TRUE)),VLOOKUP(J10,Curves!$A$4:$A$22,1,TRUE),""))+N10)&lt;Inputs!$A$16,((R10-N10)/(2-1)*(J10-IF(ISNUMBER(VLOOKUP(J10,Curves!$A$4:$A$22,1,TRUE)),VLOOKUP(J10,Curves!$A$4:$A$22,1,TRUE),""))+N10)/100*$C10*$D10,$C10*$D10),2),"")</f>
        <v>53906.67</v>
      </c>
      <c r="W10" s="56">
        <f>IF(ISNUMBER((S10-O10)/(2-1)*(K10-IF(ISNUMBER(VLOOKUP(K10,Curves!$A$4:$A$22,1,TRUE)),VLOOKUP(K10,Curves!$A$4:$A$22,1,TRUE),""))+O10),ROUND(IF(((S10-O10)/(2-1)*(K10-IF(ISNUMBER(VLOOKUP(K10,Curves!$A$4:$A$22,1,TRUE)),VLOOKUP(K10,Curves!$A$4:$A$22,1,TRUE),""))+O10)&lt;Inputs!$A$16,((S10-O10)/(2-1)*(K10-IF(ISNUMBER(VLOOKUP(K10,Curves!$A$4:$A$22,1,TRUE)),VLOOKUP(K10,Curves!$A$4:$A$22,1,TRUE),""))+O10)/100*$C10*$D10,$C10*$D10),2),"")</f>
        <v>55135.12</v>
      </c>
      <c r="X10" s="12">
        <f>IF(ISNUMBER(INDEX(Curves!$B$30:$L$48,MATCH(IF(ISNUMBER(VLOOKUP(H10,Curves!$A$4:$A$22,1,TRUE)),VLOOKUP(H10,Curves!$A$4:$A$22,1,TRUE),""),Curves!$A$4:$A$22,0),MATCH(Calculations!$F10,Curves!$B$3:$L$3,0))),INDEX(Curves!$B$30:$L$48,MATCH(IF(ISNUMBER(VLOOKUP(H10,Curves!$A$4:$A$22,1,TRUE)),VLOOKUP(H10,Curves!$A$4:$A$22,1,TRUE),""),Curves!$A$4:$A$22,0),MATCH(Calculations!$F10,Curves!$B$3:$L$3,0))*HLOOKUP($F10,Curves!$B$29:$L$49,21,FALSE),"")</f>
        <v>11.899999999999999</v>
      </c>
      <c r="Y10" s="12">
        <f>IF(ISNUMBER(INDEX(Curves!$B$30:$L$48,MATCH(IF(ISNUMBER(VLOOKUP(I10,Curves!$A$4:$A$22,1,TRUE)),VLOOKUP(I10,Curves!$A$4:$A$22,1,TRUE),""),Curves!$A$4:$A$22,0),MATCH(Calculations!$F10,Curves!$B$3:$L$3,0))),INDEX(Curves!$B$30:$L$48,MATCH(IF(ISNUMBER(VLOOKUP(I10,Curves!$A$4:$A$22,1,TRUE)),VLOOKUP(I10,Curves!$A$4:$A$22,1,TRUE),""),Curves!$A$4:$A$22,0),MATCH(Calculations!$F10,Curves!$B$3:$L$3,0))*HLOOKUP($F10,Curves!$B$29:$L$49,21,FALSE),"")</f>
        <v>11.899999999999999</v>
      </c>
      <c r="Z10" s="12">
        <f>IF(ISNUMBER(INDEX(Curves!$B$30:$L$48,MATCH(IF(ISNUMBER(VLOOKUP(J10,Curves!$A$4:$A$22,1,TRUE)),VLOOKUP(J10,Curves!$A$4:$A$22,1,TRUE),""),Curves!$A$4:$A$22,0),MATCH(Calculations!$F10,Curves!$B$3:$L$3,0))),INDEX(Curves!$B$30:$L$48,MATCH(IF(ISNUMBER(VLOOKUP(J10,Curves!$A$4:$A$22,1,TRUE)),VLOOKUP(J10,Curves!$A$4:$A$22,1,TRUE),""),Curves!$A$4:$A$22,0),MATCH(Calculations!$F10,Curves!$B$3:$L$3,0))*HLOOKUP($F10,Curves!$B$29:$L$49,21,FALSE),"")</f>
        <v>11.899999999999999</v>
      </c>
      <c r="AA10" s="12">
        <f>IF(ISNUMBER(INDEX(Curves!$B$30:$L$48,MATCH(IF(ISNUMBER(VLOOKUP(K10,Curves!$A$4:$A$22,1,TRUE)),VLOOKUP(K10,Curves!$A$4:$A$22,1,TRUE),""),Curves!$A$4:$A$22,0),MATCH(Calculations!$F10,Curves!$B$3:$L$3,0))),INDEX(Curves!$B$30:$L$48,MATCH(IF(ISNUMBER(VLOOKUP(K10,Curves!$A$4:$A$22,1,TRUE)),VLOOKUP(K10,Curves!$A$4:$A$22,1,TRUE),""),Curves!$A$4:$A$22,0),MATCH(Calculations!$F10,Curves!$B$3:$L$3,0))*HLOOKUP($F10,Curves!$B$29:$L$49,21,FALSE),"")</f>
        <v>11.899999999999999</v>
      </c>
      <c r="AB10" s="14">
        <f>IF(ISNUMBER(INDEX(Curves!$B$30:$L$48,MATCH(IF(ISNUMBER(VLOOKUP(H10,Curves!$A$4:$A$22,1,TRUE)),VLOOKUP(H10,Curves!$A$4:$A$22,1,TRUE),""),Curves!$A$4:$A$22,0),MATCH(Calculations!$F10,Curves!$B$3:$L$3,0))),INDEX(Curves!$B$30:$L$48,MATCH(IF(ISNUMBER(VLOOKUP(H10,Curves!$A$4:$A$22,1,TRUE)),VLOOKUP(H10,Curves!$A$4:$A$22,1,TRUE)+1,""),Curves!$A$4:$A$22,0),MATCH(Calculations!$F10,Curves!$B$3:$L$3,0))*HLOOKUP($F10,Curves!$B$29:$L$49,21,FALSE),"")</f>
        <v>13.8</v>
      </c>
      <c r="AC10" s="14">
        <f>IF(ISNUMBER(INDEX(Curves!$B$30:$L$48,MATCH(IF(ISNUMBER(VLOOKUP(I10,Curves!$A$4:$A$22,1,TRUE)),VLOOKUP(I10,Curves!$A$4:$A$22,1,TRUE),""),Curves!$A$4:$A$22,0),MATCH(Calculations!$F10,Curves!$B$3:$L$3,0))),INDEX(Curves!$B$30:$L$48,MATCH(IF(ISNUMBER(VLOOKUP(I10,Curves!$A$4:$A$22,1,TRUE)),VLOOKUP(I10,Curves!$A$4:$A$22,1,TRUE)+1,""),Curves!$A$4:$A$22,0),MATCH(Calculations!$F10,Curves!$B$3:$L$3,0))*HLOOKUP($F10,Curves!$B$29:$L$49,21,FALSE),"")</f>
        <v>13.8</v>
      </c>
      <c r="AD10" s="14">
        <f>IF(ISNUMBER(INDEX(Curves!$B$30:$L$48,MATCH(IF(ISNUMBER(VLOOKUP(J10,Curves!$A$4:$A$22,1,TRUE)),VLOOKUP(J10,Curves!$A$4:$A$22,1,TRUE),""),Curves!$A$4:$A$22,0),MATCH(Calculations!$F10,Curves!$B$3:$L$3,0))),INDEX(Curves!$B$30:$L$48,MATCH(IF(ISNUMBER(VLOOKUP(J10,Curves!$A$4:$A$22,1,TRUE)),VLOOKUP(J10,Curves!$A$4:$A$22,1,TRUE)+1,""),Curves!$A$4:$A$22,0),MATCH(Calculations!$F10,Curves!$B$3:$L$3,0))*HLOOKUP($F10,Curves!$B$29:$L$49,21,FALSE),"")</f>
        <v>13.8</v>
      </c>
      <c r="AE10" s="14">
        <f>IF(ISNUMBER(INDEX(Curves!$B$30:$L$48,MATCH(IF(ISNUMBER(VLOOKUP(K10,Curves!$A$4:$A$22,1,TRUE)),VLOOKUP(K10,Curves!$A$4:$A$22,1,TRUE),""),Curves!$A$4:$A$22,0),MATCH(Calculations!$F10,Curves!$B$3:$L$3,0))),INDEX(Curves!$B$30:$L$48,MATCH(IF(ISNUMBER(VLOOKUP(K10,Curves!$A$4:$A$22,1,TRUE)),VLOOKUP(K10,Curves!$A$4:$A$22,1,TRUE)+1,""),Curves!$A$4:$A$22,0),MATCH(Calculations!$F10,Curves!$B$3:$L$3,0))*HLOOKUP($F10,Curves!$B$29:$L$49,21,FALSE),"")</f>
        <v>13.8</v>
      </c>
      <c r="AF10" s="18">
        <f>IF(ISNUMBER((AB10-X10)/(2-1)*($H10-IF(ISNUMBER(VLOOKUP($H10,Curves!$A$4:$A$22,1,TRUE)),VLOOKUP($H10,Curves!$A$4:$A$22,1,TRUE),""))+X10),ROUND(((AB10-X10)/(2-1)*($H10-IF(ISNUMBER(VLOOKUP(T10,Curves!$A$4:$A$22,1,TRUE)),VLOOKUP($H10,Curves!$A$4:$A$22,1,TRUE),""))+X10)/100*$C10*$D10,2),"")</f>
        <v>33330.11</v>
      </c>
      <c r="AG10" s="18">
        <f>IF(ISNUMBER((AC10-Y10)/(2-1)*($I10-IF(ISNUMBER(VLOOKUP($I10,Curves!$A$4:$A$22,1,TRUE)),VLOOKUP($I10,Curves!$A$4:$A$22,1,TRUE),""))+Y10),ROUND(((AC10-Y10)/(2-1)*($I10-IF(ISNUMBER(VLOOKUP($I10,Curves!$A$4:$A$22,1,TRUE)),VLOOKUP($I10,Curves!$A$4:$A$22,1,TRUE),""))+Y10)/100*$C10*$D10,2),"")</f>
        <v>33860.58</v>
      </c>
      <c r="AH10" s="18">
        <f>IF(ISNUMBER((AD10-Z10)/(2-1)*($J10-IF(ISNUMBER(VLOOKUP($J10,Curves!$A$4:$A$22,1,TRUE)),VLOOKUP($J10,Curves!$A$4:$A$22,1,TRUE),""))+Z10),ROUND(((AD10-Z10)/(2-1)*($J10-IF(ISNUMBER(VLOOKUP($J10,Curves!$A$4:$A$22,1,TRUE)),VLOOKUP($J10,Curves!$A$4:$A$22,1,TRUE),""))+Z10),2)/100*$C10*$D10,"")</f>
        <v>34927.099344000002</v>
      </c>
      <c r="AI10" s="18">
        <f>IF(ISNUMBER((AE10-AA10)/(2-1)*($K10-IF(ISNUMBER(VLOOKUP($K10,Curves!$A$4:$A$22,1,TRUE)),VLOOKUP($K10,Curves!$A$4:$A$22,1,TRUE),""))+AA10),ROUND(((AE10-AA10)/(2-1)*($K10-IF(ISNUMBER(VLOOKUP($K10,Curves!$A$4:$A$22,1,TRUE)),VLOOKUP($K10,Curves!$A$4:$A$22,1,TRUE),""))+AA10)/100*$C10*$D10,2),"")</f>
        <v>35451.980000000003</v>
      </c>
      <c r="AJ10" s="12">
        <f>IF(ISNUMBER(INDEX(Curves!$B$56:$L$74,MATCH(IF(ISNUMBER(VLOOKUP(H10,Curves!$A$4:$A$22,1,TRUE)),VLOOKUP(H10,Curves!$A$4:$A$22,1,TRUE),""),Curves!$A$4:$A$22,0),MATCH(Calculations!$F10,Curves!$B$3:$L$3,0))),IF($D10&gt;0,INDEX(Curves!$B$56:$L$74,MATCH(IF(ISNUMBER(VLOOKUP(H10,Curves!$A$4:$A$22,1,TRUE)),VLOOKUP(H10,Curves!$A$4:$A$22,1,TRUE),""),Curves!$A$4:$A$22,0),MATCH(Calculations!$F10,Curves!$B$3:$L$3,0)),""),"")</f>
        <v>0</v>
      </c>
      <c r="AK10" s="12">
        <f>IF(ISNUMBER(INDEX(Curves!$B$56:$L$74,MATCH(IF(ISNUMBER(VLOOKUP(I10,Curves!$A$4:$A$22,1,TRUE)),VLOOKUP(I10,Curves!$A$4:$A$22,1,TRUE),""),Curves!$A$4:$A$22,0),MATCH(Calculations!$F10,Curves!$B$3:$L$3,0))),IF($D10&gt;0,INDEX(Curves!$B$56:$L$74,MATCH(IF(ISNUMBER(VLOOKUP(I10,Curves!$A$4:$A$22,1,TRUE)),VLOOKUP(I10,Curves!$A$4:$A$22,1,TRUE),""),Curves!$A$4:$A$22,0),MATCH(Calculations!$F10,Curves!$B$3:$L$3,0)),""),"")</f>
        <v>0</v>
      </c>
      <c r="AL10" s="12">
        <f>IF(ISNUMBER(INDEX(Curves!$B$56:$L$74,MATCH(IF(ISNUMBER(VLOOKUP(J10,Curves!$A$4:$A$22,1,TRUE)),VLOOKUP(J10,Curves!$A$4:$A$22,1,TRUE),""),Curves!$A$4:$A$22,0),MATCH(Calculations!$F10,Curves!$B$3:$L$3,0))),IF($D10&gt;0,INDEX(Curves!$B$56:$L$74,MATCH(IF(ISNUMBER(VLOOKUP(J10,Curves!$A$4:$A$22,1,TRUE)),VLOOKUP(J10,Curves!$A$4:$A$22,1,TRUE),""),Curves!$A$4:$A$22,0),MATCH(Calculations!$F10,Curves!$B$3:$L$3,0)),""),"")</f>
        <v>0</v>
      </c>
      <c r="AM10" s="12">
        <f>IF(ISNUMBER(INDEX(Curves!$B$56:$L$74,MATCH(IF(ISNUMBER(VLOOKUP(K10,Curves!$A$4:$A$22,1,TRUE)),VLOOKUP(K10,Curves!$A$4:$A$22,1,TRUE),""),Curves!$A$4:$A$22,0),MATCH(Calculations!$F10,Curves!$B$3:$L$3,0))),IF($D10&gt;0,INDEX(Curves!$B$56:$L$74,MATCH(IF(ISNUMBER(VLOOKUP(K10,Curves!$A$4:$A$22,1,TRUE)),VLOOKUP(K10,Curves!$A$4:$A$22,1,TRUE),""),Curves!$A$4:$A$22,0),MATCH(Calculations!$F10,Curves!$B$3:$L$3,0)),""),"")</f>
        <v>0</v>
      </c>
      <c r="AN10" s="14">
        <f>IF(ISNUMBER(INDEX(Curves!$B$56:$L$74,MATCH(IF(ISNUMBER(VLOOKUP(H10,Curves!$A$4:$A$22,1,TRUE)),VLOOKUP(H10,Curves!$A$4:$A$22,1,TRUE),""),Curves!$A$4:$A$22,0),MATCH(Calculations!$F10,Curves!$B$3:$L$3,0))),IF($D10&gt;0,INDEX(Curves!$B$56:$L$74,MATCH(IF(ISNUMBER(VLOOKUP(H10,Curves!$A$4:$A$22,1,TRUE)),VLOOKUP(H10,Curves!$A$4:$A$22,1,TRUE)+1,""),Curves!$A$4:$A$22,0),MATCH(Calculations!$F10,Curves!$B$3:$L$3,0)),""),"")</f>
        <v>45</v>
      </c>
      <c r="AO10" s="14">
        <f>IF(ISNUMBER(INDEX(Curves!$B$56:$L$74,MATCH(IF(ISNUMBER(VLOOKUP(I10,Curves!$A$4:$A$22,1,TRUE)),VLOOKUP(I10,Curves!$A$4:$A$22,1,TRUE),""),Curves!$A$4:$A$22,0),MATCH(Calculations!$F10,Curves!$B$3:$L$3,0))),IF($D10&gt;0,INDEX(Curves!$B$56:$L$74,MATCH(IF(ISNUMBER(VLOOKUP(I10,Curves!$A$4:$A$22,1,TRUE)),VLOOKUP(I10,Curves!$A$4:$A$22,1,TRUE)+1,""),Curves!$A$4:$A$22,0),MATCH(Calculations!$F10,Curves!$B$3:$L$3,0)),""),"")</f>
        <v>45</v>
      </c>
      <c r="AP10" s="14">
        <f>IF(ISNUMBER(INDEX(Curves!$B$56:$L$74,MATCH(IF(ISNUMBER(VLOOKUP(J10,Curves!$A$4:$A$22,1,TRUE)),VLOOKUP(J10,Curves!$A$4:$A$22,1,TRUE),""),Curves!$A$4:$A$22,0),MATCH(Calculations!$F10,Curves!$B$3:$L$3,0))),IF($D10&gt;0,INDEX(Curves!$B$56:$L$74,MATCH(IF(ISNUMBER(VLOOKUP(J10,Curves!$A$4:$A$22,1,TRUE)),VLOOKUP(J10,Curves!$A$4:$A$22,1,TRUE)+1,""),Curves!$A$4:$A$22,0),MATCH(Calculations!$F10,Curves!$B$3:$L$3,0)),""),"")</f>
        <v>45</v>
      </c>
      <c r="AQ10" s="14">
        <f>IF(ISNUMBER(INDEX(Curves!$B$56:$L$74,MATCH(IF(ISNUMBER(VLOOKUP(K10,Curves!$A$4:$A$22,1,TRUE)),VLOOKUP(K10,Curves!$A$4:$A$22,1,TRUE),""),Curves!$A$4:$A$22,0),MATCH(Calculations!$F10,Curves!$B$3:$L$3,0))),IF($D10&gt;0,INDEX(Curves!$B$56:$L$74,MATCH(IF(ISNUMBER(VLOOKUP(K10,Curves!$A$4:$A$22,1,TRUE)),VLOOKUP(K10,Curves!$A$4:$A$22,1,TRUE)+1,""),Curves!$A$4:$A$22,0),MATCH(Calculations!$F10,Curves!$B$3:$L$3,0)),""),"")</f>
        <v>45</v>
      </c>
      <c r="AR10" s="20">
        <f>IF(ISNUMBER((AN10-AJ10)/(2-1)*($H10-IF(ISNUMBER(VLOOKUP(H10,Curves!$A$4:$A$22,1,TRUE)),VLOOKUP(H10,Curves!$A$4:$A$22,1,TRUE),""))+AJ10),ROUND(((AN10-AJ10)/(2-1)*(H10-IF(ISNUMBER(VLOOKUP(AF10,Curves!$A$4:$A$22,1,TRUE)),VLOOKUP(H10,Curves!$A$4:$A$22,1,TRUE),""))+AJ10)*(Inputs!$D$10*(Inputs!$D$12-7)+Inputs!$D$11),2),"")</f>
        <v>261.54000000000002</v>
      </c>
      <c r="AS10" s="20">
        <f>IF(ISNUMBER((AO10-AK10)/(2-1)*($H10-IF(ISNUMBER(VLOOKUP(I10,Curves!$A$4:$A$22,1,TRUE)),VLOOKUP(I10,Curves!$A$4:$A$22,1,TRUE),""))+AK10),ROUND(((AO10-AK10)/(2-1)*(I10-IF(ISNUMBER(VLOOKUP(AG10,Curves!$A$4:$A$22,1,TRUE)),VLOOKUP(I10,Curves!$A$4:$A$22,1,TRUE),""))+AK10)*(Inputs!$D$10*(Inputs!$D$12-7)+Inputs!$D$11),2),"")</f>
        <v>1569.24</v>
      </c>
      <c r="AT10" s="20">
        <f>IF(ISNUMBER((AP10-AL10)/(2-1)*($H10-IF(ISNUMBER(VLOOKUP(J10,Curves!$A$4:$A$22,1,TRUE)),VLOOKUP(J10,Curves!$A$4:$A$22,1,TRUE),""))+AL10),ROUND(((AP10-AL10)/(2-1)*(J10-IF(ISNUMBER(VLOOKUP(AH10,Curves!$A$4:$A$22,1,TRUE)),VLOOKUP(J10,Curves!$A$4:$A$22,1,TRUE),""))+AL10)*(Inputs!$D$10*(Inputs!$D$12-7)+Inputs!$D$11),2),"")</f>
        <v>4184.6400000000003</v>
      </c>
      <c r="AU10" s="20">
        <f>IF(ISNUMBER((AQ10-AM10)/(2-1)*($H10-IF(ISNUMBER(VLOOKUP(K10,Curves!$A$4:$A$22,1,TRUE)),VLOOKUP(K10,Curves!$A$4:$A$22,1,TRUE),""))+AM10),ROUND(((AQ10-AM10)/(2-1)*(K10-IF(ISNUMBER(VLOOKUP(AI10,Curves!$A$4:$A$22,1,TRUE)),VLOOKUP(K10,Curves!$A$4:$A$22,1,TRUE),""))+AM10)*(Inputs!$D$10*(Inputs!$D$12-7)+Inputs!$D$11),2),"")</f>
        <v>5492.34</v>
      </c>
    </row>
    <row r="11" spans="1:47" x14ac:dyDescent="0.3">
      <c r="A11" s="8">
        <f>Inputs!A29</f>
        <v>10</v>
      </c>
      <c r="B11" s="8" t="str">
        <f>Inputs!B29</f>
        <v>92 Suffolk Rd</v>
      </c>
      <c r="C11" s="40">
        <f>ROUND(Inputs!C29,2)</f>
        <v>220.96</v>
      </c>
      <c r="D11" s="8">
        <f>Inputs!D29</f>
        <v>1193</v>
      </c>
      <c r="E11" s="53">
        <f t="shared" si="0"/>
        <v>263605</v>
      </c>
      <c r="F11" s="8" t="str">
        <f>Inputs!E29</f>
        <v>GENERIC - 1 Story, with Basement</v>
      </c>
      <c r="G11" s="8">
        <f>Inputs!F29</f>
        <v>4.49</v>
      </c>
      <c r="H11" s="10">
        <f>ROUND(Inputs!G29-$G11,2)</f>
        <v>1.41</v>
      </c>
      <c r="I11" s="10">
        <f>ROUND(Inputs!H29-$G11,2)</f>
        <v>1.51</v>
      </c>
      <c r="J11" s="10">
        <f>ROUND(Inputs!I29-$G11,2)</f>
        <v>1.71</v>
      </c>
      <c r="K11" s="10">
        <f>ROUND(Inputs!J29-$G11,2)</f>
        <v>1.81</v>
      </c>
      <c r="L11" s="12">
        <f>IF(ISNUMBER(INDEX(Curves!$B$4:$L$22,MATCH(IF(ISNUMBER(VLOOKUP(H11,Curves!$A$4:$A$22,1,TRUE)),VLOOKUP(H11,Curves!$A$4:$A$22,1,TRUE),""),Curves!$A$4:$A$22,0),MATCH(Calculations!$F11,Curves!$B$3:$L$3,0))),ROUND(INDEX(Curves!$B$4:$L$22,MATCH(IF(ISNUMBER(VLOOKUP(H11,Curves!$A$4:$A$22,1,TRUE)),VLOOKUP(H11,Curves!$A$4:$A$22,1,TRUE),""),Curves!$A$4:$A$22,0),MATCH(Calculations!$F11,Curves!$B$3:$L$3,0)),2),"")</f>
        <v>32</v>
      </c>
      <c r="M11" s="12">
        <f>IF(ISNUMBER(INDEX(Curves!$B$4:$L$22,MATCH(IF(ISNUMBER(VLOOKUP(I11,Curves!$A$4:$A$22,1,TRUE)),VLOOKUP(I11,Curves!$A$4:$A$22,1,TRUE),""),Curves!$A$4:$A$22,0),MATCH(Calculations!$F11,Curves!$B$3:$L$3,0))),ROUND(INDEX(Curves!$B$4:$L$22,MATCH(IF(ISNUMBER(VLOOKUP(I11,Curves!$A$4:$A$22,1,TRUE)),VLOOKUP(I11,Curves!$A$4:$A$22,1,TRUE),""),Curves!$A$4:$A$22,0),MATCH(Calculations!$F11,Curves!$B$3:$L$3,0)),2),"")</f>
        <v>32</v>
      </c>
      <c r="N11" s="12">
        <f>IF(ISNUMBER(INDEX(Curves!$B$4:$L$22,MATCH(IF(ISNUMBER(VLOOKUP(J11,Curves!$A$4:$A$22,1,TRUE)),VLOOKUP(J11,Curves!$A$4:$A$22,1,TRUE),""),Curves!$A$4:$A$22,0),MATCH(Calculations!$F11,Curves!$B$3:$L$3,0))),ROUND(INDEX(Curves!$B$4:$L$22,MATCH(IF(ISNUMBER(VLOOKUP(J11,Curves!$A$4:$A$22,1,TRUE)),VLOOKUP(J11,Curves!$A$4:$A$22,1,TRUE),""),Curves!$A$4:$A$22,0),MATCH(Calculations!$F11,Curves!$B$3:$L$3,0)),2),"")</f>
        <v>32</v>
      </c>
      <c r="O11" s="12">
        <f>IF(ISNUMBER(INDEX(Curves!$B$4:$L$22,MATCH(IF(ISNUMBER(VLOOKUP(K11,Curves!$A$4:$A$22,1,TRUE)),VLOOKUP(K11,Curves!$A$4:$A$22,1,TRUE),""),Curves!$A$4:$A$22,0),MATCH(Calculations!$F11,Curves!$B$3:$L$3,0))),ROUND(INDEX(Curves!$B$4:$L$22,MATCH(IF(ISNUMBER(VLOOKUP(K11,Curves!$A$4:$A$22,1,TRUE)),VLOOKUP(K11,Curves!$A$4:$A$22,1,TRUE),""),Curves!$A$4:$A$22,0),MATCH(Calculations!$F11,Curves!$B$3:$L$3,0)),2),"")</f>
        <v>32</v>
      </c>
      <c r="P11" s="14">
        <f>IF(ISNUMBER(INDEX(Curves!$B$4:$L$22,MATCH(IF(ISNUMBER(VLOOKUP(H11,Curves!$A$4:$A$22,1,TRUE)),VLOOKUP(H11,Curves!$A$4:$A$22,1,TRUE),""),Curves!$A$4:$A$22,0),MATCH(Calculations!$F11,Curves!$B$3:$L$3,0))),ROUND(INDEX(Curves!$B$4:$L$22,MATCH(IF(ISNUMBER(VLOOKUP(H11,Curves!$A$4:$A$22,1,TRUE)),VLOOKUP(H11,Curves!$A$4:$A$22,1,TRUE)+1,""),Curves!$A$4:$A$22,0),MATCH(Calculations!$F11,Curves!$B$3:$L$3,0)),2),"")</f>
        <v>38.700000000000003</v>
      </c>
      <c r="Q11" s="14">
        <f>IF(ISNUMBER(INDEX(Curves!$B$4:$L$22,MATCH(IF(ISNUMBER(VLOOKUP(I11,Curves!$A$4:$A$22,1,TRUE)),VLOOKUP(I11,Curves!$A$4:$A$22,1,TRUE),""),Curves!$A$4:$A$22,0),MATCH(Calculations!$F11,Curves!$B$3:$L$3,0))),ROUND(INDEX(Curves!$B$4:$L$22,MATCH(IF(ISNUMBER(VLOOKUP(I11,Curves!$A$4:$A$22,1,TRUE)),VLOOKUP(I11,Curves!$A$4:$A$22,1,TRUE)+1,""),Curves!$A$4:$A$22,0),MATCH(Calculations!$F11,Curves!$B$3:$L$3,0)),2),"")</f>
        <v>38.700000000000003</v>
      </c>
      <c r="R11" s="14">
        <f>IF(ISNUMBER(INDEX(Curves!$B$4:$L$22,MATCH(IF(ISNUMBER(VLOOKUP(J11,Curves!$A$4:$A$22,1,TRUE)),VLOOKUP(J11,Curves!$A$4:$A$22,1,TRUE),""),Curves!$A$4:$A$22,0),MATCH(Calculations!$F11,Curves!$B$3:$L$3,0))),ROUND(INDEX(Curves!$B$4:$L$22,MATCH(IF(ISNUMBER(VLOOKUP(J11,Curves!$A$4:$A$22,1,TRUE)),VLOOKUP(J11,Curves!$A$4:$A$22,1,TRUE)+1,""),Curves!$A$4:$A$22,0),MATCH(Calculations!$F11,Curves!$B$3:$L$3,0)),2),"")</f>
        <v>38.700000000000003</v>
      </c>
      <c r="S11" s="14">
        <f>IF(ISNUMBER(INDEX(Curves!$B$4:$L$22,MATCH(IF(ISNUMBER(VLOOKUP(K11,Curves!$A$4:$A$22,1,TRUE)),VLOOKUP(K11,Curves!$A$4:$A$22,1,TRUE),""),Curves!$A$4:$A$22,0),MATCH(Calculations!$F11,Curves!$B$3:$L$3,0))),ROUND(INDEX(Curves!$B$4:$L$22,MATCH(IF(ISNUMBER(VLOOKUP(K11,Curves!$A$4:$A$22,1,TRUE)),VLOOKUP(K11,Curves!$A$4:$A$22,1,TRUE)+1,""),Curves!$A$4:$A$22,0),MATCH(Calculations!$F11,Curves!$B$3:$L$3,0)),2),"")</f>
        <v>38.700000000000003</v>
      </c>
      <c r="T11" s="56">
        <f>IF(ISNUMBER((P11-L11)/(2-1)*(H11-IF(ISNUMBER(VLOOKUP(H11,Curves!$A$4:$A$22,1,TRUE)),VLOOKUP(H11,Curves!$A$4:$A$22,1,TRUE),""))+L11),ROUND(IF(((P11-L11)/(2-1)*(H11-IF(ISNUMBER(VLOOKUP(H11,Curves!$A$4:$A$22,1,TRUE)),VLOOKUP(H11,Curves!$A$4:$A$22,1,TRUE),""))+L11)&lt;Inputs!$A$16,((P11-L11)/(2-1)*(H11-IF(ISNUMBER(VLOOKUP(H11,Curves!$A$4:$A$22,1,TRUE)),VLOOKUP(H11,Curves!$A$4:$A$22,1,TRUE),""))+L11)/100*$C11*$D11,$C11*$D11),2),"")</f>
        <v>91594.93</v>
      </c>
      <c r="U11" s="56">
        <f>IF(ISNUMBER((Q11-M11)/(2-1)*(I11-IF(ISNUMBER(VLOOKUP(I11,Curves!$A$4:$A$22,1,TRUE)),VLOOKUP(I11,Curves!$A$4:$A$22,1,TRUE),""))+M11),ROUND(IF(((Q11-M11)/(2-1)*(I11-IF(ISNUMBER(VLOOKUP(I11,Curves!$A$4:$A$22,1,TRUE)),VLOOKUP(I11,Curves!$A$4:$A$22,1,TRUE),""))+M11)&lt;Inputs!$A$16,((Q11-M11)/(2-1)*(I11-IF(ISNUMBER(VLOOKUP(I11,Curves!$A$4:$A$22,1,TRUE)),VLOOKUP(I11,Curves!$A$4:$A$22,1,TRUE),""))+M11)/100*$C11*$D11,$C11*$D11),2),"")</f>
        <v>93361.08</v>
      </c>
      <c r="V11" s="56">
        <f>IF(ISNUMBER((R11-N11)/(2-1)*(J11-IF(ISNUMBER(VLOOKUP(J11,Curves!$A$4:$A$22,1,TRUE)),VLOOKUP(J11,Curves!$A$4:$A$22,1,TRUE),""))+N11),ROUND(IF(((R11-N11)/(2-1)*(J11-IF(ISNUMBER(VLOOKUP(J11,Curves!$A$4:$A$22,1,TRUE)),VLOOKUP(J11,Curves!$A$4:$A$22,1,TRUE),""))+N11)&lt;Inputs!$A$16,((R11-N11)/(2-1)*(J11-IF(ISNUMBER(VLOOKUP(J11,Curves!$A$4:$A$22,1,TRUE)),VLOOKUP(J11,Curves!$A$4:$A$22,1,TRUE),""))+N11)/100*$C11*$D11,$C11*$D11),2),"")</f>
        <v>96893.39</v>
      </c>
      <c r="W11" s="56">
        <f>IF(ISNUMBER((S11-O11)/(2-1)*(K11-IF(ISNUMBER(VLOOKUP(K11,Curves!$A$4:$A$22,1,TRUE)),VLOOKUP(K11,Curves!$A$4:$A$22,1,TRUE),""))+O11),ROUND(IF(((S11-O11)/(2-1)*(K11-IF(ISNUMBER(VLOOKUP(K11,Curves!$A$4:$A$22,1,TRUE)),VLOOKUP(K11,Curves!$A$4:$A$22,1,TRUE),""))+O11)&lt;Inputs!$A$16,((S11-O11)/(2-1)*(K11-IF(ISNUMBER(VLOOKUP(K11,Curves!$A$4:$A$22,1,TRUE)),VLOOKUP(K11,Curves!$A$4:$A$22,1,TRUE),""))+O11)/100*$C11*$D11,$C11*$D11),2),"")</f>
        <v>98659.55</v>
      </c>
      <c r="X11" s="12">
        <f>IF(ISNUMBER(INDEX(Curves!$B$30:$L$48,MATCH(IF(ISNUMBER(VLOOKUP(H11,Curves!$A$4:$A$22,1,TRUE)),VLOOKUP(H11,Curves!$A$4:$A$22,1,TRUE),""),Curves!$A$4:$A$22,0),MATCH(Calculations!$F11,Curves!$B$3:$L$3,0))),INDEX(Curves!$B$30:$L$48,MATCH(IF(ISNUMBER(VLOOKUP(H11,Curves!$A$4:$A$22,1,TRUE)),VLOOKUP(H11,Curves!$A$4:$A$22,1,TRUE),""),Curves!$A$4:$A$22,0),MATCH(Calculations!$F11,Curves!$B$3:$L$3,0))*HLOOKUP($F11,Curves!$B$29:$L$49,21,FALSE),"")</f>
        <v>18.899999999999999</v>
      </c>
      <c r="Y11" s="12">
        <f>IF(ISNUMBER(INDEX(Curves!$B$30:$L$48,MATCH(IF(ISNUMBER(VLOOKUP(I11,Curves!$A$4:$A$22,1,TRUE)),VLOOKUP(I11,Curves!$A$4:$A$22,1,TRUE),""),Curves!$A$4:$A$22,0),MATCH(Calculations!$F11,Curves!$B$3:$L$3,0))),INDEX(Curves!$B$30:$L$48,MATCH(IF(ISNUMBER(VLOOKUP(I11,Curves!$A$4:$A$22,1,TRUE)),VLOOKUP(I11,Curves!$A$4:$A$22,1,TRUE),""),Curves!$A$4:$A$22,0),MATCH(Calculations!$F11,Curves!$B$3:$L$3,0))*HLOOKUP($F11,Curves!$B$29:$L$49,21,FALSE),"")</f>
        <v>18.899999999999999</v>
      </c>
      <c r="Z11" s="12">
        <f>IF(ISNUMBER(INDEX(Curves!$B$30:$L$48,MATCH(IF(ISNUMBER(VLOOKUP(J11,Curves!$A$4:$A$22,1,TRUE)),VLOOKUP(J11,Curves!$A$4:$A$22,1,TRUE),""),Curves!$A$4:$A$22,0),MATCH(Calculations!$F11,Curves!$B$3:$L$3,0))),INDEX(Curves!$B$30:$L$48,MATCH(IF(ISNUMBER(VLOOKUP(J11,Curves!$A$4:$A$22,1,TRUE)),VLOOKUP(J11,Curves!$A$4:$A$22,1,TRUE),""),Curves!$A$4:$A$22,0),MATCH(Calculations!$F11,Curves!$B$3:$L$3,0))*HLOOKUP($F11,Curves!$B$29:$L$49,21,FALSE),"")</f>
        <v>18.899999999999999</v>
      </c>
      <c r="AA11" s="12">
        <f>IF(ISNUMBER(INDEX(Curves!$B$30:$L$48,MATCH(IF(ISNUMBER(VLOOKUP(K11,Curves!$A$4:$A$22,1,TRUE)),VLOOKUP(K11,Curves!$A$4:$A$22,1,TRUE),""),Curves!$A$4:$A$22,0),MATCH(Calculations!$F11,Curves!$B$3:$L$3,0))),INDEX(Curves!$B$30:$L$48,MATCH(IF(ISNUMBER(VLOOKUP(K11,Curves!$A$4:$A$22,1,TRUE)),VLOOKUP(K11,Curves!$A$4:$A$22,1,TRUE),""),Curves!$A$4:$A$22,0),MATCH(Calculations!$F11,Curves!$B$3:$L$3,0))*HLOOKUP($F11,Curves!$B$29:$L$49,21,FALSE),"")</f>
        <v>18.899999999999999</v>
      </c>
      <c r="AB11" s="14">
        <f>IF(ISNUMBER(INDEX(Curves!$B$30:$L$48,MATCH(IF(ISNUMBER(VLOOKUP(H11,Curves!$A$4:$A$22,1,TRUE)),VLOOKUP(H11,Curves!$A$4:$A$22,1,TRUE),""),Curves!$A$4:$A$22,0),MATCH(Calculations!$F11,Curves!$B$3:$L$3,0))),INDEX(Curves!$B$30:$L$48,MATCH(IF(ISNUMBER(VLOOKUP(H11,Curves!$A$4:$A$22,1,TRUE)),VLOOKUP(H11,Curves!$A$4:$A$22,1,TRUE)+1,""),Curves!$A$4:$A$22,0),MATCH(Calculations!$F11,Curves!$B$3:$L$3,0))*HLOOKUP($F11,Curves!$B$29:$L$49,21,FALSE),"")</f>
        <v>21.8</v>
      </c>
      <c r="AC11" s="14">
        <f>IF(ISNUMBER(INDEX(Curves!$B$30:$L$48,MATCH(IF(ISNUMBER(VLOOKUP(I11,Curves!$A$4:$A$22,1,TRUE)),VLOOKUP(I11,Curves!$A$4:$A$22,1,TRUE),""),Curves!$A$4:$A$22,0),MATCH(Calculations!$F11,Curves!$B$3:$L$3,0))),INDEX(Curves!$B$30:$L$48,MATCH(IF(ISNUMBER(VLOOKUP(I11,Curves!$A$4:$A$22,1,TRUE)),VLOOKUP(I11,Curves!$A$4:$A$22,1,TRUE)+1,""),Curves!$A$4:$A$22,0),MATCH(Calculations!$F11,Curves!$B$3:$L$3,0))*HLOOKUP($F11,Curves!$B$29:$L$49,21,FALSE),"")</f>
        <v>21.8</v>
      </c>
      <c r="AD11" s="14">
        <f>IF(ISNUMBER(INDEX(Curves!$B$30:$L$48,MATCH(IF(ISNUMBER(VLOOKUP(J11,Curves!$A$4:$A$22,1,TRUE)),VLOOKUP(J11,Curves!$A$4:$A$22,1,TRUE),""),Curves!$A$4:$A$22,0),MATCH(Calculations!$F11,Curves!$B$3:$L$3,0))),INDEX(Curves!$B$30:$L$48,MATCH(IF(ISNUMBER(VLOOKUP(J11,Curves!$A$4:$A$22,1,TRUE)),VLOOKUP(J11,Curves!$A$4:$A$22,1,TRUE)+1,""),Curves!$A$4:$A$22,0),MATCH(Calculations!$F11,Curves!$B$3:$L$3,0))*HLOOKUP($F11,Curves!$B$29:$L$49,21,FALSE),"")</f>
        <v>21.8</v>
      </c>
      <c r="AE11" s="14">
        <f>IF(ISNUMBER(INDEX(Curves!$B$30:$L$48,MATCH(IF(ISNUMBER(VLOOKUP(K11,Curves!$A$4:$A$22,1,TRUE)),VLOOKUP(K11,Curves!$A$4:$A$22,1,TRUE),""),Curves!$A$4:$A$22,0),MATCH(Calculations!$F11,Curves!$B$3:$L$3,0))),INDEX(Curves!$B$30:$L$48,MATCH(IF(ISNUMBER(VLOOKUP(K11,Curves!$A$4:$A$22,1,TRUE)),VLOOKUP(K11,Curves!$A$4:$A$22,1,TRUE)+1,""),Curves!$A$4:$A$22,0),MATCH(Calculations!$F11,Curves!$B$3:$L$3,0))*HLOOKUP($F11,Curves!$B$29:$L$49,21,FALSE),"")</f>
        <v>21.8</v>
      </c>
      <c r="AF11" s="18">
        <f>IF(ISNUMBER((AB11-X11)/(2-1)*($H11-IF(ISNUMBER(VLOOKUP($H11,Curves!$A$4:$A$22,1,TRUE)),VLOOKUP($H11,Curves!$A$4:$A$22,1,TRUE),""))+X11),ROUND(((AB11-X11)/(2-1)*($H11-IF(ISNUMBER(VLOOKUP(T11,Curves!$A$4:$A$22,1,TRUE)),VLOOKUP($H11,Curves!$A$4:$A$22,1,TRUE),""))+X11)/100*$C11*$D11,2),"")</f>
        <v>52955.66</v>
      </c>
      <c r="AG11" s="18">
        <f>IF(ISNUMBER((AC11-Y11)/(2-1)*($I11-IF(ISNUMBER(VLOOKUP($I11,Curves!$A$4:$A$22,1,TRUE)),VLOOKUP($I11,Curves!$A$4:$A$22,1,TRUE),""))+Y11),ROUND(((AC11-Y11)/(2-1)*($I11-IF(ISNUMBER(VLOOKUP($I11,Curves!$A$4:$A$22,1,TRUE)),VLOOKUP($I11,Curves!$A$4:$A$22,1,TRUE),""))+Y11)/100*$C11*$D11,2),"")</f>
        <v>53720.12</v>
      </c>
      <c r="AH11" s="18">
        <f>IF(ISNUMBER((AD11-Z11)/(2-1)*($J11-IF(ISNUMBER(VLOOKUP($J11,Curves!$A$4:$A$22,1,TRUE)),VLOOKUP($J11,Curves!$A$4:$A$22,1,TRUE),""))+Z11),ROUND(((AD11-Z11)/(2-1)*($J11-IF(ISNUMBER(VLOOKUP($J11,Curves!$A$4:$A$22,1,TRUE)),VLOOKUP($J11,Curves!$A$4:$A$22,1,TRUE),""))+Z11),2)/100*$C11*$D11,"")</f>
        <v>55251.666688000005</v>
      </c>
      <c r="AI11" s="18">
        <f>IF(ISNUMBER((AE11-AA11)/(2-1)*($K11-IF(ISNUMBER(VLOOKUP($K11,Curves!$A$4:$A$22,1,TRUE)),VLOOKUP($K11,Curves!$A$4:$A$22,1,TRUE),""))+AA11),ROUND(((AE11-AA11)/(2-1)*($K11-IF(ISNUMBER(VLOOKUP($K11,Curves!$A$4:$A$22,1,TRUE)),VLOOKUP($K11,Curves!$A$4:$A$22,1,TRUE),""))+AA11)/100*$C11*$D11,2),"")</f>
        <v>56013.49</v>
      </c>
      <c r="AJ11" s="12">
        <f>IF(ISNUMBER(INDEX(Curves!$B$56:$L$74,MATCH(IF(ISNUMBER(VLOOKUP(H11,Curves!$A$4:$A$22,1,TRUE)),VLOOKUP(H11,Curves!$A$4:$A$22,1,TRUE),""),Curves!$A$4:$A$22,0),MATCH(Calculations!$F11,Curves!$B$3:$L$3,0))),IF($D11&gt;0,INDEX(Curves!$B$56:$L$74,MATCH(IF(ISNUMBER(VLOOKUP(H11,Curves!$A$4:$A$22,1,TRUE)),VLOOKUP(H11,Curves!$A$4:$A$22,1,TRUE),""),Curves!$A$4:$A$22,0),MATCH(Calculations!$F11,Curves!$B$3:$L$3,0)),""),"")</f>
        <v>45</v>
      </c>
      <c r="AK11" s="12">
        <f>IF(ISNUMBER(INDEX(Curves!$B$56:$L$74,MATCH(IF(ISNUMBER(VLOOKUP(I11,Curves!$A$4:$A$22,1,TRUE)),VLOOKUP(I11,Curves!$A$4:$A$22,1,TRUE),""),Curves!$A$4:$A$22,0),MATCH(Calculations!$F11,Curves!$B$3:$L$3,0))),IF($D11&gt;0,INDEX(Curves!$B$56:$L$74,MATCH(IF(ISNUMBER(VLOOKUP(I11,Curves!$A$4:$A$22,1,TRUE)),VLOOKUP(I11,Curves!$A$4:$A$22,1,TRUE),""),Curves!$A$4:$A$22,0),MATCH(Calculations!$F11,Curves!$B$3:$L$3,0)),""),"")</f>
        <v>45</v>
      </c>
      <c r="AL11" s="12">
        <f>IF(ISNUMBER(INDEX(Curves!$B$56:$L$74,MATCH(IF(ISNUMBER(VLOOKUP(J11,Curves!$A$4:$A$22,1,TRUE)),VLOOKUP(J11,Curves!$A$4:$A$22,1,TRUE),""),Curves!$A$4:$A$22,0),MATCH(Calculations!$F11,Curves!$B$3:$L$3,0))),IF($D11&gt;0,INDEX(Curves!$B$56:$L$74,MATCH(IF(ISNUMBER(VLOOKUP(J11,Curves!$A$4:$A$22,1,TRUE)),VLOOKUP(J11,Curves!$A$4:$A$22,1,TRUE),""),Curves!$A$4:$A$22,0),MATCH(Calculations!$F11,Curves!$B$3:$L$3,0)),""),"")</f>
        <v>45</v>
      </c>
      <c r="AM11" s="12">
        <f>IF(ISNUMBER(INDEX(Curves!$B$56:$L$74,MATCH(IF(ISNUMBER(VLOOKUP(K11,Curves!$A$4:$A$22,1,TRUE)),VLOOKUP(K11,Curves!$A$4:$A$22,1,TRUE),""),Curves!$A$4:$A$22,0),MATCH(Calculations!$F11,Curves!$B$3:$L$3,0))),IF($D11&gt;0,INDEX(Curves!$B$56:$L$74,MATCH(IF(ISNUMBER(VLOOKUP(K11,Curves!$A$4:$A$22,1,TRUE)),VLOOKUP(K11,Curves!$A$4:$A$22,1,TRUE),""),Curves!$A$4:$A$22,0),MATCH(Calculations!$F11,Curves!$B$3:$L$3,0)),""),"")</f>
        <v>45</v>
      </c>
      <c r="AN11" s="14">
        <f>IF(ISNUMBER(INDEX(Curves!$B$56:$L$74,MATCH(IF(ISNUMBER(VLOOKUP(H11,Curves!$A$4:$A$22,1,TRUE)),VLOOKUP(H11,Curves!$A$4:$A$22,1,TRUE),""),Curves!$A$4:$A$22,0),MATCH(Calculations!$F11,Curves!$B$3:$L$3,0))),IF($D11&gt;0,INDEX(Curves!$B$56:$L$74,MATCH(IF(ISNUMBER(VLOOKUP(H11,Curves!$A$4:$A$22,1,TRUE)),VLOOKUP(H11,Curves!$A$4:$A$22,1,TRUE)+1,""),Curves!$A$4:$A$22,0),MATCH(Calculations!$F11,Curves!$B$3:$L$3,0)),""),"")</f>
        <v>90</v>
      </c>
      <c r="AO11" s="14">
        <f>IF(ISNUMBER(INDEX(Curves!$B$56:$L$74,MATCH(IF(ISNUMBER(VLOOKUP(I11,Curves!$A$4:$A$22,1,TRUE)),VLOOKUP(I11,Curves!$A$4:$A$22,1,TRUE),""),Curves!$A$4:$A$22,0),MATCH(Calculations!$F11,Curves!$B$3:$L$3,0))),IF($D11&gt;0,INDEX(Curves!$B$56:$L$74,MATCH(IF(ISNUMBER(VLOOKUP(I11,Curves!$A$4:$A$22,1,TRUE)),VLOOKUP(I11,Curves!$A$4:$A$22,1,TRUE)+1,""),Curves!$A$4:$A$22,0),MATCH(Calculations!$F11,Curves!$B$3:$L$3,0)),""),"")</f>
        <v>90</v>
      </c>
      <c r="AP11" s="14">
        <f>IF(ISNUMBER(INDEX(Curves!$B$56:$L$74,MATCH(IF(ISNUMBER(VLOOKUP(J11,Curves!$A$4:$A$22,1,TRUE)),VLOOKUP(J11,Curves!$A$4:$A$22,1,TRUE),""),Curves!$A$4:$A$22,0),MATCH(Calculations!$F11,Curves!$B$3:$L$3,0))),IF($D11&gt;0,INDEX(Curves!$B$56:$L$74,MATCH(IF(ISNUMBER(VLOOKUP(J11,Curves!$A$4:$A$22,1,TRUE)),VLOOKUP(J11,Curves!$A$4:$A$22,1,TRUE)+1,""),Curves!$A$4:$A$22,0),MATCH(Calculations!$F11,Curves!$B$3:$L$3,0)),""),"")</f>
        <v>90</v>
      </c>
      <c r="AQ11" s="14">
        <f>IF(ISNUMBER(INDEX(Curves!$B$56:$L$74,MATCH(IF(ISNUMBER(VLOOKUP(K11,Curves!$A$4:$A$22,1,TRUE)),VLOOKUP(K11,Curves!$A$4:$A$22,1,TRUE),""),Curves!$A$4:$A$22,0),MATCH(Calculations!$F11,Curves!$B$3:$L$3,0))),IF($D11&gt;0,INDEX(Curves!$B$56:$L$74,MATCH(IF(ISNUMBER(VLOOKUP(K11,Curves!$A$4:$A$22,1,TRUE)),VLOOKUP(K11,Curves!$A$4:$A$22,1,TRUE)+1,""),Curves!$A$4:$A$22,0),MATCH(Calculations!$F11,Curves!$B$3:$L$3,0)),""),"")</f>
        <v>90</v>
      </c>
      <c r="AR11" s="20">
        <f>IF(ISNUMBER((AN11-AJ11)/(2-1)*($H11-IF(ISNUMBER(VLOOKUP(H11,Curves!$A$4:$A$22,1,TRUE)),VLOOKUP(H11,Curves!$A$4:$A$22,1,TRUE),""))+AJ11),ROUND(((AN11-AJ11)/(2-1)*(H11-IF(ISNUMBER(VLOOKUP(AF11,Curves!$A$4:$A$22,1,TRUE)),VLOOKUP(H11,Curves!$A$4:$A$22,1,TRUE),""))+AJ11)*(Inputs!$D$10*(Inputs!$D$12-7)+Inputs!$D$11),2),"")</f>
        <v>18438.57</v>
      </c>
      <c r="AS11" s="20">
        <f>IF(ISNUMBER((AO11-AK11)/(2-1)*($H11-IF(ISNUMBER(VLOOKUP(I11,Curves!$A$4:$A$22,1,TRUE)),VLOOKUP(I11,Curves!$A$4:$A$22,1,TRUE),""))+AK11),ROUND(((AO11-AK11)/(2-1)*(I11-IF(ISNUMBER(VLOOKUP(AG11,Curves!$A$4:$A$22,1,TRUE)),VLOOKUP(I11,Curves!$A$4:$A$22,1,TRUE),""))+AK11)*(Inputs!$D$10*(Inputs!$D$12-7)+Inputs!$D$11),2),"")</f>
        <v>19746.27</v>
      </c>
      <c r="AT11" s="20">
        <f>IF(ISNUMBER((AP11-AL11)/(2-1)*($H11-IF(ISNUMBER(VLOOKUP(J11,Curves!$A$4:$A$22,1,TRUE)),VLOOKUP(J11,Curves!$A$4:$A$22,1,TRUE),""))+AL11),ROUND(((AP11-AL11)/(2-1)*(J11-IF(ISNUMBER(VLOOKUP(AH11,Curves!$A$4:$A$22,1,TRUE)),VLOOKUP(J11,Curves!$A$4:$A$22,1,TRUE),""))+AL11)*(Inputs!$D$10*(Inputs!$D$12-7)+Inputs!$D$11),2),"")</f>
        <v>22361.67</v>
      </c>
      <c r="AU11" s="20">
        <f>IF(ISNUMBER((AQ11-AM11)/(2-1)*($H11-IF(ISNUMBER(VLOOKUP(K11,Curves!$A$4:$A$22,1,TRUE)),VLOOKUP(K11,Curves!$A$4:$A$22,1,TRUE),""))+AM11),ROUND(((AQ11-AM11)/(2-1)*(K11-IF(ISNUMBER(VLOOKUP(AI11,Curves!$A$4:$A$22,1,TRUE)),VLOOKUP(K11,Curves!$A$4:$A$22,1,TRUE),""))+AM11)*(Inputs!$D$10*(Inputs!$D$12-7)+Inputs!$D$11),2),"")</f>
        <v>23669.37</v>
      </c>
    </row>
    <row r="12" spans="1:47" x14ac:dyDescent="0.3">
      <c r="A12" s="8">
        <f>Inputs!A30</f>
        <v>11</v>
      </c>
      <c r="B12" s="8" t="str">
        <f>Inputs!B30</f>
        <v>102 Suffolk Rd</v>
      </c>
      <c r="C12" s="40">
        <f>ROUND(Inputs!C30,2)</f>
        <v>193.68</v>
      </c>
      <c r="D12" s="8">
        <f>Inputs!D30</f>
        <v>1710</v>
      </c>
      <c r="E12" s="53">
        <f t="shared" si="0"/>
        <v>331193</v>
      </c>
      <c r="F12" s="8" t="str">
        <f>Inputs!E30</f>
        <v>GENERIC - 2 Story, without Basement</v>
      </c>
      <c r="G12" s="8">
        <f>Inputs!F30</f>
        <v>5.6</v>
      </c>
      <c r="H12" s="10">
        <f>ROUND(Inputs!G30-$G12,2)</f>
        <v>0.3</v>
      </c>
      <c r="I12" s="10">
        <f>ROUND(Inputs!H30-$G12,2)</f>
        <v>0.4</v>
      </c>
      <c r="J12" s="10">
        <f>ROUND(Inputs!I30-$G12,2)</f>
        <v>0.6</v>
      </c>
      <c r="K12" s="10">
        <f>ROUND(Inputs!J30-$G12,2)</f>
        <v>0.7</v>
      </c>
      <c r="L12" s="12">
        <f>IF(ISNUMBER(INDEX(Curves!$B$4:$L$22,MATCH(IF(ISNUMBER(VLOOKUP(H12,Curves!$A$4:$A$22,1,TRUE)),VLOOKUP(H12,Curves!$A$4:$A$22,1,TRUE),""),Curves!$A$4:$A$22,0),MATCH(Calculations!$F12,Curves!$B$3:$L$3,0))),ROUND(INDEX(Curves!$B$4:$L$22,MATCH(IF(ISNUMBER(VLOOKUP(H12,Curves!$A$4:$A$22,1,TRUE)),VLOOKUP(H12,Curves!$A$4:$A$22,1,TRUE),""),Curves!$A$4:$A$22,0),MATCH(Calculations!$F12,Curves!$B$3:$L$3,0)),2),"")</f>
        <v>9.3000000000000007</v>
      </c>
      <c r="M12" s="12">
        <f>IF(ISNUMBER(INDEX(Curves!$B$4:$L$22,MATCH(IF(ISNUMBER(VLOOKUP(I12,Curves!$A$4:$A$22,1,TRUE)),VLOOKUP(I12,Curves!$A$4:$A$22,1,TRUE),""),Curves!$A$4:$A$22,0),MATCH(Calculations!$F12,Curves!$B$3:$L$3,0))),ROUND(INDEX(Curves!$B$4:$L$22,MATCH(IF(ISNUMBER(VLOOKUP(I12,Curves!$A$4:$A$22,1,TRUE)),VLOOKUP(I12,Curves!$A$4:$A$22,1,TRUE),""),Curves!$A$4:$A$22,0),MATCH(Calculations!$F12,Curves!$B$3:$L$3,0)),2),"")</f>
        <v>9.3000000000000007</v>
      </c>
      <c r="N12" s="12">
        <f>IF(ISNUMBER(INDEX(Curves!$B$4:$L$22,MATCH(IF(ISNUMBER(VLOOKUP(J12,Curves!$A$4:$A$22,1,TRUE)),VLOOKUP(J12,Curves!$A$4:$A$22,1,TRUE),""),Curves!$A$4:$A$22,0),MATCH(Calculations!$F12,Curves!$B$3:$L$3,0))),ROUND(INDEX(Curves!$B$4:$L$22,MATCH(IF(ISNUMBER(VLOOKUP(J12,Curves!$A$4:$A$22,1,TRUE)),VLOOKUP(J12,Curves!$A$4:$A$22,1,TRUE),""),Curves!$A$4:$A$22,0),MATCH(Calculations!$F12,Curves!$B$3:$L$3,0)),2),"")</f>
        <v>9.3000000000000007</v>
      </c>
      <c r="O12" s="12">
        <f>IF(ISNUMBER(INDEX(Curves!$B$4:$L$22,MATCH(IF(ISNUMBER(VLOOKUP(K12,Curves!$A$4:$A$22,1,TRUE)),VLOOKUP(K12,Curves!$A$4:$A$22,1,TRUE),""),Curves!$A$4:$A$22,0),MATCH(Calculations!$F12,Curves!$B$3:$L$3,0))),ROUND(INDEX(Curves!$B$4:$L$22,MATCH(IF(ISNUMBER(VLOOKUP(K12,Curves!$A$4:$A$22,1,TRUE)),VLOOKUP(K12,Curves!$A$4:$A$22,1,TRUE),""),Curves!$A$4:$A$22,0),MATCH(Calculations!$F12,Curves!$B$3:$L$3,0)),2),"")</f>
        <v>9.3000000000000007</v>
      </c>
      <c r="P12" s="14">
        <f>IF(ISNUMBER(INDEX(Curves!$B$4:$L$22,MATCH(IF(ISNUMBER(VLOOKUP(H12,Curves!$A$4:$A$22,1,TRUE)),VLOOKUP(H12,Curves!$A$4:$A$22,1,TRUE),""),Curves!$A$4:$A$22,0),MATCH(Calculations!$F12,Curves!$B$3:$L$3,0))),ROUND(INDEX(Curves!$B$4:$L$22,MATCH(IF(ISNUMBER(VLOOKUP(H12,Curves!$A$4:$A$22,1,TRUE)),VLOOKUP(H12,Curves!$A$4:$A$22,1,TRUE)+1,""),Curves!$A$4:$A$22,0),MATCH(Calculations!$F12,Curves!$B$3:$L$3,0)),2),"")</f>
        <v>15.2</v>
      </c>
      <c r="Q12" s="14">
        <f>IF(ISNUMBER(INDEX(Curves!$B$4:$L$22,MATCH(IF(ISNUMBER(VLOOKUP(I12,Curves!$A$4:$A$22,1,TRUE)),VLOOKUP(I12,Curves!$A$4:$A$22,1,TRUE),""),Curves!$A$4:$A$22,0),MATCH(Calculations!$F12,Curves!$B$3:$L$3,0))),ROUND(INDEX(Curves!$B$4:$L$22,MATCH(IF(ISNUMBER(VLOOKUP(I12,Curves!$A$4:$A$22,1,TRUE)),VLOOKUP(I12,Curves!$A$4:$A$22,1,TRUE)+1,""),Curves!$A$4:$A$22,0),MATCH(Calculations!$F12,Curves!$B$3:$L$3,0)),2),"")</f>
        <v>15.2</v>
      </c>
      <c r="R12" s="14">
        <f>IF(ISNUMBER(INDEX(Curves!$B$4:$L$22,MATCH(IF(ISNUMBER(VLOOKUP(J12,Curves!$A$4:$A$22,1,TRUE)),VLOOKUP(J12,Curves!$A$4:$A$22,1,TRUE),""),Curves!$A$4:$A$22,0),MATCH(Calculations!$F12,Curves!$B$3:$L$3,0))),ROUND(INDEX(Curves!$B$4:$L$22,MATCH(IF(ISNUMBER(VLOOKUP(J12,Curves!$A$4:$A$22,1,TRUE)),VLOOKUP(J12,Curves!$A$4:$A$22,1,TRUE)+1,""),Curves!$A$4:$A$22,0),MATCH(Calculations!$F12,Curves!$B$3:$L$3,0)),2),"")</f>
        <v>15.2</v>
      </c>
      <c r="S12" s="14">
        <f>IF(ISNUMBER(INDEX(Curves!$B$4:$L$22,MATCH(IF(ISNUMBER(VLOOKUP(K12,Curves!$A$4:$A$22,1,TRUE)),VLOOKUP(K12,Curves!$A$4:$A$22,1,TRUE),""),Curves!$A$4:$A$22,0),MATCH(Calculations!$F12,Curves!$B$3:$L$3,0))),ROUND(INDEX(Curves!$B$4:$L$22,MATCH(IF(ISNUMBER(VLOOKUP(K12,Curves!$A$4:$A$22,1,TRUE)),VLOOKUP(K12,Curves!$A$4:$A$22,1,TRUE)+1,""),Curves!$A$4:$A$22,0),MATCH(Calculations!$F12,Curves!$B$3:$L$3,0)),2),"")</f>
        <v>15.2</v>
      </c>
      <c r="T12" s="56">
        <f>IF(ISNUMBER((P12-L12)/(2-1)*(H12-IF(ISNUMBER(VLOOKUP(H12,Curves!$A$4:$A$22,1,TRUE)),VLOOKUP(H12,Curves!$A$4:$A$22,1,TRUE),""))+L12),ROUND(IF(((P12-L12)/(2-1)*(H12-IF(ISNUMBER(VLOOKUP(H12,Curves!$A$4:$A$22,1,TRUE)),VLOOKUP(H12,Curves!$A$4:$A$22,1,TRUE),""))+L12)&lt;Inputs!$A$16,((P12-L12)/(2-1)*(H12-IF(ISNUMBER(VLOOKUP(H12,Curves!$A$4:$A$22,1,TRUE)),VLOOKUP(H12,Curves!$A$4:$A$22,1,TRUE),""))+L12)/100*$C12*$D12,$C12*$D12),2),"")</f>
        <v>36663.040000000001</v>
      </c>
      <c r="U12" s="56">
        <f>IF(ISNUMBER((Q12-M12)/(2-1)*(I12-IF(ISNUMBER(VLOOKUP(I12,Curves!$A$4:$A$22,1,TRUE)),VLOOKUP(I12,Curves!$A$4:$A$22,1,TRUE),""))+M12),ROUND(IF(((Q12-M12)/(2-1)*(I12-IF(ISNUMBER(VLOOKUP(I12,Curves!$A$4:$A$22,1,TRUE)),VLOOKUP(I12,Curves!$A$4:$A$22,1,TRUE),""))+M12)&lt;Inputs!$A$16,((Q12-M12)/(2-1)*(I12-IF(ISNUMBER(VLOOKUP(I12,Curves!$A$4:$A$22,1,TRUE)),VLOOKUP(I12,Curves!$A$4:$A$22,1,TRUE),""))+M12)/100*$C12*$D12,$C12*$D12),2),"")</f>
        <v>38617.08</v>
      </c>
      <c r="V12" s="56">
        <f>IF(ISNUMBER((R12-N12)/(2-1)*(J12-IF(ISNUMBER(VLOOKUP(J12,Curves!$A$4:$A$22,1,TRUE)),VLOOKUP(J12,Curves!$A$4:$A$22,1,TRUE),""))+N12),ROUND(IF(((R12-N12)/(2-1)*(J12-IF(ISNUMBER(VLOOKUP(J12,Curves!$A$4:$A$22,1,TRUE)),VLOOKUP(J12,Curves!$A$4:$A$22,1,TRUE),""))+N12)&lt;Inputs!$A$16,((R12-N12)/(2-1)*(J12-IF(ISNUMBER(VLOOKUP(J12,Curves!$A$4:$A$22,1,TRUE)),VLOOKUP(J12,Curves!$A$4:$A$22,1,TRUE),""))+N12)/100*$C12*$D12,$C12*$D12),2),"")</f>
        <v>42525.16</v>
      </c>
      <c r="W12" s="56">
        <f>IF(ISNUMBER((S12-O12)/(2-1)*(K12-IF(ISNUMBER(VLOOKUP(K12,Curves!$A$4:$A$22,1,TRUE)),VLOOKUP(K12,Curves!$A$4:$A$22,1,TRUE),""))+O12),ROUND(IF(((S12-O12)/(2-1)*(K12-IF(ISNUMBER(VLOOKUP(K12,Curves!$A$4:$A$22,1,TRUE)),VLOOKUP(K12,Curves!$A$4:$A$22,1,TRUE),""))+O12)&lt;Inputs!$A$16,((S12-O12)/(2-1)*(K12-IF(ISNUMBER(VLOOKUP(K12,Curves!$A$4:$A$22,1,TRUE)),VLOOKUP(K12,Curves!$A$4:$A$22,1,TRUE),""))+O12)/100*$C12*$D12,$C12*$D12),2),"")</f>
        <v>44479.19</v>
      </c>
      <c r="X12" s="12">
        <f>IF(ISNUMBER(INDEX(Curves!$B$30:$L$48,MATCH(IF(ISNUMBER(VLOOKUP(H12,Curves!$A$4:$A$22,1,TRUE)),VLOOKUP(H12,Curves!$A$4:$A$22,1,TRUE),""),Curves!$A$4:$A$22,0),MATCH(Calculations!$F12,Curves!$B$3:$L$3,0))),INDEX(Curves!$B$30:$L$48,MATCH(IF(ISNUMBER(VLOOKUP(H12,Curves!$A$4:$A$22,1,TRUE)),VLOOKUP(H12,Curves!$A$4:$A$22,1,TRUE),""),Curves!$A$4:$A$22,0),MATCH(Calculations!$F12,Curves!$B$3:$L$3,0))*HLOOKUP($F12,Curves!$B$29:$L$49,21,FALSE),"")</f>
        <v>5</v>
      </c>
      <c r="Y12" s="12">
        <f>IF(ISNUMBER(INDEX(Curves!$B$30:$L$48,MATCH(IF(ISNUMBER(VLOOKUP(I12,Curves!$A$4:$A$22,1,TRUE)),VLOOKUP(I12,Curves!$A$4:$A$22,1,TRUE),""),Curves!$A$4:$A$22,0),MATCH(Calculations!$F12,Curves!$B$3:$L$3,0))),INDEX(Curves!$B$30:$L$48,MATCH(IF(ISNUMBER(VLOOKUP(I12,Curves!$A$4:$A$22,1,TRUE)),VLOOKUP(I12,Curves!$A$4:$A$22,1,TRUE),""),Curves!$A$4:$A$22,0),MATCH(Calculations!$F12,Curves!$B$3:$L$3,0))*HLOOKUP($F12,Curves!$B$29:$L$49,21,FALSE),"")</f>
        <v>5</v>
      </c>
      <c r="Z12" s="12">
        <f>IF(ISNUMBER(INDEX(Curves!$B$30:$L$48,MATCH(IF(ISNUMBER(VLOOKUP(J12,Curves!$A$4:$A$22,1,TRUE)),VLOOKUP(J12,Curves!$A$4:$A$22,1,TRUE),""),Curves!$A$4:$A$22,0),MATCH(Calculations!$F12,Curves!$B$3:$L$3,0))),INDEX(Curves!$B$30:$L$48,MATCH(IF(ISNUMBER(VLOOKUP(J12,Curves!$A$4:$A$22,1,TRUE)),VLOOKUP(J12,Curves!$A$4:$A$22,1,TRUE),""),Curves!$A$4:$A$22,0),MATCH(Calculations!$F12,Curves!$B$3:$L$3,0))*HLOOKUP($F12,Curves!$B$29:$L$49,21,FALSE),"")</f>
        <v>5</v>
      </c>
      <c r="AA12" s="12">
        <f>IF(ISNUMBER(INDEX(Curves!$B$30:$L$48,MATCH(IF(ISNUMBER(VLOOKUP(K12,Curves!$A$4:$A$22,1,TRUE)),VLOOKUP(K12,Curves!$A$4:$A$22,1,TRUE),""),Curves!$A$4:$A$22,0),MATCH(Calculations!$F12,Curves!$B$3:$L$3,0))),INDEX(Curves!$B$30:$L$48,MATCH(IF(ISNUMBER(VLOOKUP(K12,Curves!$A$4:$A$22,1,TRUE)),VLOOKUP(K12,Curves!$A$4:$A$22,1,TRUE),""),Curves!$A$4:$A$22,0),MATCH(Calculations!$F12,Curves!$B$3:$L$3,0))*HLOOKUP($F12,Curves!$B$29:$L$49,21,FALSE),"")</f>
        <v>5</v>
      </c>
      <c r="AB12" s="14">
        <f>IF(ISNUMBER(INDEX(Curves!$B$30:$L$48,MATCH(IF(ISNUMBER(VLOOKUP(H12,Curves!$A$4:$A$22,1,TRUE)),VLOOKUP(H12,Curves!$A$4:$A$22,1,TRUE),""),Curves!$A$4:$A$22,0),MATCH(Calculations!$F12,Curves!$B$3:$L$3,0))),INDEX(Curves!$B$30:$L$48,MATCH(IF(ISNUMBER(VLOOKUP(H12,Curves!$A$4:$A$22,1,TRUE)),VLOOKUP(H12,Curves!$A$4:$A$22,1,TRUE)+1,""),Curves!$A$4:$A$22,0),MATCH(Calculations!$F12,Curves!$B$3:$L$3,0))*HLOOKUP($F12,Curves!$B$29:$L$49,21,FALSE),"")</f>
        <v>8.6999999999999993</v>
      </c>
      <c r="AC12" s="14">
        <f>IF(ISNUMBER(INDEX(Curves!$B$30:$L$48,MATCH(IF(ISNUMBER(VLOOKUP(I12,Curves!$A$4:$A$22,1,TRUE)),VLOOKUP(I12,Curves!$A$4:$A$22,1,TRUE),""),Curves!$A$4:$A$22,0),MATCH(Calculations!$F12,Curves!$B$3:$L$3,0))),INDEX(Curves!$B$30:$L$48,MATCH(IF(ISNUMBER(VLOOKUP(I12,Curves!$A$4:$A$22,1,TRUE)),VLOOKUP(I12,Curves!$A$4:$A$22,1,TRUE)+1,""),Curves!$A$4:$A$22,0),MATCH(Calculations!$F12,Curves!$B$3:$L$3,0))*HLOOKUP($F12,Curves!$B$29:$L$49,21,FALSE),"")</f>
        <v>8.6999999999999993</v>
      </c>
      <c r="AD12" s="14">
        <f>IF(ISNUMBER(INDEX(Curves!$B$30:$L$48,MATCH(IF(ISNUMBER(VLOOKUP(J12,Curves!$A$4:$A$22,1,TRUE)),VLOOKUP(J12,Curves!$A$4:$A$22,1,TRUE),""),Curves!$A$4:$A$22,0),MATCH(Calculations!$F12,Curves!$B$3:$L$3,0))),INDEX(Curves!$B$30:$L$48,MATCH(IF(ISNUMBER(VLOOKUP(J12,Curves!$A$4:$A$22,1,TRUE)),VLOOKUP(J12,Curves!$A$4:$A$22,1,TRUE)+1,""),Curves!$A$4:$A$22,0),MATCH(Calculations!$F12,Curves!$B$3:$L$3,0))*HLOOKUP($F12,Curves!$B$29:$L$49,21,FALSE),"")</f>
        <v>8.6999999999999993</v>
      </c>
      <c r="AE12" s="14">
        <f>IF(ISNUMBER(INDEX(Curves!$B$30:$L$48,MATCH(IF(ISNUMBER(VLOOKUP(K12,Curves!$A$4:$A$22,1,TRUE)),VLOOKUP(K12,Curves!$A$4:$A$22,1,TRUE),""),Curves!$A$4:$A$22,0),MATCH(Calculations!$F12,Curves!$B$3:$L$3,0))),INDEX(Curves!$B$30:$L$48,MATCH(IF(ISNUMBER(VLOOKUP(K12,Curves!$A$4:$A$22,1,TRUE)),VLOOKUP(K12,Curves!$A$4:$A$22,1,TRUE)+1,""),Curves!$A$4:$A$22,0),MATCH(Calculations!$F12,Curves!$B$3:$L$3,0))*HLOOKUP($F12,Curves!$B$29:$L$49,21,FALSE),"")</f>
        <v>8.6999999999999993</v>
      </c>
      <c r="AF12" s="18">
        <f>IF(ISNUMBER((AB12-X12)/(2-1)*($H12-IF(ISNUMBER(VLOOKUP($H12,Curves!$A$4:$A$22,1,TRUE)),VLOOKUP($H12,Curves!$A$4:$A$22,1,TRUE),""))+X12),ROUND(((AB12-X12)/(2-1)*($H12-IF(ISNUMBER(VLOOKUP(T12,Curves!$A$4:$A$22,1,TRUE)),VLOOKUP($H12,Curves!$A$4:$A$22,1,TRUE),""))+X12)/100*$C12*$D12,2),"")</f>
        <v>20235.88</v>
      </c>
      <c r="AG12" s="18">
        <f>IF(ISNUMBER((AC12-Y12)/(2-1)*($I12-IF(ISNUMBER(VLOOKUP($I12,Curves!$A$4:$A$22,1,TRUE)),VLOOKUP($I12,Curves!$A$4:$A$22,1,TRUE),""))+Y12),ROUND(((AC12-Y12)/(2-1)*($I12-IF(ISNUMBER(VLOOKUP($I12,Curves!$A$4:$A$22,1,TRUE)),VLOOKUP($I12,Curves!$A$4:$A$22,1,TRUE),""))+Y12)/100*$C12*$D12,2),"")</f>
        <v>21461.29</v>
      </c>
      <c r="AH12" s="18">
        <f>IF(ISNUMBER((AD12-Z12)/(2-1)*($J12-IF(ISNUMBER(VLOOKUP($J12,Curves!$A$4:$A$22,1,TRUE)),VLOOKUP($J12,Curves!$A$4:$A$22,1,TRUE),""))+Z12),ROUND(((AD12-Z12)/(2-1)*($J12-IF(ISNUMBER(VLOOKUP($J12,Curves!$A$4:$A$22,1,TRUE)),VLOOKUP($J12,Curves!$A$4:$A$22,1,TRUE),""))+Z12),2)/100*$C12*$D12,"")</f>
        <v>23912.120159999999</v>
      </c>
      <c r="AI12" s="18">
        <f>IF(ISNUMBER((AE12-AA12)/(2-1)*($K12-IF(ISNUMBER(VLOOKUP($K12,Curves!$A$4:$A$22,1,TRUE)),VLOOKUP($K12,Curves!$A$4:$A$22,1,TRUE),""))+AA12),ROUND(((AE12-AA12)/(2-1)*($K12-IF(ISNUMBER(VLOOKUP($K12,Curves!$A$4:$A$22,1,TRUE)),VLOOKUP($K12,Curves!$A$4:$A$22,1,TRUE),""))+AA12)/100*$C12*$D12,2),"")</f>
        <v>25137.53</v>
      </c>
      <c r="AJ12" s="12">
        <f>IF(ISNUMBER(INDEX(Curves!$B$56:$L$74,MATCH(IF(ISNUMBER(VLOOKUP(H12,Curves!$A$4:$A$22,1,TRUE)),VLOOKUP(H12,Curves!$A$4:$A$22,1,TRUE),""),Curves!$A$4:$A$22,0),MATCH(Calculations!$F12,Curves!$B$3:$L$3,0))),IF($D12&gt;0,INDEX(Curves!$B$56:$L$74,MATCH(IF(ISNUMBER(VLOOKUP(H12,Curves!$A$4:$A$22,1,TRUE)),VLOOKUP(H12,Curves!$A$4:$A$22,1,TRUE),""),Curves!$A$4:$A$22,0),MATCH(Calculations!$F12,Curves!$B$3:$L$3,0)),""),"")</f>
        <v>0</v>
      </c>
      <c r="AK12" s="12">
        <f>IF(ISNUMBER(INDEX(Curves!$B$56:$L$74,MATCH(IF(ISNUMBER(VLOOKUP(I12,Curves!$A$4:$A$22,1,TRUE)),VLOOKUP(I12,Curves!$A$4:$A$22,1,TRUE),""),Curves!$A$4:$A$22,0),MATCH(Calculations!$F12,Curves!$B$3:$L$3,0))),IF($D12&gt;0,INDEX(Curves!$B$56:$L$74,MATCH(IF(ISNUMBER(VLOOKUP(I12,Curves!$A$4:$A$22,1,TRUE)),VLOOKUP(I12,Curves!$A$4:$A$22,1,TRUE),""),Curves!$A$4:$A$22,0),MATCH(Calculations!$F12,Curves!$B$3:$L$3,0)),""),"")</f>
        <v>0</v>
      </c>
      <c r="AL12" s="12">
        <f>IF(ISNUMBER(INDEX(Curves!$B$56:$L$74,MATCH(IF(ISNUMBER(VLOOKUP(J12,Curves!$A$4:$A$22,1,TRUE)),VLOOKUP(J12,Curves!$A$4:$A$22,1,TRUE),""),Curves!$A$4:$A$22,0),MATCH(Calculations!$F12,Curves!$B$3:$L$3,0))),IF($D12&gt;0,INDEX(Curves!$B$56:$L$74,MATCH(IF(ISNUMBER(VLOOKUP(J12,Curves!$A$4:$A$22,1,TRUE)),VLOOKUP(J12,Curves!$A$4:$A$22,1,TRUE),""),Curves!$A$4:$A$22,0),MATCH(Calculations!$F12,Curves!$B$3:$L$3,0)),""),"")</f>
        <v>0</v>
      </c>
      <c r="AM12" s="12">
        <f>IF(ISNUMBER(INDEX(Curves!$B$56:$L$74,MATCH(IF(ISNUMBER(VLOOKUP(K12,Curves!$A$4:$A$22,1,TRUE)),VLOOKUP(K12,Curves!$A$4:$A$22,1,TRUE),""),Curves!$A$4:$A$22,0),MATCH(Calculations!$F12,Curves!$B$3:$L$3,0))),IF($D12&gt;0,INDEX(Curves!$B$56:$L$74,MATCH(IF(ISNUMBER(VLOOKUP(K12,Curves!$A$4:$A$22,1,TRUE)),VLOOKUP(K12,Curves!$A$4:$A$22,1,TRUE),""),Curves!$A$4:$A$22,0),MATCH(Calculations!$F12,Curves!$B$3:$L$3,0)),""),"")</f>
        <v>0</v>
      </c>
      <c r="AN12" s="14">
        <f>IF(ISNUMBER(INDEX(Curves!$B$56:$L$74,MATCH(IF(ISNUMBER(VLOOKUP(H12,Curves!$A$4:$A$22,1,TRUE)),VLOOKUP(H12,Curves!$A$4:$A$22,1,TRUE),""),Curves!$A$4:$A$22,0),MATCH(Calculations!$F12,Curves!$B$3:$L$3,0))),IF($D12&gt;0,INDEX(Curves!$B$56:$L$74,MATCH(IF(ISNUMBER(VLOOKUP(H12,Curves!$A$4:$A$22,1,TRUE)),VLOOKUP(H12,Curves!$A$4:$A$22,1,TRUE)+1,""),Curves!$A$4:$A$22,0),MATCH(Calculations!$F12,Curves!$B$3:$L$3,0)),""),"")</f>
        <v>45</v>
      </c>
      <c r="AO12" s="14">
        <f>IF(ISNUMBER(INDEX(Curves!$B$56:$L$74,MATCH(IF(ISNUMBER(VLOOKUP(I12,Curves!$A$4:$A$22,1,TRUE)),VLOOKUP(I12,Curves!$A$4:$A$22,1,TRUE),""),Curves!$A$4:$A$22,0),MATCH(Calculations!$F12,Curves!$B$3:$L$3,0))),IF($D12&gt;0,INDEX(Curves!$B$56:$L$74,MATCH(IF(ISNUMBER(VLOOKUP(I12,Curves!$A$4:$A$22,1,TRUE)),VLOOKUP(I12,Curves!$A$4:$A$22,1,TRUE)+1,""),Curves!$A$4:$A$22,0),MATCH(Calculations!$F12,Curves!$B$3:$L$3,0)),""),"")</f>
        <v>45</v>
      </c>
      <c r="AP12" s="14">
        <f>IF(ISNUMBER(INDEX(Curves!$B$56:$L$74,MATCH(IF(ISNUMBER(VLOOKUP(J12,Curves!$A$4:$A$22,1,TRUE)),VLOOKUP(J12,Curves!$A$4:$A$22,1,TRUE),""),Curves!$A$4:$A$22,0),MATCH(Calculations!$F12,Curves!$B$3:$L$3,0))),IF($D12&gt;0,INDEX(Curves!$B$56:$L$74,MATCH(IF(ISNUMBER(VLOOKUP(J12,Curves!$A$4:$A$22,1,TRUE)),VLOOKUP(J12,Curves!$A$4:$A$22,1,TRUE)+1,""),Curves!$A$4:$A$22,0),MATCH(Calculations!$F12,Curves!$B$3:$L$3,0)),""),"")</f>
        <v>45</v>
      </c>
      <c r="AQ12" s="14">
        <f>IF(ISNUMBER(INDEX(Curves!$B$56:$L$74,MATCH(IF(ISNUMBER(VLOOKUP(K12,Curves!$A$4:$A$22,1,TRUE)),VLOOKUP(K12,Curves!$A$4:$A$22,1,TRUE),""),Curves!$A$4:$A$22,0),MATCH(Calculations!$F12,Curves!$B$3:$L$3,0))),IF($D12&gt;0,INDEX(Curves!$B$56:$L$74,MATCH(IF(ISNUMBER(VLOOKUP(K12,Curves!$A$4:$A$22,1,TRUE)),VLOOKUP(K12,Curves!$A$4:$A$22,1,TRUE)+1,""),Curves!$A$4:$A$22,0),MATCH(Calculations!$F12,Curves!$B$3:$L$3,0)),""),"")</f>
        <v>45</v>
      </c>
      <c r="AR12" s="20">
        <f>IF(ISNUMBER((AN12-AJ12)/(2-1)*($H12-IF(ISNUMBER(VLOOKUP(H12,Curves!$A$4:$A$22,1,TRUE)),VLOOKUP(H12,Curves!$A$4:$A$22,1,TRUE),""))+AJ12),ROUND(((AN12-AJ12)/(2-1)*(H12-IF(ISNUMBER(VLOOKUP(AF12,Curves!$A$4:$A$22,1,TRUE)),VLOOKUP(H12,Curves!$A$4:$A$22,1,TRUE),""))+AJ12)*(Inputs!$D$10*(Inputs!$D$12-7)+Inputs!$D$11),2),"")</f>
        <v>3923.1</v>
      </c>
      <c r="AS12" s="20">
        <f>IF(ISNUMBER((AO12-AK12)/(2-1)*($H12-IF(ISNUMBER(VLOOKUP(I12,Curves!$A$4:$A$22,1,TRUE)),VLOOKUP(I12,Curves!$A$4:$A$22,1,TRUE),""))+AK12),ROUND(((AO12-AK12)/(2-1)*(I12-IF(ISNUMBER(VLOOKUP(AG12,Curves!$A$4:$A$22,1,TRUE)),VLOOKUP(I12,Curves!$A$4:$A$22,1,TRUE),""))+AK12)*(Inputs!$D$10*(Inputs!$D$12-7)+Inputs!$D$11),2),"")</f>
        <v>5230.8</v>
      </c>
      <c r="AT12" s="20">
        <f>IF(ISNUMBER((AP12-AL12)/(2-1)*($H12-IF(ISNUMBER(VLOOKUP(J12,Curves!$A$4:$A$22,1,TRUE)),VLOOKUP(J12,Curves!$A$4:$A$22,1,TRUE),""))+AL12),ROUND(((AP12-AL12)/(2-1)*(J12-IF(ISNUMBER(VLOOKUP(AH12,Curves!$A$4:$A$22,1,TRUE)),VLOOKUP(J12,Curves!$A$4:$A$22,1,TRUE),""))+AL12)*(Inputs!$D$10*(Inputs!$D$12-7)+Inputs!$D$11),2),"")</f>
        <v>7846.2</v>
      </c>
      <c r="AU12" s="20">
        <f>IF(ISNUMBER((AQ12-AM12)/(2-1)*($H12-IF(ISNUMBER(VLOOKUP(K12,Curves!$A$4:$A$22,1,TRUE)),VLOOKUP(K12,Curves!$A$4:$A$22,1,TRUE),""))+AM12),ROUND(((AQ12-AM12)/(2-1)*(K12-IF(ISNUMBER(VLOOKUP(AI12,Curves!$A$4:$A$22,1,TRUE)),VLOOKUP(K12,Curves!$A$4:$A$22,1,TRUE),""))+AM12)*(Inputs!$D$10*(Inputs!$D$12-7)+Inputs!$D$11),2),"")</f>
        <v>9153.9</v>
      </c>
    </row>
    <row r="13" spans="1:47" x14ac:dyDescent="0.3">
      <c r="A13" s="8">
        <f>Inputs!A31</f>
        <v>12</v>
      </c>
      <c r="B13" s="8" t="str">
        <f>Inputs!B31</f>
        <v>105 suffolk rd</v>
      </c>
      <c r="C13" s="40">
        <f>ROUND(Inputs!C31,2)</f>
        <v>92.43</v>
      </c>
      <c r="D13" s="8">
        <f>Inputs!D31</f>
        <v>2298</v>
      </c>
      <c r="E13" s="53">
        <f t="shared" si="0"/>
        <v>212404</v>
      </c>
      <c r="F13" s="8" t="str">
        <f>Inputs!E31</f>
        <v>GENERIC - 2 Story, without Basement</v>
      </c>
      <c r="G13" s="8">
        <f>Inputs!F31</f>
        <v>5.38</v>
      </c>
      <c r="H13" s="10">
        <f>ROUND(Inputs!G31-$G13,2)</f>
        <v>0.52</v>
      </c>
      <c r="I13" s="10">
        <f>ROUND(Inputs!H31-$G13,2)</f>
        <v>0.62</v>
      </c>
      <c r="J13" s="10">
        <f>ROUND(Inputs!I31-$G13,2)</f>
        <v>0.82</v>
      </c>
      <c r="K13" s="10">
        <f>ROUND(Inputs!J31-$G13,2)</f>
        <v>0.92</v>
      </c>
      <c r="L13" s="12">
        <f>IF(ISNUMBER(INDEX(Curves!$B$4:$L$22,MATCH(IF(ISNUMBER(VLOOKUP(H13,Curves!$A$4:$A$22,1,TRUE)),VLOOKUP(H13,Curves!$A$4:$A$22,1,TRUE),""),Curves!$A$4:$A$22,0),MATCH(Calculations!$F13,Curves!$B$3:$L$3,0))),ROUND(INDEX(Curves!$B$4:$L$22,MATCH(IF(ISNUMBER(VLOOKUP(H13,Curves!$A$4:$A$22,1,TRUE)),VLOOKUP(H13,Curves!$A$4:$A$22,1,TRUE),""),Curves!$A$4:$A$22,0),MATCH(Calculations!$F13,Curves!$B$3:$L$3,0)),2),"")</f>
        <v>9.3000000000000007</v>
      </c>
      <c r="M13" s="12">
        <f>IF(ISNUMBER(INDEX(Curves!$B$4:$L$22,MATCH(IF(ISNUMBER(VLOOKUP(I13,Curves!$A$4:$A$22,1,TRUE)),VLOOKUP(I13,Curves!$A$4:$A$22,1,TRUE),""),Curves!$A$4:$A$22,0),MATCH(Calculations!$F13,Curves!$B$3:$L$3,0))),ROUND(INDEX(Curves!$B$4:$L$22,MATCH(IF(ISNUMBER(VLOOKUP(I13,Curves!$A$4:$A$22,1,TRUE)),VLOOKUP(I13,Curves!$A$4:$A$22,1,TRUE),""),Curves!$A$4:$A$22,0),MATCH(Calculations!$F13,Curves!$B$3:$L$3,0)),2),"")</f>
        <v>9.3000000000000007</v>
      </c>
      <c r="N13" s="12">
        <f>IF(ISNUMBER(INDEX(Curves!$B$4:$L$22,MATCH(IF(ISNUMBER(VLOOKUP(J13,Curves!$A$4:$A$22,1,TRUE)),VLOOKUP(J13,Curves!$A$4:$A$22,1,TRUE),""),Curves!$A$4:$A$22,0),MATCH(Calculations!$F13,Curves!$B$3:$L$3,0))),ROUND(INDEX(Curves!$B$4:$L$22,MATCH(IF(ISNUMBER(VLOOKUP(J13,Curves!$A$4:$A$22,1,TRUE)),VLOOKUP(J13,Curves!$A$4:$A$22,1,TRUE),""),Curves!$A$4:$A$22,0),MATCH(Calculations!$F13,Curves!$B$3:$L$3,0)),2),"")</f>
        <v>9.3000000000000007</v>
      </c>
      <c r="O13" s="12">
        <f>IF(ISNUMBER(INDEX(Curves!$B$4:$L$22,MATCH(IF(ISNUMBER(VLOOKUP(K13,Curves!$A$4:$A$22,1,TRUE)),VLOOKUP(K13,Curves!$A$4:$A$22,1,TRUE),""),Curves!$A$4:$A$22,0),MATCH(Calculations!$F13,Curves!$B$3:$L$3,0))),ROUND(INDEX(Curves!$B$4:$L$22,MATCH(IF(ISNUMBER(VLOOKUP(K13,Curves!$A$4:$A$22,1,TRUE)),VLOOKUP(K13,Curves!$A$4:$A$22,1,TRUE),""),Curves!$A$4:$A$22,0),MATCH(Calculations!$F13,Curves!$B$3:$L$3,0)),2),"")</f>
        <v>9.3000000000000007</v>
      </c>
      <c r="P13" s="14">
        <f>IF(ISNUMBER(INDEX(Curves!$B$4:$L$22,MATCH(IF(ISNUMBER(VLOOKUP(H13,Curves!$A$4:$A$22,1,TRUE)),VLOOKUP(H13,Curves!$A$4:$A$22,1,TRUE),""),Curves!$A$4:$A$22,0),MATCH(Calculations!$F13,Curves!$B$3:$L$3,0))),ROUND(INDEX(Curves!$B$4:$L$22,MATCH(IF(ISNUMBER(VLOOKUP(H13,Curves!$A$4:$A$22,1,TRUE)),VLOOKUP(H13,Curves!$A$4:$A$22,1,TRUE)+1,""),Curves!$A$4:$A$22,0),MATCH(Calculations!$F13,Curves!$B$3:$L$3,0)),2),"")</f>
        <v>15.2</v>
      </c>
      <c r="Q13" s="14">
        <f>IF(ISNUMBER(INDEX(Curves!$B$4:$L$22,MATCH(IF(ISNUMBER(VLOOKUP(I13,Curves!$A$4:$A$22,1,TRUE)),VLOOKUP(I13,Curves!$A$4:$A$22,1,TRUE),""),Curves!$A$4:$A$22,0),MATCH(Calculations!$F13,Curves!$B$3:$L$3,0))),ROUND(INDEX(Curves!$B$4:$L$22,MATCH(IF(ISNUMBER(VLOOKUP(I13,Curves!$A$4:$A$22,1,TRUE)),VLOOKUP(I13,Curves!$A$4:$A$22,1,TRUE)+1,""),Curves!$A$4:$A$22,0),MATCH(Calculations!$F13,Curves!$B$3:$L$3,0)),2),"")</f>
        <v>15.2</v>
      </c>
      <c r="R13" s="14">
        <f>IF(ISNUMBER(INDEX(Curves!$B$4:$L$22,MATCH(IF(ISNUMBER(VLOOKUP(J13,Curves!$A$4:$A$22,1,TRUE)),VLOOKUP(J13,Curves!$A$4:$A$22,1,TRUE),""),Curves!$A$4:$A$22,0),MATCH(Calculations!$F13,Curves!$B$3:$L$3,0))),ROUND(INDEX(Curves!$B$4:$L$22,MATCH(IF(ISNUMBER(VLOOKUP(J13,Curves!$A$4:$A$22,1,TRUE)),VLOOKUP(J13,Curves!$A$4:$A$22,1,TRUE)+1,""),Curves!$A$4:$A$22,0),MATCH(Calculations!$F13,Curves!$B$3:$L$3,0)),2),"")</f>
        <v>15.2</v>
      </c>
      <c r="S13" s="14">
        <f>IF(ISNUMBER(INDEX(Curves!$B$4:$L$22,MATCH(IF(ISNUMBER(VLOOKUP(K13,Curves!$A$4:$A$22,1,TRUE)),VLOOKUP(K13,Curves!$A$4:$A$22,1,TRUE),""),Curves!$A$4:$A$22,0),MATCH(Calculations!$F13,Curves!$B$3:$L$3,0))),ROUND(INDEX(Curves!$B$4:$L$22,MATCH(IF(ISNUMBER(VLOOKUP(K13,Curves!$A$4:$A$22,1,TRUE)),VLOOKUP(K13,Curves!$A$4:$A$22,1,TRUE)+1,""),Curves!$A$4:$A$22,0),MATCH(Calculations!$F13,Curves!$B$3:$L$3,0)),2),"")</f>
        <v>15.2</v>
      </c>
      <c r="T13" s="56">
        <f>IF(ISNUMBER((P13-L13)/(2-1)*(H13-IF(ISNUMBER(VLOOKUP(H13,Curves!$A$4:$A$22,1,TRUE)),VLOOKUP(H13,Curves!$A$4:$A$22,1,TRUE),""))+L13),ROUND(IF(((P13-L13)/(2-1)*(H13-IF(ISNUMBER(VLOOKUP(H13,Curves!$A$4:$A$22,1,TRUE)),VLOOKUP(H13,Curves!$A$4:$A$22,1,TRUE),""))+L13)&lt;Inputs!$A$16,((P13-L13)/(2-1)*(H13-IF(ISNUMBER(VLOOKUP(H13,Curves!$A$4:$A$22,1,TRUE)),VLOOKUP(H13,Curves!$A$4:$A$22,1,TRUE),""))+L13)/100*$C13*$D13,$C13*$D13),2),"")</f>
        <v>26270.14</v>
      </c>
      <c r="U13" s="56">
        <f>IF(ISNUMBER((Q13-M13)/(2-1)*(I13-IF(ISNUMBER(VLOOKUP(I13,Curves!$A$4:$A$22,1,TRUE)),VLOOKUP(I13,Curves!$A$4:$A$22,1,TRUE),""))+M13),ROUND(IF(((Q13-M13)/(2-1)*(I13-IF(ISNUMBER(VLOOKUP(I13,Curves!$A$4:$A$22,1,TRUE)),VLOOKUP(I13,Curves!$A$4:$A$22,1,TRUE),""))+M13)&lt;Inputs!$A$16,((Q13-M13)/(2-1)*(I13-IF(ISNUMBER(VLOOKUP(I13,Curves!$A$4:$A$22,1,TRUE)),VLOOKUP(I13,Curves!$A$4:$A$22,1,TRUE),""))+M13)/100*$C13*$D13,$C13*$D13),2),"")</f>
        <v>27523.33</v>
      </c>
      <c r="V13" s="56">
        <f>IF(ISNUMBER((R13-N13)/(2-1)*(J13-IF(ISNUMBER(VLOOKUP(J13,Curves!$A$4:$A$22,1,TRUE)),VLOOKUP(J13,Curves!$A$4:$A$22,1,TRUE),""))+N13),ROUND(IF(((R13-N13)/(2-1)*(J13-IF(ISNUMBER(VLOOKUP(J13,Curves!$A$4:$A$22,1,TRUE)),VLOOKUP(J13,Curves!$A$4:$A$22,1,TRUE),""))+N13)&lt;Inputs!$A$16,((R13-N13)/(2-1)*(J13-IF(ISNUMBER(VLOOKUP(J13,Curves!$A$4:$A$22,1,TRUE)),VLOOKUP(J13,Curves!$A$4:$A$22,1,TRUE),""))+N13)/100*$C13*$D13,$C13*$D13),2),"")</f>
        <v>30029.7</v>
      </c>
      <c r="W13" s="56">
        <f>IF(ISNUMBER((S13-O13)/(2-1)*(K13-IF(ISNUMBER(VLOOKUP(K13,Curves!$A$4:$A$22,1,TRUE)),VLOOKUP(K13,Curves!$A$4:$A$22,1,TRUE),""))+O13),ROUND(IF(((S13-O13)/(2-1)*(K13-IF(ISNUMBER(VLOOKUP(K13,Curves!$A$4:$A$22,1,TRUE)),VLOOKUP(K13,Curves!$A$4:$A$22,1,TRUE),""))+O13)&lt;Inputs!$A$16,((S13-O13)/(2-1)*(K13-IF(ISNUMBER(VLOOKUP(K13,Curves!$A$4:$A$22,1,TRUE)),VLOOKUP(K13,Curves!$A$4:$A$22,1,TRUE),""))+O13)/100*$C13*$D13,$C13*$D13),2),"")</f>
        <v>31282.880000000001</v>
      </c>
      <c r="X13" s="12">
        <f>IF(ISNUMBER(INDEX(Curves!$B$30:$L$48,MATCH(IF(ISNUMBER(VLOOKUP(H13,Curves!$A$4:$A$22,1,TRUE)),VLOOKUP(H13,Curves!$A$4:$A$22,1,TRUE),""),Curves!$A$4:$A$22,0),MATCH(Calculations!$F13,Curves!$B$3:$L$3,0))),INDEX(Curves!$B$30:$L$48,MATCH(IF(ISNUMBER(VLOOKUP(H13,Curves!$A$4:$A$22,1,TRUE)),VLOOKUP(H13,Curves!$A$4:$A$22,1,TRUE),""),Curves!$A$4:$A$22,0),MATCH(Calculations!$F13,Curves!$B$3:$L$3,0))*HLOOKUP($F13,Curves!$B$29:$L$49,21,FALSE),"")</f>
        <v>5</v>
      </c>
      <c r="Y13" s="12">
        <f>IF(ISNUMBER(INDEX(Curves!$B$30:$L$48,MATCH(IF(ISNUMBER(VLOOKUP(I13,Curves!$A$4:$A$22,1,TRUE)),VLOOKUP(I13,Curves!$A$4:$A$22,1,TRUE),""),Curves!$A$4:$A$22,0),MATCH(Calculations!$F13,Curves!$B$3:$L$3,0))),INDEX(Curves!$B$30:$L$48,MATCH(IF(ISNUMBER(VLOOKUP(I13,Curves!$A$4:$A$22,1,TRUE)),VLOOKUP(I13,Curves!$A$4:$A$22,1,TRUE),""),Curves!$A$4:$A$22,0),MATCH(Calculations!$F13,Curves!$B$3:$L$3,0))*HLOOKUP($F13,Curves!$B$29:$L$49,21,FALSE),"")</f>
        <v>5</v>
      </c>
      <c r="Z13" s="12">
        <f>IF(ISNUMBER(INDEX(Curves!$B$30:$L$48,MATCH(IF(ISNUMBER(VLOOKUP(J13,Curves!$A$4:$A$22,1,TRUE)),VLOOKUP(J13,Curves!$A$4:$A$22,1,TRUE),""),Curves!$A$4:$A$22,0),MATCH(Calculations!$F13,Curves!$B$3:$L$3,0))),INDEX(Curves!$B$30:$L$48,MATCH(IF(ISNUMBER(VLOOKUP(J13,Curves!$A$4:$A$22,1,TRUE)),VLOOKUP(J13,Curves!$A$4:$A$22,1,TRUE),""),Curves!$A$4:$A$22,0),MATCH(Calculations!$F13,Curves!$B$3:$L$3,0))*HLOOKUP($F13,Curves!$B$29:$L$49,21,FALSE),"")</f>
        <v>5</v>
      </c>
      <c r="AA13" s="12">
        <f>IF(ISNUMBER(INDEX(Curves!$B$30:$L$48,MATCH(IF(ISNUMBER(VLOOKUP(K13,Curves!$A$4:$A$22,1,TRUE)),VLOOKUP(K13,Curves!$A$4:$A$22,1,TRUE),""),Curves!$A$4:$A$22,0),MATCH(Calculations!$F13,Curves!$B$3:$L$3,0))),INDEX(Curves!$B$30:$L$48,MATCH(IF(ISNUMBER(VLOOKUP(K13,Curves!$A$4:$A$22,1,TRUE)),VLOOKUP(K13,Curves!$A$4:$A$22,1,TRUE),""),Curves!$A$4:$A$22,0),MATCH(Calculations!$F13,Curves!$B$3:$L$3,0))*HLOOKUP($F13,Curves!$B$29:$L$49,21,FALSE),"")</f>
        <v>5</v>
      </c>
      <c r="AB13" s="14">
        <f>IF(ISNUMBER(INDEX(Curves!$B$30:$L$48,MATCH(IF(ISNUMBER(VLOOKUP(H13,Curves!$A$4:$A$22,1,TRUE)),VLOOKUP(H13,Curves!$A$4:$A$22,1,TRUE),""),Curves!$A$4:$A$22,0),MATCH(Calculations!$F13,Curves!$B$3:$L$3,0))),INDEX(Curves!$B$30:$L$48,MATCH(IF(ISNUMBER(VLOOKUP(H13,Curves!$A$4:$A$22,1,TRUE)),VLOOKUP(H13,Curves!$A$4:$A$22,1,TRUE)+1,""),Curves!$A$4:$A$22,0),MATCH(Calculations!$F13,Curves!$B$3:$L$3,0))*HLOOKUP($F13,Curves!$B$29:$L$49,21,FALSE),"")</f>
        <v>8.6999999999999993</v>
      </c>
      <c r="AC13" s="14">
        <f>IF(ISNUMBER(INDEX(Curves!$B$30:$L$48,MATCH(IF(ISNUMBER(VLOOKUP(I13,Curves!$A$4:$A$22,1,TRUE)),VLOOKUP(I13,Curves!$A$4:$A$22,1,TRUE),""),Curves!$A$4:$A$22,0),MATCH(Calculations!$F13,Curves!$B$3:$L$3,0))),INDEX(Curves!$B$30:$L$48,MATCH(IF(ISNUMBER(VLOOKUP(I13,Curves!$A$4:$A$22,1,TRUE)),VLOOKUP(I13,Curves!$A$4:$A$22,1,TRUE)+1,""),Curves!$A$4:$A$22,0),MATCH(Calculations!$F13,Curves!$B$3:$L$3,0))*HLOOKUP($F13,Curves!$B$29:$L$49,21,FALSE),"")</f>
        <v>8.6999999999999993</v>
      </c>
      <c r="AD13" s="14">
        <f>IF(ISNUMBER(INDEX(Curves!$B$30:$L$48,MATCH(IF(ISNUMBER(VLOOKUP(J13,Curves!$A$4:$A$22,1,TRUE)),VLOOKUP(J13,Curves!$A$4:$A$22,1,TRUE),""),Curves!$A$4:$A$22,0),MATCH(Calculations!$F13,Curves!$B$3:$L$3,0))),INDEX(Curves!$B$30:$L$48,MATCH(IF(ISNUMBER(VLOOKUP(J13,Curves!$A$4:$A$22,1,TRUE)),VLOOKUP(J13,Curves!$A$4:$A$22,1,TRUE)+1,""),Curves!$A$4:$A$22,0),MATCH(Calculations!$F13,Curves!$B$3:$L$3,0))*HLOOKUP($F13,Curves!$B$29:$L$49,21,FALSE),"")</f>
        <v>8.6999999999999993</v>
      </c>
      <c r="AE13" s="14">
        <f>IF(ISNUMBER(INDEX(Curves!$B$30:$L$48,MATCH(IF(ISNUMBER(VLOOKUP(K13,Curves!$A$4:$A$22,1,TRUE)),VLOOKUP(K13,Curves!$A$4:$A$22,1,TRUE),""),Curves!$A$4:$A$22,0),MATCH(Calculations!$F13,Curves!$B$3:$L$3,0))),INDEX(Curves!$B$30:$L$48,MATCH(IF(ISNUMBER(VLOOKUP(K13,Curves!$A$4:$A$22,1,TRUE)),VLOOKUP(K13,Curves!$A$4:$A$22,1,TRUE)+1,""),Curves!$A$4:$A$22,0),MATCH(Calculations!$F13,Curves!$B$3:$L$3,0))*HLOOKUP($F13,Curves!$B$29:$L$49,21,FALSE),"")</f>
        <v>8.6999999999999993</v>
      </c>
      <c r="AF13" s="18">
        <f>IF(ISNUMBER((AB13-X13)/(2-1)*($H13-IF(ISNUMBER(VLOOKUP($H13,Curves!$A$4:$A$22,1,TRUE)),VLOOKUP($H13,Curves!$A$4:$A$22,1,TRUE),""))+X13),ROUND(((AB13-X13)/(2-1)*($H13-IF(ISNUMBER(VLOOKUP(T13,Curves!$A$4:$A$22,1,TRUE)),VLOOKUP($H13,Curves!$A$4:$A$22,1,TRUE),""))+X13)/100*$C13*$D13,2),"")</f>
        <v>14706.86</v>
      </c>
      <c r="AG13" s="18">
        <f>IF(ISNUMBER((AC13-Y13)/(2-1)*($I13-IF(ISNUMBER(VLOOKUP($I13,Curves!$A$4:$A$22,1,TRUE)),VLOOKUP($I13,Curves!$A$4:$A$22,1,TRUE),""))+Y13),ROUND(((AC13-Y13)/(2-1)*($I13-IF(ISNUMBER(VLOOKUP($I13,Curves!$A$4:$A$22,1,TRUE)),VLOOKUP($I13,Curves!$A$4:$A$22,1,TRUE),""))+Y13)/100*$C13*$D13,2),"")</f>
        <v>15492.76</v>
      </c>
      <c r="AH13" s="18">
        <f>IF(ISNUMBER((AD13-Z13)/(2-1)*($J13-IF(ISNUMBER(VLOOKUP($J13,Curves!$A$4:$A$22,1,TRUE)),VLOOKUP($J13,Curves!$A$4:$A$22,1,TRUE),""))+Z13),ROUND(((AD13-Z13)/(2-1)*($J13-IF(ISNUMBER(VLOOKUP($J13,Curves!$A$4:$A$22,1,TRUE)),VLOOKUP($J13,Curves!$A$4:$A$22,1,TRUE),""))+Z13),2)/100*$C13*$D13,"")</f>
        <v>17056.052442</v>
      </c>
      <c r="AI13" s="18">
        <f>IF(ISNUMBER((AE13-AA13)/(2-1)*($K13-IF(ISNUMBER(VLOOKUP($K13,Curves!$A$4:$A$22,1,TRUE)),VLOOKUP($K13,Curves!$A$4:$A$22,1,TRUE),""))+AA13),ROUND(((AE13-AA13)/(2-1)*($K13-IF(ISNUMBER(VLOOKUP($K13,Curves!$A$4:$A$22,1,TRUE)),VLOOKUP($K13,Curves!$A$4:$A$22,1,TRUE),""))+AA13)/100*$C13*$D13,2),"")</f>
        <v>17850.439999999999</v>
      </c>
      <c r="AJ13" s="12">
        <f>IF(ISNUMBER(INDEX(Curves!$B$56:$L$74,MATCH(IF(ISNUMBER(VLOOKUP(H13,Curves!$A$4:$A$22,1,TRUE)),VLOOKUP(H13,Curves!$A$4:$A$22,1,TRUE),""),Curves!$A$4:$A$22,0),MATCH(Calculations!$F13,Curves!$B$3:$L$3,0))),IF($D13&gt;0,INDEX(Curves!$B$56:$L$74,MATCH(IF(ISNUMBER(VLOOKUP(H13,Curves!$A$4:$A$22,1,TRUE)),VLOOKUP(H13,Curves!$A$4:$A$22,1,TRUE),""),Curves!$A$4:$A$22,0),MATCH(Calculations!$F13,Curves!$B$3:$L$3,0)),""),"")</f>
        <v>0</v>
      </c>
      <c r="AK13" s="12">
        <f>IF(ISNUMBER(INDEX(Curves!$B$56:$L$74,MATCH(IF(ISNUMBER(VLOOKUP(I13,Curves!$A$4:$A$22,1,TRUE)),VLOOKUP(I13,Curves!$A$4:$A$22,1,TRUE),""),Curves!$A$4:$A$22,0),MATCH(Calculations!$F13,Curves!$B$3:$L$3,0))),IF($D13&gt;0,INDEX(Curves!$B$56:$L$74,MATCH(IF(ISNUMBER(VLOOKUP(I13,Curves!$A$4:$A$22,1,TRUE)),VLOOKUP(I13,Curves!$A$4:$A$22,1,TRUE),""),Curves!$A$4:$A$22,0),MATCH(Calculations!$F13,Curves!$B$3:$L$3,0)),""),"")</f>
        <v>0</v>
      </c>
      <c r="AL13" s="12">
        <f>IF(ISNUMBER(INDEX(Curves!$B$56:$L$74,MATCH(IF(ISNUMBER(VLOOKUP(J13,Curves!$A$4:$A$22,1,TRUE)),VLOOKUP(J13,Curves!$A$4:$A$22,1,TRUE),""),Curves!$A$4:$A$22,0),MATCH(Calculations!$F13,Curves!$B$3:$L$3,0))),IF($D13&gt;0,INDEX(Curves!$B$56:$L$74,MATCH(IF(ISNUMBER(VLOOKUP(J13,Curves!$A$4:$A$22,1,TRUE)),VLOOKUP(J13,Curves!$A$4:$A$22,1,TRUE),""),Curves!$A$4:$A$22,0),MATCH(Calculations!$F13,Curves!$B$3:$L$3,0)),""),"")</f>
        <v>0</v>
      </c>
      <c r="AM13" s="12">
        <f>IF(ISNUMBER(INDEX(Curves!$B$56:$L$74,MATCH(IF(ISNUMBER(VLOOKUP(K13,Curves!$A$4:$A$22,1,TRUE)),VLOOKUP(K13,Curves!$A$4:$A$22,1,TRUE),""),Curves!$A$4:$A$22,0),MATCH(Calculations!$F13,Curves!$B$3:$L$3,0))),IF($D13&gt;0,INDEX(Curves!$B$56:$L$74,MATCH(IF(ISNUMBER(VLOOKUP(K13,Curves!$A$4:$A$22,1,TRUE)),VLOOKUP(K13,Curves!$A$4:$A$22,1,TRUE),""),Curves!$A$4:$A$22,0),MATCH(Calculations!$F13,Curves!$B$3:$L$3,0)),""),"")</f>
        <v>0</v>
      </c>
      <c r="AN13" s="14">
        <f>IF(ISNUMBER(INDEX(Curves!$B$56:$L$74,MATCH(IF(ISNUMBER(VLOOKUP(H13,Curves!$A$4:$A$22,1,TRUE)),VLOOKUP(H13,Curves!$A$4:$A$22,1,TRUE),""),Curves!$A$4:$A$22,0),MATCH(Calculations!$F13,Curves!$B$3:$L$3,0))),IF($D13&gt;0,INDEX(Curves!$B$56:$L$74,MATCH(IF(ISNUMBER(VLOOKUP(H13,Curves!$A$4:$A$22,1,TRUE)),VLOOKUP(H13,Curves!$A$4:$A$22,1,TRUE)+1,""),Curves!$A$4:$A$22,0),MATCH(Calculations!$F13,Curves!$B$3:$L$3,0)),""),"")</f>
        <v>45</v>
      </c>
      <c r="AO13" s="14">
        <f>IF(ISNUMBER(INDEX(Curves!$B$56:$L$74,MATCH(IF(ISNUMBER(VLOOKUP(I13,Curves!$A$4:$A$22,1,TRUE)),VLOOKUP(I13,Curves!$A$4:$A$22,1,TRUE),""),Curves!$A$4:$A$22,0),MATCH(Calculations!$F13,Curves!$B$3:$L$3,0))),IF($D13&gt;0,INDEX(Curves!$B$56:$L$74,MATCH(IF(ISNUMBER(VLOOKUP(I13,Curves!$A$4:$A$22,1,TRUE)),VLOOKUP(I13,Curves!$A$4:$A$22,1,TRUE)+1,""),Curves!$A$4:$A$22,0),MATCH(Calculations!$F13,Curves!$B$3:$L$3,0)),""),"")</f>
        <v>45</v>
      </c>
      <c r="AP13" s="14">
        <f>IF(ISNUMBER(INDEX(Curves!$B$56:$L$74,MATCH(IF(ISNUMBER(VLOOKUP(J13,Curves!$A$4:$A$22,1,TRUE)),VLOOKUP(J13,Curves!$A$4:$A$22,1,TRUE),""),Curves!$A$4:$A$22,0),MATCH(Calculations!$F13,Curves!$B$3:$L$3,0))),IF($D13&gt;0,INDEX(Curves!$B$56:$L$74,MATCH(IF(ISNUMBER(VLOOKUP(J13,Curves!$A$4:$A$22,1,TRUE)),VLOOKUP(J13,Curves!$A$4:$A$22,1,TRUE)+1,""),Curves!$A$4:$A$22,0),MATCH(Calculations!$F13,Curves!$B$3:$L$3,0)),""),"")</f>
        <v>45</v>
      </c>
      <c r="AQ13" s="14">
        <f>IF(ISNUMBER(INDEX(Curves!$B$56:$L$74,MATCH(IF(ISNUMBER(VLOOKUP(K13,Curves!$A$4:$A$22,1,TRUE)),VLOOKUP(K13,Curves!$A$4:$A$22,1,TRUE),""),Curves!$A$4:$A$22,0),MATCH(Calculations!$F13,Curves!$B$3:$L$3,0))),IF($D13&gt;0,INDEX(Curves!$B$56:$L$74,MATCH(IF(ISNUMBER(VLOOKUP(K13,Curves!$A$4:$A$22,1,TRUE)),VLOOKUP(K13,Curves!$A$4:$A$22,1,TRUE)+1,""),Curves!$A$4:$A$22,0),MATCH(Calculations!$F13,Curves!$B$3:$L$3,0)),""),"")</f>
        <v>45</v>
      </c>
      <c r="AR13" s="20">
        <f>IF(ISNUMBER((AN13-AJ13)/(2-1)*($H13-IF(ISNUMBER(VLOOKUP(H13,Curves!$A$4:$A$22,1,TRUE)),VLOOKUP(H13,Curves!$A$4:$A$22,1,TRUE),""))+AJ13),ROUND(((AN13-AJ13)/(2-1)*(H13-IF(ISNUMBER(VLOOKUP(AF13,Curves!$A$4:$A$22,1,TRUE)),VLOOKUP(H13,Curves!$A$4:$A$22,1,TRUE),""))+AJ13)*(Inputs!$D$10*(Inputs!$D$12-7)+Inputs!$D$11),2),"")</f>
        <v>6800.04</v>
      </c>
      <c r="AS13" s="20">
        <f>IF(ISNUMBER((AO13-AK13)/(2-1)*($H13-IF(ISNUMBER(VLOOKUP(I13,Curves!$A$4:$A$22,1,TRUE)),VLOOKUP(I13,Curves!$A$4:$A$22,1,TRUE),""))+AK13),ROUND(((AO13-AK13)/(2-1)*(I13-IF(ISNUMBER(VLOOKUP(AG13,Curves!$A$4:$A$22,1,TRUE)),VLOOKUP(I13,Curves!$A$4:$A$22,1,TRUE),""))+AK13)*(Inputs!$D$10*(Inputs!$D$12-7)+Inputs!$D$11),2),"")</f>
        <v>8107.74</v>
      </c>
      <c r="AT13" s="20">
        <f>IF(ISNUMBER((AP13-AL13)/(2-1)*($H13-IF(ISNUMBER(VLOOKUP(J13,Curves!$A$4:$A$22,1,TRUE)),VLOOKUP(J13,Curves!$A$4:$A$22,1,TRUE),""))+AL13),ROUND(((AP13-AL13)/(2-1)*(J13-IF(ISNUMBER(VLOOKUP(AH13,Curves!$A$4:$A$22,1,TRUE)),VLOOKUP(J13,Curves!$A$4:$A$22,1,TRUE),""))+AL13)*(Inputs!$D$10*(Inputs!$D$12-7)+Inputs!$D$11),2),"")</f>
        <v>10723.14</v>
      </c>
      <c r="AU13" s="20">
        <f>IF(ISNUMBER((AQ13-AM13)/(2-1)*($H13-IF(ISNUMBER(VLOOKUP(K13,Curves!$A$4:$A$22,1,TRUE)),VLOOKUP(K13,Curves!$A$4:$A$22,1,TRUE),""))+AM13),ROUND(((AQ13-AM13)/(2-1)*(K13-IF(ISNUMBER(VLOOKUP(AI13,Curves!$A$4:$A$22,1,TRUE)),VLOOKUP(K13,Curves!$A$4:$A$22,1,TRUE),""))+AM13)*(Inputs!$D$10*(Inputs!$D$12-7)+Inputs!$D$11),2),"")</f>
        <v>12030.84</v>
      </c>
    </row>
    <row r="14" spans="1:47" x14ac:dyDescent="0.3">
      <c r="A14" s="8">
        <f>Inputs!A32</f>
        <v>13</v>
      </c>
      <c r="B14" s="8" t="str">
        <f>Inputs!B32</f>
        <v>32 Quebec Rd</v>
      </c>
      <c r="C14" s="40">
        <f>ROUND(Inputs!C32,2)</f>
        <v>214.4</v>
      </c>
      <c r="D14" s="8">
        <f>Inputs!D32</f>
        <v>1278</v>
      </c>
      <c r="E14" s="53">
        <f t="shared" si="0"/>
        <v>274003</v>
      </c>
      <c r="F14" s="8" t="str">
        <f>Inputs!E32</f>
        <v>GENERIC - 1 Story, without Basement</v>
      </c>
      <c r="G14" s="8">
        <f>Inputs!F32</f>
        <v>5.97</v>
      </c>
      <c r="H14" s="10">
        <f>ROUND(Inputs!G32-$G14,2)</f>
        <v>0</v>
      </c>
      <c r="I14" s="10">
        <f>ROUND(Inputs!H32-$G14,2)</f>
        <v>0.03</v>
      </c>
      <c r="J14" s="10">
        <f>ROUND(Inputs!I32-$G14,2)</f>
        <v>0.23</v>
      </c>
      <c r="K14" s="10">
        <f>ROUND(Inputs!J32-$G14,2)</f>
        <v>0.33</v>
      </c>
      <c r="L14" s="12">
        <f>IF(ISNUMBER(INDEX(Curves!$B$4:$L$22,MATCH(IF(ISNUMBER(VLOOKUP(H14,Curves!$A$4:$A$22,1,TRUE)),VLOOKUP(H14,Curves!$A$4:$A$22,1,TRUE),""),Curves!$A$4:$A$22,0),MATCH(Calculations!$F14,Curves!$B$3:$L$3,0))),ROUND(INDEX(Curves!$B$4:$L$22,MATCH(IF(ISNUMBER(VLOOKUP(H14,Curves!$A$4:$A$22,1,TRUE)),VLOOKUP(H14,Curves!$A$4:$A$22,1,TRUE),""),Curves!$A$4:$A$22,0),MATCH(Calculations!$F14,Curves!$B$3:$L$3,0)),2),"")</f>
        <v>13.4</v>
      </c>
      <c r="M14" s="12">
        <f>IF(ISNUMBER(INDEX(Curves!$B$4:$L$22,MATCH(IF(ISNUMBER(VLOOKUP(I14,Curves!$A$4:$A$22,1,TRUE)),VLOOKUP(I14,Curves!$A$4:$A$22,1,TRUE),""),Curves!$A$4:$A$22,0),MATCH(Calculations!$F14,Curves!$B$3:$L$3,0))),ROUND(INDEX(Curves!$B$4:$L$22,MATCH(IF(ISNUMBER(VLOOKUP(I14,Curves!$A$4:$A$22,1,TRUE)),VLOOKUP(I14,Curves!$A$4:$A$22,1,TRUE),""),Curves!$A$4:$A$22,0),MATCH(Calculations!$F14,Curves!$B$3:$L$3,0)),2),"")</f>
        <v>13.4</v>
      </c>
      <c r="N14" s="12">
        <f>IF(ISNUMBER(INDEX(Curves!$B$4:$L$22,MATCH(IF(ISNUMBER(VLOOKUP(J14,Curves!$A$4:$A$22,1,TRUE)),VLOOKUP(J14,Curves!$A$4:$A$22,1,TRUE),""),Curves!$A$4:$A$22,0),MATCH(Calculations!$F14,Curves!$B$3:$L$3,0))),ROUND(INDEX(Curves!$B$4:$L$22,MATCH(IF(ISNUMBER(VLOOKUP(J14,Curves!$A$4:$A$22,1,TRUE)),VLOOKUP(J14,Curves!$A$4:$A$22,1,TRUE),""),Curves!$A$4:$A$22,0),MATCH(Calculations!$F14,Curves!$B$3:$L$3,0)),2),"")</f>
        <v>13.4</v>
      </c>
      <c r="O14" s="12">
        <f>IF(ISNUMBER(INDEX(Curves!$B$4:$L$22,MATCH(IF(ISNUMBER(VLOOKUP(K14,Curves!$A$4:$A$22,1,TRUE)),VLOOKUP(K14,Curves!$A$4:$A$22,1,TRUE),""),Curves!$A$4:$A$22,0),MATCH(Calculations!$F14,Curves!$B$3:$L$3,0))),ROUND(INDEX(Curves!$B$4:$L$22,MATCH(IF(ISNUMBER(VLOOKUP(K14,Curves!$A$4:$A$22,1,TRUE)),VLOOKUP(K14,Curves!$A$4:$A$22,1,TRUE),""),Curves!$A$4:$A$22,0),MATCH(Calculations!$F14,Curves!$B$3:$L$3,0)),2),"")</f>
        <v>13.4</v>
      </c>
      <c r="P14" s="14">
        <f>IF(ISNUMBER(INDEX(Curves!$B$4:$L$22,MATCH(IF(ISNUMBER(VLOOKUP(H14,Curves!$A$4:$A$22,1,TRUE)),VLOOKUP(H14,Curves!$A$4:$A$22,1,TRUE),""),Curves!$A$4:$A$22,0),MATCH(Calculations!$F14,Curves!$B$3:$L$3,0))),ROUND(INDEX(Curves!$B$4:$L$22,MATCH(IF(ISNUMBER(VLOOKUP(H14,Curves!$A$4:$A$22,1,TRUE)),VLOOKUP(H14,Curves!$A$4:$A$22,1,TRUE)+1,""),Curves!$A$4:$A$22,0),MATCH(Calculations!$F14,Curves!$B$3:$L$3,0)),2),"")</f>
        <v>23.3</v>
      </c>
      <c r="Q14" s="14">
        <f>IF(ISNUMBER(INDEX(Curves!$B$4:$L$22,MATCH(IF(ISNUMBER(VLOOKUP(I14,Curves!$A$4:$A$22,1,TRUE)),VLOOKUP(I14,Curves!$A$4:$A$22,1,TRUE),""),Curves!$A$4:$A$22,0),MATCH(Calculations!$F14,Curves!$B$3:$L$3,0))),ROUND(INDEX(Curves!$B$4:$L$22,MATCH(IF(ISNUMBER(VLOOKUP(I14,Curves!$A$4:$A$22,1,TRUE)),VLOOKUP(I14,Curves!$A$4:$A$22,1,TRUE)+1,""),Curves!$A$4:$A$22,0),MATCH(Calculations!$F14,Curves!$B$3:$L$3,0)),2),"")</f>
        <v>23.3</v>
      </c>
      <c r="R14" s="14">
        <f>IF(ISNUMBER(INDEX(Curves!$B$4:$L$22,MATCH(IF(ISNUMBER(VLOOKUP(J14,Curves!$A$4:$A$22,1,TRUE)),VLOOKUP(J14,Curves!$A$4:$A$22,1,TRUE),""),Curves!$A$4:$A$22,0),MATCH(Calculations!$F14,Curves!$B$3:$L$3,0))),ROUND(INDEX(Curves!$B$4:$L$22,MATCH(IF(ISNUMBER(VLOOKUP(J14,Curves!$A$4:$A$22,1,TRUE)),VLOOKUP(J14,Curves!$A$4:$A$22,1,TRUE)+1,""),Curves!$A$4:$A$22,0),MATCH(Calculations!$F14,Curves!$B$3:$L$3,0)),2),"")</f>
        <v>23.3</v>
      </c>
      <c r="S14" s="14">
        <f>IF(ISNUMBER(INDEX(Curves!$B$4:$L$22,MATCH(IF(ISNUMBER(VLOOKUP(K14,Curves!$A$4:$A$22,1,TRUE)),VLOOKUP(K14,Curves!$A$4:$A$22,1,TRUE),""),Curves!$A$4:$A$22,0),MATCH(Calculations!$F14,Curves!$B$3:$L$3,0))),ROUND(INDEX(Curves!$B$4:$L$22,MATCH(IF(ISNUMBER(VLOOKUP(K14,Curves!$A$4:$A$22,1,TRUE)),VLOOKUP(K14,Curves!$A$4:$A$22,1,TRUE)+1,""),Curves!$A$4:$A$22,0),MATCH(Calculations!$F14,Curves!$B$3:$L$3,0)),2),"")</f>
        <v>23.3</v>
      </c>
      <c r="T14" s="56">
        <f>IF(ISNUMBER((P14-L14)/(2-1)*(H14-IF(ISNUMBER(VLOOKUP(H14,Curves!$A$4:$A$22,1,TRUE)),VLOOKUP(H14,Curves!$A$4:$A$22,1,TRUE),""))+L14),ROUND(IF(((P14-L14)/(2-1)*(H14-IF(ISNUMBER(VLOOKUP(H14,Curves!$A$4:$A$22,1,TRUE)),VLOOKUP(H14,Curves!$A$4:$A$22,1,TRUE),""))+L14)&lt;Inputs!$A$16,((P14-L14)/(2-1)*(H14-IF(ISNUMBER(VLOOKUP(H14,Curves!$A$4:$A$22,1,TRUE)),VLOOKUP(H14,Curves!$A$4:$A$22,1,TRUE),""))+L14)/100*$C14*$D14,$C14*$D14),2),"")</f>
        <v>36716.43</v>
      </c>
      <c r="U14" s="56">
        <f>IF(ISNUMBER((Q14-M14)/(2-1)*(I14-IF(ISNUMBER(VLOOKUP(I14,Curves!$A$4:$A$22,1,TRUE)),VLOOKUP(I14,Curves!$A$4:$A$22,1,TRUE),""))+M14),ROUND(IF(((Q14-M14)/(2-1)*(I14-IF(ISNUMBER(VLOOKUP(I14,Curves!$A$4:$A$22,1,TRUE)),VLOOKUP(I14,Curves!$A$4:$A$22,1,TRUE),""))+M14)&lt;Inputs!$A$16,((Q14-M14)/(2-1)*(I14-IF(ISNUMBER(VLOOKUP(I14,Curves!$A$4:$A$22,1,TRUE)),VLOOKUP(I14,Curves!$A$4:$A$22,1,TRUE),""))+M14)/100*$C14*$D14,$C14*$D14),2),"")</f>
        <v>37530.22</v>
      </c>
      <c r="V14" s="56">
        <f>IF(ISNUMBER((R14-N14)/(2-1)*(J14-IF(ISNUMBER(VLOOKUP(J14,Curves!$A$4:$A$22,1,TRUE)),VLOOKUP(J14,Curves!$A$4:$A$22,1,TRUE),""))+N14),ROUND(IF(((R14-N14)/(2-1)*(J14-IF(ISNUMBER(VLOOKUP(J14,Curves!$A$4:$A$22,1,TRUE)),VLOOKUP(J14,Curves!$A$4:$A$22,1,TRUE),""))+N14)&lt;Inputs!$A$16,((R14-N14)/(2-1)*(J14-IF(ISNUMBER(VLOOKUP(J14,Curves!$A$4:$A$22,1,TRUE)),VLOOKUP(J14,Curves!$A$4:$A$22,1,TRUE),""))+N14)/100*$C14*$D14,$C14*$D14),2),"")</f>
        <v>42955.48</v>
      </c>
      <c r="W14" s="56">
        <f>IF(ISNUMBER((S14-O14)/(2-1)*(K14-IF(ISNUMBER(VLOOKUP(K14,Curves!$A$4:$A$22,1,TRUE)),VLOOKUP(K14,Curves!$A$4:$A$22,1,TRUE),""))+O14),ROUND(IF(((S14-O14)/(2-1)*(K14-IF(ISNUMBER(VLOOKUP(K14,Curves!$A$4:$A$22,1,TRUE)),VLOOKUP(K14,Curves!$A$4:$A$22,1,TRUE),""))+O14)&lt;Inputs!$A$16,((S14-O14)/(2-1)*(K14-IF(ISNUMBER(VLOOKUP(K14,Curves!$A$4:$A$22,1,TRUE)),VLOOKUP(K14,Curves!$A$4:$A$22,1,TRUE),""))+O14)/100*$C14*$D14,$C14*$D14),2),"")</f>
        <v>45668.11</v>
      </c>
      <c r="X14" s="12">
        <f>IF(ISNUMBER(INDEX(Curves!$B$30:$L$48,MATCH(IF(ISNUMBER(VLOOKUP(H14,Curves!$A$4:$A$22,1,TRUE)),VLOOKUP(H14,Curves!$A$4:$A$22,1,TRUE),""),Curves!$A$4:$A$22,0),MATCH(Calculations!$F14,Curves!$B$3:$L$3,0))),INDEX(Curves!$B$30:$L$48,MATCH(IF(ISNUMBER(VLOOKUP(H14,Curves!$A$4:$A$22,1,TRUE)),VLOOKUP(H14,Curves!$A$4:$A$22,1,TRUE),""),Curves!$A$4:$A$22,0),MATCH(Calculations!$F14,Curves!$B$3:$L$3,0))*HLOOKUP($F14,Curves!$B$29:$L$49,21,FALSE),"")</f>
        <v>8.1</v>
      </c>
      <c r="Y14" s="12">
        <f>IF(ISNUMBER(INDEX(Curves!$B$30:$L$48,MATCH(IF(ISNUMBER(VLOOKUP(I14,Curves!$A$4:$A$22,1,TRUE)),VLOOKUP(I14,Curves!$A$4:$A$22,1,TRUE),""),Curves!$A$4:$A$22,0),MATCH(Calculations!$F14,Curves!$B$3:$L$3,0))),INDEX(Curves!$B$30:$L$48,MATCH(IF(ISNUMBER(VLOOKUP(I14,Curves!$A$4:$A$22,1,TRUE)),VLOOKUP(I14,Curves!$A$4:$A$22,1,TRUE),""),Curves!$A$4:$A$22,0),MATCH(Calculations!$F14,Curves!$B$3:$L$3,0))*HLOOKUP($F14,Curves!$B$29:$L$49,21,FALSE),"")</f>
        <v>8.1</v>
      </c>
      <c r="Z14" s="12">
        <f>IF(ISNUMBER(INDEX(Curves!$B$30:$L$48,MATCH(IF(ISNUMBER(VLOOKUP(J14,Curves!$A$4:$A$22,1,TRUE)),VLOOKUP(J14,Curves!$A$4:$A$22,1,TRUE),""),Curves!$A$4:$A$22,0),MATCH(Calculations!$F14,Curves!$B$3:$L$3,0))),INDEX(Curves!$B$30:$L$48,MATCH(IF(ISNUMBER(VLOOKUP(J14,Curves!$A$4:$A$22,1,TRUE)),VLOOKUP(J14,Curves!$A$4:$A$22,1,TRUE),""),Curves!$A$4:$A$22,0),MATCH(Calculations!$F14,Curves!$B$3:$L$3,0))*HLOOKUP($F14,Curves!$B$29:$L$49,21,FALSE),"")</f>
        <v>8.1</v>
      </c>
      <c r="AA14" s="12">
        <f>IF(ISNUMBER(INDEX(Curves!$B$30:$L$48,MATCH(IF(ISNUMBER(VLOOKUP(K14,Curves!$A$4:$A$22,1,TRUE)),VLOOKUP(K14,Curves!$A$4:$A$22,1,TRUE),""),Curves!$A$4:$A$22,0),MATCH(Calculations!$F14,Curves!$B$3:$L$3,0))),INDEX(Curves!$B$30:$L$48,MATCH(IF(ISNUMBER(VLOOKUP(K14,Curves!$A$4:$A$22,1,TRUE)),VLOOKUP(K14,Curves!$A$4:$A$22,1,TRUE),""),Curves!$A$4:$A$22,0),MATCH(Calculations!$F14,Curves!$B$3:$L$3,0))*HLOOKUP($F14,Curves!$B$29:$L$49,21,FALSE),"")</f>
        <v>8.1</v>
      </c>
      <c r="AB14" s="14">
        <f>IF(ISNUMBER(INDEX(Curves!$B$30:$L$48,MATCH(IF(ISNUMBER(VLOOKUP(H14,Curves!$A$4:$A$22,1,TRUE)),VLOOKUP(H14,Curves!$A$4:$A$22,1,TRUE),""),Curves!$A$4:$A$22,0),MATCH(Calculations!$F14,Curves!$B$3:$L$3,0))),INDEX(Curves!$B$30:$L$48,MATCH(IF(ISNUMBER(VLOOKUP(H14,Curves!$A$4:$A$22,1,TRUE)),VLOOKUP(H14,Curves!$A$4:$A$22,1,TRUE)+1,""),Curves!$A$4:$A$22,0),MATCH(Calculations!$F14,Curves!$B$3:$L$3,0))*HLOOKUP($F14,Curves!$B$29:$L$49,21,FALSE),"")</f>
        <v>13.3</v>
      </c>
      <c r="AC14" s="14">
        <f>IF(ISNUMBER(INDEX(Curves!$B$30:$L$48,MATCH(IF(ISNUMBER(VLOOKUP(I14,Curves!$A$4:$A$22,1,TRUE)),VLOOKUP(I14,Curves!$A$4:$A$22,1,TRUE),""),Curves!$A$4:$A$22,0),MATCH(Calculations!$F14,Curves!$B$3:$L$3,0))),INDEX(Curves!$B$30:$L$48,MATCH(IF(ISNUMBER(VLOOKUP(I14,Curves!$A$4:$A$22,1,TRUE)),VLOOKUP(I14,Curves!$A$4:$A$22,1,TRUE)+1,""),Curves!$A$4:$A$22,0),MATCH(Calculations!$F14,Curves!$B$3:$L$3,0))*HLOOKUP($F14,Curves!$B$29:$L$49,21,FALSE),"")</f>
        <v>13.3</v>
      </c>
      <c r="AD14" s="14">
        <f>IF(ISNUMBER(INDEX(Curves!$B$30:$L$48,MATCH(IF(ISNUMBER(VLOOKUP(J14,Curves!$A$4:$A$22,1,TRUE)),VLOOKUP(J14,Curves!$A$4:$A$22,1,TRUE),""),Curves!$A$4:$A$22,0),MATCH(Calculations!$F14,Curves!$B$3:$L$3,0))),INDEX(Curves!$B$30:$L$48,MATCH(IF(ISNUMBER(VLOOKUP(J14,Curves!$A$4:$A$22,1,TRUE)),VLOOKUP(J14,Curves!$A$4:$A$22,1,TRUE)+1,""),Curves!$A$4:$A$22,0),MATCH(Calculations!$F14,Curves!$B$3:$L$3,0))*HLOOKUP($F14,Curves!$B$29:$L$49,21,FALSE),"")</f>
        <v>13.3</v>
      </c>
      <c r="AE14" s="14">
        <f>IF(ISNUMBER(INDEX(Curves!$B$30:$L$48,MATCH(IF(ISNUMBER(VLOOKUP(K14,Curves!$A$4:$A$22,1,TRUE)),VLOOKUP(K14,Curves!$A$4:$A$22,1,TRUE),""),Curves!$A$4:$A$22,0),MATCH(Calculations!$F14,Curves!$B$3:$L$3,0))),INDEX(Curves!$B$30:$L$48,MATCH(IF(ISNUMBER(VLOOKUP(K14,Curves!$A$4:$A$22,1,TRUE)),VLOOKUP(K14,Curves!$A$4:$A$22,1,TRUE)+1,""),Curves!$A$4:$A$22,0),MATCH(Calculations!$F14,Curves!$B$3:$L$3,0))*HLOOKUP($F14,Curves!$B$29:$L$49,21,FALSE),"")</f>
        <v>13.3</v>
      </c>
      <c r="AF14" s="18">
        <f>IF(ISNUMBER((AB14-X14)/(2-1)*($H14-IF(ISNUMBER(VLOOKUP($H14,Curves!$A$4:$A$22,1,TRUE)),VLOOKUP($H14,Curves!$A$4:$A$22,1,TRUE),""))+X14),ROUND(((AB14-X14)/(2-1)*($H14-IF(ISNUMBER(VLOOKUP(T14,Curves!$A$4:$A$22,1,TRUE)),VLOOKUP($H14,Curves!$A$4:$A$22,1,TRUE),""))+X14)/100*$C14*$D14,2),"")</f>
        <v>22194.26</v>
      </c>
      <c r="AG14" s="18">
        <f>IF(ISNUMBER((AC14-Y14)/(2-1)*($I14-IF(ISNUMBER(VLOOKUP($I14,Curves!$A$4:$A$22,1,TRUE)),VLOOKUP($I14,Curves!$A$4:$A$22,1,TRUE),""))+Y14),ROUND(((AC14-Y14)/(2-1)*($I14-IF(ISNUMBER(VLOOKUP($I14,Curves!$A$4:$A$22,1,TRUE)),VLOOKUP($I14,Curves!$A$4:$A$22,1,TRUE),""))+Y14)/100*$C14*$D14,2),"")</f>
        <v>22621.7</v>
      </c>
      <c r="AH14" s="18">
        <f>IF(ISNUMBER((AD14-Z14)/(2-1)*($J14-IF(ISNUMBER(VLOOKUP($J14,Curves!$A$4:$A$22,1,TRUE)),VLOOKUP($J14,Curves!$A$4:$A$22,1,TRUE),""))+Z14),ROUND(((AD14-Z14)/(2-1)*($J14-IF(ISNUMBER(VLOOKUP($J14,Curves!$A$4:$A$22,1,TRUE)),VLOOKUP($J14,Curves!$A$4:$A$22,1,TRUE),""))+Z14),2)/100*$C14*$D14,"")</f>
        <v>25482.297600000005</v>
      </c>
      <c r="AI14" s="18">
        <f>IF(ISNUMBER((AE14-AA14)/(2-1)*($K14-IF(ISNUMBER(VLOOKUP($K14,Curves!$A$4:$A$22,1,TRUE)),VLOOKUP($K14,Curves!$A$4:$A$22,1,TRUE),""))+AA14),ROUND(((AE14-AA14)/(2-1)*($K14-IF(ISNUMBER(VLOOKUP($K14,Curves!$A$4:$A$22,1,TRUE)),VLOOKUP($K14,Curves!$A$4:$A$22,1,TRUE),""))+AA14)/100*$C14*$D14,2),"")</f>
        <v>26896.15</v>
      </c>
      <c r="AJ14" s="12">
        <f>IF(ISNUMBER(INDEX(Curves!$B$56:$L$74,MATCH(IF(ISNUMBER(VLOOKUP(H14,Curves!$A$4:$A$22,1,TRUE)),VLOOKUP(H14,Curves!$A$4:$A$22,1,TRUE),""),Curves!$A$4:$A$22,0),MATCH(Calculations!$F14,Curves!$B$3:$L$3,0))),IF($D14&gt;0,INDEX(Curves!$B$56:$L$74,MATCH(IF(ISNUMBER(VLOOKUP(H14,Curves!$A$4:$A$22,1,TRUE)),VLOOKUP(H14,Curves!$A$4:$A$22,1,TRUE),""),Curves!$A$4:$A$22,0),MATCH(Calculations!$F14,Curves!$B$3:$L$3,0)),""),"")</f>
        <v>0</v>
      </c>
      <c r="AK14" s="12">
        <f>IF(ISNUMBER(INDEX(Curves!$B$56:$L$74,MATCH(IF(ISNUMBER(VLOOKUP(I14,Curves!$A$4:$A$22,1,TRUE)),VLOOKUP(I14,Curves!$A$4:$A$22,1,TRUE),""),Curves!$A$4:$A$22,0),MATCH(Calculations!$F14,Curves!$B$3:$L$3,0))),IF($D14&gt;0,INDEX(Curves!$B$56:$L$74,MATCH(IF(ISNUMBER(VLOOKUP(I14,Curves!$A$4:$A$22,1,TRUE)),VLOOKUP(I14,Curves!$A$4:$A$22,1,TRUE),""),Curves!$A$4:$A$22,0),MATCH(Calculations!$F14,Curves!$B$3:$L$3,0)),""),"")</f>
        <v>0</v>
      </c>
      <c r="AL14" s="12">
        <f>IF(ISNUMBER(INDEX(Curves!$B$56:$L$74,MATCH(IF(ISNUMBER(VLOOKUP(J14,Curves!$A$4:$A$22,1,TRUE)),VLOOKUP(J14,Curves!$A$4:$A$22,1,TRUE),""),Curves!$A$4:$A$22,0),MATCH(Calculations!$F14,Curves!$B$3:$L$3,0))),IF($D14&gt;0,INDEX(Curves!$B$56:$L$74,MATCH(IF(ISNUMBER(VLOOKUP(J14,Curves!$A$4:$A$22,1,TRUE)),VLOOKUP(J14,Curves!$A$4:$A$22,1,TRUE),""),Curves!$A$4:$A$22,0),MATCH(Calculations!$F14,Curves!$B$3:$L$3,0)),""),"")</f>
        <v>0</v>
      </c>
      <c r="AM14" s="12">
        <f>IF(ISNUMBER(INDEX(Curves!$B$56:$L$74,MATCH(IF(ISNUMBER(VLOOKUP(K14,Curves!$A$4:$A$22,1,TRUE)),VLOOKUP(K14,Curves!$A$4:$A$22,1,TRUE),""),Curves!$A$4:$A$22,0),MATCH(Calculations!$F14,Curves!$B$3:$L$3,0))),IF($D14&gt;0,INDEX(Curves!$B$56:$L$74,MATCH(IF(ISNUMBER(VLOOKUP(K14,Curves!$A$4:$A$22,1,TRUE)),VLOOKUP(K14,Curves!$A$4:$A$22,1,TRUE),""),Curves!$A$4:$A$22,0),MATCH(Calculations!$F14,Curves!$B$3:$L$3,0)),""),"")</f>
        <v>0</v>
      </c>
      <c r="AN14" s="14">
        <f>IF(ISNUMBER(INDEX(Curves!$B$56:$L$74,MATCH(IF(ISNUMBER(VLOOKUP(H14,Curves!$A$4:$A$22,1,TRUE)),VLOOKUP(H14,Curves!$A$4:$A$22,1,TRUE),""),Curves!$A$4:$A$22,0),MATCH(Calculations!$F14,Curves!$B$3:$L$3,0))),IF($D14&gt;0,INDEX(Curves!$B$56:$L$74,MATCH(IF(ISNUMBER(VLOOKUP(H14,Curves!$A$4:$A$22,1,TRUE)),VLOOKUP(H14,Curves!$A$4:$A$22,1,TRUE)+1,""),Curves!$A$4:$A$22,0),MATCH(Calculations!$F14,Curves!$B$3:$L$3,0)),""),"")</f>
        <v>45</v>
      </c>
      <c r="AO14" s="14">
        <f>IF(ISNUMBER(INDEX(Curves!$B$56:$L$74,MATCH(IF(ISNUMBER(VLOOKUP(I14,Curves!$A$4:$A$22,1,TRUE)),VLOOKUP(I14,Curves!$A$4:$A$22,1,TRUE),""),Curves!$A$4:$A$22,0),MATCH(Calculations!$F14,Curves!$B$3:$L$3,0))),IF($D14&gt;0,INDEX(Curves!$B$56:$L$74,MATCH(IF(ISNUMBER(VLOOKUP(I14,Curves!$A$4:$A$22,1,TRUE)),VLOOKUP(I14,Curves!$A$4:$A$22,1,TRUE)+1,""),Curves!$A$4:$A$22,0),MATCH(Calculations!$F14,Curves!$B$3:$L$3,0)),""),"")</f>
        <v>45</v>
      </c>
      <c r="AP14" s="14">
        <f>IF(ISNUMBER(INDEX(Curves!$B$56:$L$74,MATCH(IF(ISNUMBER(VLOOKUP(J14,Curves!$A$4:$A$22,1,TRUE)),VLOOKUP(J14,Curves!$A$4:$A$22,1,TRUE),""),Curves!$A$4:$A$22,0),MATCH(Calculations!$F14,Curves!$B$3:$L$3,0))),IF($D14&gt;0,INDEX(Curves!$B$56:$L$74,MATCH(IF(ISNUMBER(VLOOKUP(J14,Curves!$A$4:$A$22,1,TRUE)),VLOOKUP(J14,Curves!$A$4:$A$22,1,TRUE)+1,""),Curves!$A$4:$A$22,0),MATCH(Calculations!$F14,Curves!$B$3:$L$3,0)),""),"")</f>
        <v>45</v>
      </c>
      <c r="AQ14" s="14">
        <f>IF(ISNUMBER(INDEX(Curves!$B$56:$L$74,MATCH(IF(ISNUMBER(VLOOKUP(K14,Curves!$A$4:$A$22,1,TRUE)),VLOOKUP(K14,Curves!$A$4:$A$22,1,TRUE),""),Curves!$A$4:$A$22,0),MATCH(Calculations!$F14,Curves!$B$3:$L$3,0))),IF($D14&gt;0,INDEX(Curves!$B$56:$L$74,MATCH(IF(ISNUMBER(VLOOKUP(K14,Curves!$A$4:$A$22,1,TRUE)),VLOOKUP(K14,Curves!$A$4:$A$22,1,TRUE)+1,""),Curves!$A$4:$A$22,0),MATCH(Calculations!$F14,Curves!$B$3:$L$3,0)),""),"")</f>
        <v>45</v>
      </c>
      <c r="AR14" s="20">
        <f>IF(ISNUMBER((AN14-AJ14)/(2-1)*($H14-IF(ISNUMBER(VLOOKUP(H14,Curves!$A$4:$A$22,1,TRUE)),VLOOKUP(H14,Curves!$A$4:$A$22,1,TRUE),""))+AJ14),ROUND(((AN14-AJ14)/(2-1)*(H14-IF(ISNUMBER(VLOOKUP(AF14,Curves!$A$4:$A$22,1,TRUE)),VLOOKUP(H14,Curves!$A$4:$A$22,1,TRUE),""))+AJ14)*(Inputs!$D$10*(Inputs!$D$12-7)+Inputs!$D$11),2),"")</f>
        <v>0</v>
      </c>
      <c r="AS14" s="20">
        <f>IF(ISNUMBER((AO14-AK14)/(2-1)*($H14-IF(ISNUMBER(VLOOKUP(I14,Curves!$A$4:$A$22,1,TRUE)),VLOOKUP(I14,Curves!$A$4:$A$22,1,TRUE),""))+AK14),ROUND(((AO14-AK14)/(2-1)*(I14-IF(ISNUMBER(VLOOKUP(AG14,Curves!$A$4:$A$22,1,TRUE)),VLOOKUP(I14,Curves!$A$4:$A$22,1,TRUE),""))+AK14)*(Inputs!$D$10*(Inputs!$D$12-7)+Inputs!$D$11),2),"")</f>
        <v>392.31</v>
      </c>
      <c r="AT14" s="20">
        <f>IF(ISNUMBER((AP14-AL14)/(2-1)*($H14-IF(ISNUMBER(VLOOKUP(J14,Curves!$A$4:$A$22,1,TRUE)),VLOOKUP(J14,Curves!$A$4:$A$22,1,TRUE),""))+AL14),ROUND(((AP14-AL14)/(2-1)*(J14-IF(ISNUMBER(VLOOKUP(AH14,Curves!$A$4:$A$22,1,TRUE)),VLOOKUP(J14,Curves!$A$4:$A$22,1,TRUE),""))+AL14)*(Inputs!$D$10*(Inputs!$D$12-7)+Inputs!$D$11),2),"")</f>
        <v>3007.71</v>
      </c>
      <c r="AU14" s="20">
        <f>IF(ISNUMBER((AQ14-AM14)/(2-1)*($H14-IF(ISNUMBER(VLOOKUP(K14,Curves!$A$4:$A$22,1,TRUE)),VLOOKUP(K14,Curves!$A$4:$A$22,1,TRUE),""))+AM14),ROUND(((AQ14-AM14)/(2-1)*(K14-IF(ISNUMBER(VLOOKUP(AI14,Curves!$A$4:$A$22,1,TRUE)),VLOOKUP(K14,Curves!$A$4:$A$22,1,TRUE),""))+AM14)*(Inputs!$D$10*(Inputs!$D$12-7)+Inputs!$D$11),2),"")</f>
        <v>4315.41</v>
      </c>
    </row>
    <row r="15" spans="1:47" x14ac:dyDescent="0.3">
      <c r="A15" s="8">
        <f>Inputs!A33</f>
        <v>14</v>
      </c>
      <c r="B15" s="8" t="str">
        <f>Inputs!B33</f>
        <v>6 Suffolk Rd</v>
      </c>
      <c r="C15" s="40">
        <f>ROUND(Inputs!C33,2)</f>
        <v>154.47</v>
      </c>
      <c r="D15" s="8">
        <f>Inputs!D33</f>
        <v>1432</v>
      </c>
      <c r="E15" s="53">
        <f t="shared" si="0"/>
        <v>221201</v>
      </c>
      <c r="F15" s="8" t="str">
        <f>Inputs!E33</f>
        <v>GENERIC - 1 Story, without Basement</v>
      </c>
      <c r="G15" s="8">
        <f>Inputs!F33</f>
        <v>5.62</v>
      </c>
      <c r="H15" s="10">
        <f>ROUND(Inputs!G33-$G15,2)</f>
        <v>0.28000000000000003</v>
      </c>
      <c r="I15" s="10">
        <f>ROUND(Inputs!H33-$G15,2)</f>
        <v>0.38</v>
      </c>
      <c r="J15" s="10">
        <f>ROUND(Inputs!I33-$G15,2)</f>
        <v>0.57999999999999996</v>
      </c>
      <c r="K15" s="10">
        <f>ROUND(Inputs!J33-$G15,2)</f>
        <v>0.68</v>
      </c>
      <c r="L15" s="12">
        <f>IF(ISNUMBER(INDEX(Curves!$B$4:$L$22,MATCH(IF(ISNUMBER(VLOOKUP(H15,Curves!$A$4:$A$22,1,TRUE)),VLOOKUP(H15,Curves!$A$4:$A$22,1,TRUE),""),Curves!$A$4:$A$22,0),MATCH(Calculations!$F15,Curves!$B$3:$L$3,0))),ROUND(INDEX(Curves!$B$4:$L$22,MATCH(IF(ISNUMBER(VLOOKUP(H15,Curves!$A$4:$A$22,1,TRUE)),VLOOKUP(H15,Curves!$A$4:$A$22,1,TRUE),""),Curves!$A$4:$A$22,0),MATCH(Calculations!$F15,Curves!$B$3:$L$3,0)),2),"")</f>
        <v>13.4</v>
      </c>
      <c r="M15" s="12">
        <f>IF(ISNUMBER(INDEX(Curves!$B$4:$L$22,MATCH(IF(ISNUMBER(VLOOKUP(I15,Curves!$A$4:$A$22,1,TRUE)),VLOOKUP(I15,Curves!$A$4:$A$22,1,TRUE),""),Curves!$A$4:$A$22,0),MATCH(Calculations!$F15,Curves!$B$3:$L$3,0))),ROUND(INDEX(Curves!$B$4:$L$22,MATCH(IF(ISNUMBER(VLOOKUP(I15,Curves!$A$4:$A$22,1,TRUE)),VLOOKUP(I15,Curves!$A$4:$A$22,1,TRUE),""),Curves!$A$4:$A$22,0),MATCH(Calculations!$F15,Curves!$B$3:$L$3,0)),2),"")</f>
        <v>13.4</v>
      </c>
      <c r="N15" s="12">
        <f>IF(ISNUMBER(INDEX(Curves!$B$4:$L$22,MATCH(IF(ISNUMBER(VLOOKUP(J15,Curves!$A$4:$A$22,1,TRUE)),VLOOKUP(J15,Curves!$A$4:$A$22,1,TRUE),""),Curves!$A$4:$A$22,0),MATCH(Calculations!$F15,Curves!$B$3:$L$3,0))),ROUND(INDEX(Curves!$B$4:$L$22,MATCH(IF(ISNUMBER(VLOOKUP(J15,Curves!$A$4:$A$22,1,TRUE)),VLOOKUP(J15,Curves!$A$4:$A$22,1,TRUE),""),Curves!$A$4:$A$22,0),MATCH(Calculations!$F15,Curves!$B$3:$L$3,0)),2),"")</f>
        <v>13.4</v>
      </c>
      <c r="O15" s="12">
        <f>IF(ISNUMBER(INDEX(Curves!$B$4:$L$22,MATCH(IF(ISNUMBER(VLOOKUP(K15,Curves!$A$4:$A$22,1,TRUE)),VLOOKUP(K15,Curves!$A$4:$A$22,1,TRUE),""),Curves!$A$4:$A$22,0),MATCH(Calculations!$F15,Curves!$B$3:$L$3,0))),ROUND(INDEX(Curves!$B$4:$L$22,MATCH(IF(ISNUMBER(VLOOKUP(K15,Curves!$A$4:$A$22,1,TRUE)),VLOOKUP(K15,Curves!$A$4:$A$22,1,TRUE),""),Curves!$A$4:$A$22,0),MATCH(Calculations!$F15,Curves!$B$3:$L$3,0)),2),"")</f>
        <v>13.4</v>
      </c>
      <c r="P15" s="14">
        <f>IF(ISNUMBER(INDEX(Curves!$B$4:$L$22,MATCH(IF(ISNUMBER(VLOOKUP(H15,Curves!$A$4:$A$22,1,TRUE)),VLOOKUP(H15,Curves!$A$4:$A$22,1,TRUE),""),Curves!$A$4:$A$22,0),MATCH(Calculations!$F15,Curves!$B$3:$L$3,0))),ROUND(INDEX(Curves!$B$4:$L$22,MATCH(IF(ISNUMBER(VLOOKUP(H15,Curves!$A$4:$A$22,1,TRUE)),VLOOKUP(H15,Curves!$A$4:$A$22,1,TRUE)+1,""),Curves!$A$4:$A$22,0),MATCH(Calculations!$F15,Curves!$B$3:$L$3,0)),2),"")</f>
        <v>23.3</v>
      </c>
      <c r="Q15" s="14">
        <f>IF(ISNUMBER(INDEX(Curves!$B$4:$L$22,MATCH(IF(ISNUMBER(VLOOKUP(I15,Curves!$A$4:$A$22,1,TRUE)),VLOOKUP(I15,Curves!$A$4:$A$22,1,TRUE),""),Curves!$A$4:$A$22,0),MATCH(Calculations!$F15,Curves!$B$3:$L$3,0))),ROUND(INDEX(Curves!$B$4:$L$22,MATCH(IF(ISNUMBER(VLOOKUP(I15,Curves!$A$4:$A$22,1,TRUE)),VLOOKUP(I15,Curves!$A$4:$A$22,1,TRUE)+1,""),Curves!$A$4:$A$22,0),MATCH(Calculations!$F15,Curves!$B$3:$L$3,0)),2),"")</f>
        <v>23.3</v>
      </c>
      <c r="R15" s="14">
        <f>IF(ISNUMBER(INDEX(Curves!$B$4:$L$22,MATCH(IF(ISNUMBER(VLOOKUP(J15,Curves!$A$4:$A$22,1,TRUE)),VLOOKUP(J15,Curves!$A$4:$A$22,1,TRUE),""),Curves!$A$4:$A$22,0),MATCH(Calculations!$F15,Curves!$B$3:$L$3,0))),ROUND(INDEX(Curves!$B$4:$L$22,MATCH(IF(ISNUMBER(VLOOKUP(J15,Curves!$A$4:$A$22,1,TRUE)),VLOOKUP(J15,Curves!$A$4:$A$22,1,TRUE)+1,""),Curves!$A$4:$A$22,0),MATCH(Calculations!$F15,Curves!$B$3:$L$3,0)),2),"")</f>
        <v>23.3</v>
      </c>
      <c r="S15" s="14">
        <f>IF(ISNUMBER(INDEX(Curves!$B$4:$L$22,MATCH(IF(ISNUMBER(VLOOKUP(K15,Curves!$A$4:$A$22,1,TRUE)),VLOOKUP(K15,Curves!$A$4:$A$22,1,TRUE),""),Curves!$A$4:$A$22,0),MATCH(Calculations!$F15,Curves!$B$3:$L$3,0))),ROUND(INDEX(Curves!$B$4:$L$22,MATCH(IF(ISNUMBER(VLOOKUP(K15,Curves!$A$4:$A$22,1,TRUE)),VLOOKUP(K15,Curves!$A$4:$A$22,1,TRUE)+1,""),Curves!$A$4:$A$22,0),MATCH(Calculations!$F15,Curves!$B$3:$L$3,0)),2),"")</f>
        <v>23.3</v>
      </c>
      <c r="T15" s="56">
        <f>IF(ISNUMBER((P15-L15)/(2-1)*(H15-IF(ISNUMBER(VLOOKUP(H15,Curves!$A$4:$A$22,1,TRUE)),VLOOKUP(H15,Curves!$A$4:$A$22,1,TRUE),""))+L15),ROUND(IF(((P15-L15)/(2-1)*(H15-IF(ISNUMBER(VLOOKUP(H15,Curves!$A$4:$A$22,1,TRUE)),VLOOKUP(H15,Curves!$A$4:$A$22,1,TRUE),""))+L15)&lt;Inputs!$A$16,((P15-L15)/(2-1)*(H15-IF(ISNUMBER(VLOOKUP(H15,Curves!$A$4:$A$22,1,TRUE)),VLOOKUP(H15,Curves!$A$4:$A$22,1,TRUE),""))+L15)/100*$C15*$D15,$C15*$D15),2),"")</f>
        <v>35772.629999999997</v>
      </c>
      <c r="U15" s="56">
        <f>IF(ISNUMBER((Q15-M15)/(2-1)*(I15-IF(ISNUMBER(VLOOKUP(I15,Curves!$A$4:$A$22,1,TRUE)),VLOOKUP(I15,Curves!$A$4:$A$22,1,TRUE),""))+M15),ROUND(IF(((Q15-M15)/(2-1)*(I15-IF(ISNUMBER(VLOOKUP(I15,Curves!$A$4:$A$22,1,TRUE)),VLOOKUP(I15,Curves!$A$4:$A$22,1,TRUE),""))+M15)&lt;Inputs!$A$16,((Q15-M15)/(2-1)*(I15-IF(ISNUMBER(VLOOKUP(I15,Curves!$A$4:$A$22,1,TRUE)),VLOOKUP(I15,Curves!$A$4:$A$22,1,TRUE),""))+M15)/100*$C15*$D15,$C15*$D15),2),"")</f>
        <v>37962.519999999997</v>
      </c>
      <c r="V15" s="56">
        <f>IF(ISNUMBER((R15-N15)/(2-1)*(J15-IF(ISNUMBER(VLOOKUP(J15,Curves!$A$4:$A$22,1,TRUE)),VLOOKUP(J15,Curves!$A$4:$A$22,1,TRUE),""))+N15),ROUND(IF(((R15-N15)/(2-1)*(J15-IF(ISNUMBER(VLOOKUP(J15,Curves!$A$4:$A$22,1,TRUE)),VLOOKUP(J15,Curves!$A$4:$A$22,1,TRUE),""))+N15)&lt;Inputs!$A$16,((R15-N15)/(2-1)*(J15-IF(ISNUMBER(VLOOKUP(J15,Curves!$A$4:$A$22,1,TRUE)),VLOOKUP(J15,Curves!$A$4:$A$22,1,TRUE),""))+N15)/100*$C15*$D15,$C15*$D15),2),"")</f>
        <v>42342.3</v>
      </c>
      <c r="W15" s="56">
        <f>IF(ISNUMBER((S15-O15)/(2-1)*(K15-IF(ISNUMBER(VLOOKUP(K15,Curves!$A$4:$A$22,1,TRUE)),VLOOKUP(K15,Curves!$A$4:$A$22,1,TRUE),""))+O15),ROUND(IF(((S15-O15)/(2-1)*(K15-IF(ISNUMBER(VLOOKUP(K15,Curves!$A$4:$A$22,1,TRUE)),VLOOKUP(K15,Curves!$A$4:$A$22,1,TRUE),""))+O15)&lt;Inputs!$A$16,((S15-O15)/(2-1)*(K15-IF(ISNUMBER(VLOOKUP(K15,Curves!$A$4:$A$22,1,TRUE)),VLOOKUP(K15,Curves!$A$4:$A$22,1,TRUE),""))+O15)/100*$C15*$D15,$C15*$D15),2),"")</f>
        <v>44532.19</v>
      </c>
      <c r="X15" s="12">
        <f>IF(ISNUMBER(INDEX(Curves!$B$30:$L$48,MATCH(IF(ISNUMBER(VLOOKUP(H15,Curves!$A$4:$A$22,1,TRUE)),VLOOKUP(H15,Curves!$A$4:$A$22,1,TRUE),""),Curves!$A$4:$A$22,0),MATCH(Calculations!$F15,Curves!$B$3:$L$3,0))),INDEX(Curves!$B$30:$L$48,MATCH(IF(ISNUMBER(VLOOKUP(H15,Curves!$A$4:$A$22,1,TRUE)),VLOOKUP(H15,Curves!$A$4:$A$22,1,TRUE),""),Curves!$A$4:$A$22,0),MATCH(Calculations!$F15,Curves!$B$3:$L$3,0))*HLOOKUP($F15,Curves!$B$29:$L$49,21,FALSE),"")</f>
        <v>8.1</v>
      </c>
      <c r="Y15" s="12">
        <f>IF(ISNUMBER(INDEX(Curves!$B$30:$L$48,MATCH(IF(ISNUMBER(VLOOKUP(I15,Curves!$A$4:$A$22,1,TRUE)),VLOOKUP(I15,Curves!$A$4:$A$22,1,TRUE),""),Curves!$A$4:$A$22,0),MATCH(Calculations!$F15,Curves!$B$3:$L$3,0))),INDEX(Curves!$B$30:$L$48,MATCH(IF(ISNUMBER(VLOOKUP(I15,Curves!$A$4:$A$22,1,TRUE)),VLOOKUP(I15,Curves!$A$4:$A$22,1,TRUE),""),Curves!$A$4:$A$22,0),MATCH(Calculations!$F15,Curves!$B$3:$L$3,0))*HLOOKUP($F15,Curves!$B$29:$L$49,21,FALSE),"")</f>
        <v>8.1</v>
      </c>
      <c r="Z15" s="12">
        <f>IF(ISNUMBER(INDEX(Curves!$B$30:$L$48,MATCH(IF(ISNUMBER(VLOOKUP(J15,Curves!$A$4:$A$22,1,TRUE)),VLOOKUP(J15,Curves!$A$4:$A$22,1,TRUE),""),Curves!$A$4:$A$22,0),MATCH(Calculations!$F15,Curves!$B$3:$L$3,0))),INDEX(Curves!$B$30:$L$48,MATCH(IF(ISNUMBER(VLOOKUP(J15,Curves!$A$4:$A$22,1,TRUE)),VLOOKUP(J15,Curves!$A$4:$A$22,1,TRUE),""),Curves!$A$4:$A$22,0),MATCH(Calculations!$F15,Curves!$B$3:$L$3,0))*HLOOKUP($F15,Curves!$B$29:$L$49,21,FALSE),"")</f>
        <v>8.1</v>
      </c>
      <c r="AA15" s="12">
        <f>IF(ISNUMBER(INDEX(Curves!$B$30:$L$48,MATCH(IF(ISNUMBER(VLOOKUP(K15,Curves!$A$4:$A$22,1,TRUE)),VLOOKUP(K15,Curves!$A$4:$A$22,1,TRUE),""),Curves!$A$4:$A$22,0),MATCH(Calculations!$F15,Curves!$B$3:$L$3,0))),INDEX(Curves!$B$30:$L$48,MATCH(IF(ISNUMBER(VLOOKUP(K15,Curves!$A$4:$A$22,1,TRUE)),VLOOKUP(K15,Curves!$A$4:$A$22,1,TRUE),""),Curves!$A$4:$A$22,0),MATCH(Calculations!$F15,Curves!$B$3:$L$3,0))*HLOOKUP($F15,Curves!$B$29:$L$49,21,FALSE),"")</f>
        <v>8.1</v>
      </c>
      <c r="AB15" s="14">
        <f>IF(ISNUMBER(INDEX(Curves!$B$30:$L$48,MATCH(IF(ISNUMBER(VLOOKUP(H15,Curves!$A$4:$A$22,1,TRUE)),VLOOKUP(H15,Curves!$A$4:$A$22,1,TRUE),""),Curves!$A$4:$A$22,0),MATCH(Calculations!$F15,Curves!$B$3:$L$3,0))),INDEX(Curves!$B$30:$L$48,MATCH(IF(ISNUMBER(VLOOKUP(H15,Curves!$A$4:$A$22,1,TRUE)),VLOOKUP(H15,Curves!$A$4:$A$22,1,TRUE)+1,""),Curves!$A$4:$A$22,0),MATCH(Calculations!$F15,Curves!$B$3:$L$3,0))*HLOOKUP($F15,Curves!$B$29:$L$49,21,FALSE),"")</f>
        <v>13.3</v>
      </c>
      <c r="AC15" s="14">
        <f>IF(ISNUMBER(INDEX(Curves!$B$30:$L$48,MATCH(IF(ISNUMBER(VLOOKUP(I15,Curves!$A$4:$A$22,1,TRUE)),VLOOKUP(I15,Curves!$A$4:$A$22,1,TRUE),""),Curves!$A$4:$A$22,0),MATCH(Calculations!$F15,Curves!$B$3:$L$3,0))),INDEX(Curves!$B$30:$L$48,MATCH(IF(ISNUMBER(VLOOKUP(I15,Curves!$A$4:$A$22,1,TRUE)),VLOOKUP(I15,Curves!$A$4:$A$22,1,TRUE)+1,""),Curves!$A$4:$A$22,0),MATCH(Calculations!$F15,Curves!$B$3:$L$3,0))*HLOOKUP($F15,Curves!$B$29:$L$49,21,FALSE),"")</f>
        <v>13.3</v>
      </c>
      <c r="AD15" s="14">
        <f>IF(ISNUMBER(INDEX(Curves!$B$30:$L$48,MATCH(IF(ISNUMBER(VLOOKUP(J15,Curves!$A$4:$A$22,1,TRUE)),VLOOKUP(J15,Curves!$A$4:$A$22,1,TRUE),""),Curves!$A$4:$A$22,0),MATCH(Calculations!$F15,Curves!$B$3:$L$3,0))),INDEX(Curves!$B$30:$L$48,MATCH(IF(ISNUMBER(VLOOKUP(J15,Curves!$A$4:$A$22,1,TRUE)),VLOOKUP(J15,Curves!$A$4:$A$22,1,TRUE)+1,""),Curves!$A$4:$A$22,0),MATCH(Calculations!$F15,Curves!$B$3:$L$3,0))*HLOOKUP($F15,Curves!$B$29:$L$49,21,FALSE),"")</f>
        <v>13.3</v>
      </c>
      <c r="AE15" s="14">
        <f>IF(ISNUMBER(INDEX(Curves!$B$30:$L$48,MATCH(IF(ISNUMBER(VLOOKUP(K15,Curves!$A$4:$A$22,1,TRUE)),VLOOKUP(K15,Curves!$A$4:$A$22,1,TRUE),""),Curves!$A$4:$A$22,0),MATCH(Calculations!$F15,Curves!$B$3:$L$3,0))),INDEX(Curves!$B$30:$L$48,MATCH(IF(ISNUMBER(VLOOKUP(K15,Curves!$A$4:$A$22,1,TRUE)),VLOOKUP(K15,Curves!$A$4:$A$22,1,TRUE)+1,""),Curves!$A$4:$A$22,0),MATCH(Calculations!$F15,Curves!$B$3:$L$3,0))*HLOOKUP($F15,Curves!$B$29:$L$49,21,FALSE),"")</f>
        <v>13.3</v>
      </c>
      <c r="AF15" s="18">
        <f>IF(ISNUMBER((AB15-X15)/(2-1)*($H15-IF(ISNUMBER(VLOOKUP($H15,Curves!$A$4:$A$22,1,TRUE)),VLOOKUP($H15,Curves!$A$4:$A$22,1,TRUE),""))+X15),ROUND(((AB15-X15)/(2-1)*($H15-IF(ISNUMBER(VLOOKUP(T15,Curves!$A$4:$A$22,1,TRUE)),VLOOKUP($H15,Curves!$A$4:$A$22,1,TRUE),""))+X15)/100*$C15*$D15,2),"")</f>
        <v>21137.97</v>
      </c>
      <c r="AG15" s="18">
        <f>IF(ISNUMBER((AC15-Y15)/(2-1)*($I15-IF(ISNUMBER(VLOOKUP($I15,Curves!$A$4:$A$22,1,TRUE)),VLOOKUP($I15,Curves!$A$4:$A$22,1,TRUE),""))+Y15),ROUND(((AC15-Y15)/(2-1)*($I15-IF(ISNUMBER(VLOOKUP($I15,Curves!$A$4:$A$22,1,TRUE)),VLOOKUP($I15,Curves!$A$4:$A$22,1,TRUE),""))+Y15)/100*$C15*$D15,2),"")</f>
        <v>22288.22</v>
      </c>
      <c r="AH15" s="18">
        <f>IF(ISNUMBER((AD15-Z15)/(2-1)*($J15-IF(ISNUMBER(VLOOKUP($J15,Curves!$A$4:$A$22,1,TRUE)),VLOOKUP($J15,Curves!$A$4:$A$22,1,TRUE),""))+Z15),ROUND(((AD15-Z15)/(2-1)*($J15-IF(ISNUMBER(VLOOKUP($J15,Curves!$A$4:$A$22,1,TRUE)),VLOOKUP($J15,Curves!$A$4:$A$22,1,TRUE),""))+Z15),2)/100*$C15*$D15,"")</f>
        <v>24597.555647999998</v>
      </c>
      <c r="AI15" s="18">
        <f>IF(ISNUMBER((AE15-AA15)/(2-1)*($K15-IF(ISNUMBER(VLOOKUP($K15,Curves!$A$4:$A$22,1,TRUE)),VLOOKUP($K15,Curves!$A$4:$A$22,1,TRUE),""))+AA15),ROUND(((AE15-AA15)/(2-1)*($K15-IF(ISNUMBER(VLOOKUP($K15,Curves!$A$4:$A$22,1,TRUE)),VLOOKUP($K15,Curves!$A$4:$A$22,1,TRUE),""))+AA15)/100*$C15*$D15,2),"")</f>
        <v>25738.95</v>
      </c>
      <c r="AJ15" s="12">
        <f>IF(ISNUMBER(INDEX(Curves!$B$56:$L$74,MATCH(IF(ISNUMBER(VLOOKUP(H15,Curves!$A$4:$A$22,1,TRUE)),VLOOKUP(H15,Curves!$A$4:$A$22,1,TRUE),""),Curves!$A$4:$A$22,0),MATCH(Calculations!$F15,Curves!$B$3:$L$3,0))),IF($D15&gt;0,INDEX(Curves!$B$56:$L$74,MATCH(IF(ISNUMBER(VLOOKUP(H15,Curves!$A$4:$A$22,1,TRUE)),VLOOKUP(H15,Curves!$A$4:$A$22,1,TRUE),""),Curves!$A$4:$A$22,0),MATCH(Calculations!$F15,Curves!$B$3:$L$3,0)),""),"")</f>
        <v>0</v>
      </c>
      <c r="AK15" s="12">
        <f>IF(ISNUMBER(INDEX(Curves!$B$56:$L$74,MATCH(IF(ISNUMBER(VLOOKUP(I15,Curves!$A$4:$A$22,1,TRUE)),VLOOKUP(I15,Curves!$A$4:$A$22,1,TRUE),""),Curves!$A$4:$A$22,0),MATCH(Calculations!$F15,Curves!$B$3:$L$3,0))),IF($D15&gt;0,INDEX(Curves!$B$56:$L$74,MATCH(IF(ISNUMBER(VLOOKUP(I15,Curves!$A$4:$A$22,1,TRUE)),VLOOKUP(I15,Curves!$A$4:$A$22,1,TRUE),""),Curves!$A$4:$A$22,0),MATCH(Calculations!$F15,Curves!$B$3:$L$3,0)),""),"")</f>
        <v>0</v>
      </c>
      <c r="AL15" s="12">
        <f>IF(ISNUMBER(INDEX(Curves!$B$56:$L$74,MATCH(IF(ISNUMBER(VLOOKUP(J15,Curves!$A$4:$A$22,1,TRUE)),VLOOKUP(J15,Curves!$A$4:$A$22,1,TRUE),""),Curves!$A$4:$A$22,0),MATCH(Calculations!$F15,Curves!$B$3:$L$3,0))),IF($D15&gt;0,INDEX(Curves!$B$56:$L$74,MATCH(IF(ISNUMBER(VLOOKUP(J15,Curves!$A$4:$A$22,1,TRUE)),VLOOKUP(J15,Curves!$A$4:$A$22,1,TRUE),""),Curves!$A$4:$A$22,0),MATCH(Calculations!$F15,Curves!$B$3:$L$3,0)),""),"")</f>
        <v>0</v>
      </c>
      <c r="AM15" s="12">
        <f>IF(ISNUMBER(INDEX(Curves!$B$56:$L$74,MATCH(IF(ISNUMBER(VLOOKUP(K15,Curves!$A$4:$A$22,1,TRUE)),VLOOKUP(K15,Curves!$A$4:$A$22,1,TRUE),""),Curves!$A$4:$A$22,0),MATCH(Calculations!$F15,Curves!$B$3:$L$3,0))),IF($D15&gt;0,INDEX(Curves!$B$56:$L$74,MATCH(IF(ISNUMBER(VLOOKUP(K15,Curves!$A$4:$A$22,1,TRUE)),VLOOKUP(K15,Curves!$A$4:$A$22,1,TRUE),""),Curves!$A$4:$A$22,0),MATCH(Calculations!$F15,Curves!$B$3:$L$3,0)),""),"")</f>
        <v>0</v>
      </c>
      <c r="AN15" s="14">
        <f>IF(ISNUMBER(INDEX(Curves!$B$56:$L$74,MATCH(IF(ISNUMBER(VLOOKUP(H15,Curves!$A$4:$A$22,1,TRUE)),VLOOKUP(H15,Curves!$A$4:$A$22,1,TRUE),""),Curves!$A$4:$A$22,0),MATCH(Calculations!$F15,Curves!$B$3:$L$3,0))),IF($D15&gt;0,INDEX(Curves!$B$56:$L$74,MATCH(IF(ISNUMBER(VLOOKUP(H15,Curves!$A$4:$A$22,1,TRUE)),VLOOKUP(H15,Curves!$A$4:$A$22,1,TRUE)+1,""),Curves!$A$4:$A$22,0),MATCH(Calculations!$F15,Curves!$B$3:$L$3,0)),""),"")</f>
        <v>45</v>
      </c>
      <c r="AO15" s="14">
        <f>IF(ISNUMBER(INDEX(Curves!$B$56:$L$74,MATCH(IF(ISNUMBER(VLOOKUP(I15,Curves!$A$4:$A$22,1,TRUE)),VLOOKUP(I15,Curves!$A$4:$A$22,1,TRUE),""),Curves!$A$4:$A$22,0),MATCH(Calculations!$F15,Curves!$B$3:$L$3,0))),IF($D15&gt;0,INDEX(Curves!$B$56:$L$74,MATCH(IF(ISNUMBER(VLOOKUP(I15,Curves!$A$4:$A$22,1,TRUE)),VLOOKUP(I15,Curves!$A$4:$A$22,1,TRUE)+1,""),Curves!$A$4:$A$22,0),MATCH(Calculations!$F15,Curves!$B$3:$L$3,0)),""),"")</f>
        <v>45</v>
      </c>
      <c r="AP15" s="14">
        <f>IF(ISNUMBER(INDEX(Curves!$B$56:$L$74,MATCH(IF(ISNUMBER(VLOOKUP(J15,Curves!$A$4:$A$22,1,TRUE)),VLOOKUP(J15,Curves!$A$4:$A$22,1,TRUE),""),Curves!$A$4:$A$22,0),MATCH(Calculations!$F15,Curves!$B$3:$L$3,0))),IF($D15&gt;0,INDEX(Curves!$B$56:$L$74,MATCH(IF(ISNUMBER(VLOOKUP(J15,Curves!$A$4:$A$22,1,TRUE)),VLOOKUP(J15,Curves!$A$4:$A$22,1,TRUE)+1,""),Curves!$A$4:$A$22,0),MATCH(Calculations!$F15,Curves!$B$3:$L$3,0)),""),"")</f>
        <v>45</v>
      </c>
      <c r="AQ15" s="14">
        <f>IF(ISNUMBER(INDEX(Curves!$B$56:$L$74,MATCH(IF(ISNUMBER(VLOOKUP(K15,Curves!$A$4:$A$22,1,TRUE)),VLOOKUP(K15,Curves!$A$4:$A$22,1,TRUE),""),Curves!$A$4:$A$22,0),MATCH(Calculations!$F15,Curves!$B$3:$L$3,0))),IF($D15&gt;0,INDEX(Curves!$B$56:$L$74,MATCH(IF(ISNUMBER(VLOOKUP(K15,Curves!$A$4:$A$22,1,TRUE)),VLOOKUP(K15,Curves!$A$4:$A$22,1,TRUE)+1,""),Curves!$A$4:$A$22,0),MATCH(Calculations!$F15,Curves!$B$3:$L$3,0)),""),"")</f>
        <v>45</v>
      </c>
      <c r="AR15" s="20">
        <f>IF(ISNUMBER((AN15-AJ15)/(2-1)*($H15-IF(ISNUMBER(VLOOKUP(H15,Curves!$A$4:$A$22,1,TRUE)),VLOOKUP(H15,Curves!$A$4:$A$22,1,TRUE),""))+AJ15),ROUND(((AN15-AJ15)/(2-1)*(H15-IF(ISNUMBER(VLOOKUP(AF15,Curves!$A$4:$A$22,1,TRUE)),VLOOKUP(H15,Curves!$A$4:$A$22,1,TRUE),""))+AJ15)*(Inputs!$D$10*(Inputs!$D$12-7)+Inputs!$D$11),2),"")</f>
        <v>3661.56</v>
      </c>
      <c r="AS15" s="20">
        <f>IF(ISNUMBER((AO15-AK15)/(2-1)*($H15-IF(ISNUMBER(VLOOKUP(I15,Curves!$A$4:$A$22,1,TRUE)),VLOOKUP(I15,Curves!$A$4:$A$22,1,TRUE),""))+AK15),ROUND(((AO15-AK15)/(2-1)*(I15-IF(ISNUMBER(VLOOKUP(AG15,Curves!$A$4:$A$22,1,TRUE)),VLOOKUP(I15,Curves!$A$4:$A$22,1,TRUE),""))+AK15)*(Inputs!$D$10*(Inputs!$D$12-7)+Inputs!$D$11),2),"")</f>
        <v>4969.26</v>
      </c>
      <c r="AT15" s="20">
        <f>IF(ISNUMBER((AP15-AL15)/(2-1)*($H15-IF(ISNUMBER(VLOOKUP(J15,Curves!$A$4:$A$22,1,TRUE)),VLOOKUP(J15,Curves!$A$4:$A$22,1,TRUE),""))+AL15),ROUND(((AP15-AL15)/(2-1)*(J15-IF(ISNUMBER(VLOOKUP(AH15,Curves!$A$4:$A$22,1,TRUE)),VLOOKUP(J15,Curves!$A$4:$A$22,1,TRUE),""))+AL15)*(Inputs!$D$10*(Inputs!$D$12-7)+Inputs!$D$11),2),"")</f>
        <v>7584.66</v>
      </c>
      <c r="AU15" s="20">
        <f>IF(ISNUMBER((AQ15-AM15)/(2-1)*($H15-IF(ISNUMBER(VLOOKUP(K15,Curves!$A$4:$A$22,1,TRUE)),VLOOKUP(K15,Curves!$A$4:$A$22,1,TRUE),""))+AM15),ROUND(((AQ15-AM15)/(2-1)*(K15-IF(ISNUMBER(VLOOKUP(AI15,Curves!$A$4:$A$22,1,TRUE)),VLOOKUP(K15,Curves!$A$4:$A$22,1,TRUE),""))+AM15)*(Inputs!$D$10*(Inputs!$D$12-7)+Inputs!$D$11),2),"")</f>
        <v>8892.36</v>
      </c>
    </row>
    <row r="16" spans="1:47" x14ac:dyDescent="0.3">
      <c r="A16" s="8">
        <f>Inputs!A34</f>
        <v>15</v>
      </c>
      <c r="B16" s="8" t="str">
        <f>Inputs!B34</f>
        <v>67 Quebec Rd</v>
      </c>
      <c r="C16" s="40">
        <f>ROUND(Inputs!C34,2)</f>
        <v>155.13999999999999</v>
      </c>
      <c r="D16" s="8">
        <f>Inputs!D34</f>
        <v>2452</v>
      </c>
      <c r="E16" s="53">
        <f t="shared" si="0"/>
        <v>380403</v>
      </c>
      <c r="F16" s="8" t="str">
        <f>Inputs!E34</f>
        <v>GENERIC - 2 Story, without Basement</v>
      </c>
      <c r="G16" s="8">
        <f>Inputs!F34</f>
        <v>5.81</v>
      </c>
      <c r="H16" s="10">
        <f>ROUND(Inputs!G34-$G16,2)</f>
        <v>0.09</v>
      </c>
      <c r="I16" s="10">
        <f>ROUND(Inputs!H34-$G16,2)</f>
        <v>0.19</v>
      </c>
      <c r="J16" s="10">
        <f>ROUND(Inputs!I34-$G16,2)</f>
        <v>0.39</v>
      </c>
      <c r="K16" s="10">
        <f>ROUND(Inputs!J34-$G16,2)</f>
        <v>0.49</v>
      </c>
      <c r="L16" s="12">
        <f>IF(ISNUMBER(INDEX(Curves!$B$4:$L$22,MATCH(IF(ISNUMBER(VLOOKUP(H16,Curves!$A$4:$A$22,1,TRUE)),VLOOKUP(H16,Curves!$A$4:$A$22,1,TRUE),""),Curves!$A$4:$A$22,0),MATCH(Calculations!$F16,Curves!$B$3:$L$3,0))),ROUND(INDEX(Curves!$B$4:$L$22,MATCH(IF(ISNUMBER(VLOOKUP(H16,Curves!$A$4:$A$22,1,TRUE)),VLOOKUP(H16,Curves!$A$4:$A$22,1,TRUE),""),Curves!$A$4:$A$22,0),MATCH(Calculations!$F16,Curves!$B$3:$L$3,0)),2),"")</f>
        <v>9.3000000000000007</v>
      </c>
      <c r="M16" s="12">
        <f>IF(ISNUMBER(INDEX(Curves!$B$4:$L$22,MATCH(IF(ISNUMBER(VLOOKUP(I16,Curves!$A$4:$A$22,1,TRUE)),VLOOKUP(I16,Curves!$A$4:$A$22,1,TRUE),""),Curves!$A$4:$A$22,0),MATCH(Calculations!$F16,Curves!$B$3:$L$3,0))),ROUND(INDEX(Curves!$B$4:$L$22,MATCH(IF(ISNUMBER(VLOOKUP(I16,Curves!$A$4:$A$22,1,TRUE)),VLOOKUP(I16,Curves!$A$4:$A$22,1,TRUE),""),Curves!$A$4:$A$22,0),MATCH(Calculations!$F16,Curves!$B$3:$L$3,0)),2),"")</f>
        <v>9.3000000000000007</v>
      </c>
      <c r="N16" s="12">
        <f>IF(ISNUMBER(INDEX(Curves!$B$4:$L$22,MATCH(IF(ISNUMBER(VLOOKUP(J16,Curves!$A$4:$A$22,1,TRUE)),VLOOKUP(J16,Curves!$A$4:$A$22,1,TRUE),""),Curves!$A$4:$A$22,0),MATCH(Calculations!$F16,Curves!$B$3:$L$3,0))),ROUND(INDEX(Curves!$B$4:$L$22,MATCH(IF(ISNUMBER(VLOOKUP(J16,Curves!$A$4:$A$22,1,TRUE)),VLOOKUP(J16,Curves!$A$4:$A$22,1,TRUE),""),Curves!$A$4:$A$22,0),MATCH(Calculations!$F16,Curves!$B$3:$L$3,0)),2),"")</f>
        <v>9.3000000000000007</v>
      </c>
      <c r="O16" s="12">
        <f>IF(ISNUMBER(INDEX(Curves!$B$4:$L$22,MATCH(IF(ISNUMBER(VLOOKUP(K16,Curves!$A$4:$A$22,1,TRUE)),VLOOKUP(K16,Curves!$A$4:$A$22,1,TRUE),""),Curves!$A$4:$A$22,0),MATCH(Calculations!$F16,Curves!$B$3:$L$3,0))),ROUND(INDEX(Curves!$B$4:$L$22,MATCH(IF(ISNUMBER(VLOOKUP(K16,Curves!$A$4:$A$22,1,TRUE)),VLOOKUP(K16,Curves!$A$4:$A$22,1,TRUE),""),Curves!$A$4:$A$22,0),MATCH(Calculations!$F16,Curves!$B$3:$L$3,0)),2),"")</f>
        <v>9.3000000000000007</v>
      </c>
      <c r="P16" s="14">
        <f>IF(ISNUMBER(INDEX(Curves!$B$4:$L$22,MATCH(IF(ISNUMBER(VLOOKUP(H16,Curves!$A$4:$A$22,1,TRUE)),VLOOKUP(H16,Curves!$A$4:$A$22,1,TRUE),""),Curves!$A$4:$A$22,0),MATCH(Calculations!$F16,Curves!$B$3:$L$3,0))),ROUND(INDEX(Curves!$B$4:$L$22,MATCH(IF(ISNUMBER(VLOOKUP(H16,Curves!$A$4:$A$22,1,TRUE)),VLOOKUP(H16,Curves!$A$4:$A$22,1,TRUE)+1,""),Curves!$A$4:$A$22,0),MATCH(Calculations!$F16,Curves!$B$3:$L$3,0)),2),"")</f>
        <v>15.2</v>
      </c>
      <c r="Q16" s="14">
        <f>IF(ISNUMBER(INDEX(Curves!$B$4:$L$22,MATCH(IF(ISNUMBER(VLOOKUP(I16,Curves!$A$4:$A$22,1,TRUE)),VLOOKUP(I16,Curves!$A$4:$A$22,1,TRUE),""),Curves!$A$4:$A$22,0),MATCH(Calculations!$F16,Curves!$B$3:$L$3,0))),ROUND(INDEX(Curves!$B$4:$L$22,MATCH(IF(ISNUMBER(VLOOKUP(I16,Curves!$A$4:$A$22,1,TRUE)),VLOOKUP(I16,Curves!$A$4:$A$22,1,TRUE)+1,""),Curves!$A$4:$A$22,0),MATCH(Calculations!$F16,Curves!$B$3:$L$3,0)),2),"")</f>
        <v>15.2</v>
      </c>
      <c r="R16" s="14">
        <f>IF(ISNUMBER(INDEX(Curves!$B$4:$L$22,MATCH(IF(ISNUMBER(VLOOKUP(J16,Curves!$A$4:$A$22,1,TRUE)),VLOOKUP(J16,Curves!$A$4:$A$22,1,TRUE),""),Curves!$A$4:$A$22,0),MATCH(Calculations!$F16,Curves!$B$3:$L$3,0))),ROUND(INDEX(Curves!$B$4:$L$22,MATCH(IF(ISNUMBER(VLOOKUP(J16,Curves!$A$4:$A$22,1,TRUE)),VLOOKUP(J16,Curves!$A$4:$A$22,1,TRUE)+1,""),Curves!$A$4:$A$22,0),MATCH(Calculations!$F16,Curves!$B$3:$L$3,0)),2),"")</f>
        <v>15.2</v>
      </c>
      <c r="S16" s="14">
        <f>IF(ISNUMBER(INDEX(Curves!$B$4:$L$22,MATCH(IF(ISNUMBER(VLOOKUP(K16,Curves!$A$4:$A$22,1,TRUE)),VLOOKUP(K16,Curves!$A$4:$A$22,1,TRUE),""),Curves!$A$4:$A$22,0),MATCH(Calculations!$F16,Curves!$B$3:$L$3,0))),ROUND(INDEX(Curves!$B$4:$L$22,MATCH(IF(ISNUMBER(VLOOKUP(K16,Curves!$A$4:$A$22,1,TRUE)),VLOOKUP(K16,Curves!$A$4:$A$22,1,TRUE)+1,""),Curves!$A$4:$A$22,0),MATCH(Calculations!$F16,Curves!$B$3:$L$3,0)),2),"")</f>
        <v>15.2</v>
      </c>
      <c r="T16" s="56">
        <f>IF(ISNUMBER((P16-L16)/(2-1)*(H16-IF(ISNUMBER(VLOOKUP(H16,Curves!$A$4:$A$22,1,TRUE)),VLOOKUP(H16,Curves!$A$4:$A$22,1,TRUE),""))+L16),ROUND(IF(((P16-L16)/(2-1)*(H16-IF(ISNUMBER(VLOOKUP(H16,Curves!$A$4:$A$22,1,TRUE)),VLOOKUP(H16,Curves!$A$4:$A$22,1,TRUE),""))+L16)&lt;Inputs!$A$16,((P16-L16)/(2-1)*(H16-IF(ISNUMBER(VLOOKUP(H16,Curves!$A$4:$A$22,1,TRUE)),VLOOKUP(H16,Curves!$A$4:$A$22,1,TRUE),""))+L16)/100*$C16*$D16,$C16*$D16),2),"")</f>
        <v>37397.449999999997</v>
      </c>
      <c r="U16" s="56">
        <f>IF(ISNUMBER((Q16-M16)/(2-1)*(I16-IF(ISNUMBER(VLOOKUP(I16,Curves!$A$4:$A$22,1,TRUE)),VLOOKUP(I16,Curves!$A$4:$A$22,1,TRUE),""))+M16),ROUND(IF(((Q16-M16)/(2-1)*(I16-IF(ISNUMBER(VLOOKUP(I16,Curves!$A$4:$A$22,1,TRUE)),VLOOKUP(I16,Curves!$A$4:$A$22,1,TRUE),""))+M16)&lt;Inputs!$A$16,((Q16-M16)/(2-1)*(I16-IF(ISNUMBER(VLOOKUP(I16,Curves!$A$4:$A$22,1,TRUE)),VLOOKUP(I16,Curves!$A$4:$A$22,1,TRUE),""))+M16)/100*$C16*$D16,$C16*$D16),2),"")</f>
        <v>39641.83</v>
      </c>
      <c r="V16" s="56">
        <f>IF(ISNUMBER((R16-N16)/(2-1)*(J16-IF(ISNUMBER(VLOOKUP(J16,Curves!$A$4:$A$22,1,TRUE)),VLOOKUP(J16,Curves!$A$4:$A$22,1,TRUE),""))+N16),ROUND(IF(((R16-N16)/(2-1)*(J16-IF(ISNUMBER(VLOOKUP(J16,Curves!$A$4:$A$22,1,TRUE)),VLOOKUP(J16,Curves!$A$4:$A$22,1,TRUE),""))+N16)&lt;Inputs!$A$16,((R16-N16)/(2-1)*(J16-IF(ISNUMBER(VLOOKUP(J16,Curves!$A$4:$A$22,1,TRUE)),VLOOKUP(J16,Curves!$A$4:$A$22,1,TRUE),""))+N16)/100*$C16*$D16,$C16*$D16),2),"")</f>
        <v>44130.58</v>
      </c>
      <c r="W16" s="56">
        <f>IF(ISNUMBER((S16-O16)/(2-1)*(K16-IF(ISNUMBER(VLOOKUP(K16,Curves!$A$4:$A$22,1,TRUE)),VLOOKUP(K16,Curves!$A$4:$A$22,1,TRUE),""))+O16),ROUND(IF(((S16-O16)/(2-1)*(K16-IF(ISNUMBER(VLOOKUP(K16,Curves!$A$4:$A$22,1,TRUE)),VLOOKUP(K16,Curves!$A$4:$A$22,1,TRUE),""))+O16)&lt;Inputs!$A$16,((S16-O16)/(2-1)*(K16-IF(ISNUMBER(VLOOKUP(K16,Curves!$A$4:$A$22,1,TRUE)),VLOOKUP(K16,Curves!$A$4:$A$22,1,TRUE),""))+O16)/100*$C16*$D16,$C16*$D16),2),"")</f>
        <v>46374.96</v>
      </c>
      <c r="X16" s="12">
        <f>IF(ISNUMBER(INDEX(Curves!$B$30:$L$48,MATCH(IF(ISNUMBER(VLOOKUP(H16,Curves!$A$4:$A$22,1,TRUE)),VLOOKUP(H16,Curves!$A$4:$A$22,1,TRUE),""),Curves!$A$4:$A$22,0),MATCH(Calculations!$F16,Curves!$B$3:$L$3,0))),INDEX(Curves!$B$30:$L$48,MATCH(IF(ISNUMBER(VLOOKUP(H16,Curves!$A$4:$A$22,1,TRUE)),VLOOKUP(H16,Curves!$A$4:$A$22,1,TRUE),""),Curves!$A$4:$A$22,0),MATCH(Calculations!$F16,Curves!$B$3:$L$3,0))*HLOOKUP($F16,Curves!$B$29:$L$49,21,FALSE),"")</f>
        <v>5</v>
      </c>
      <c r="Y16" s="12">
        <f>IF(ISNUMBER(INDEX(Curves!$B$30:$L$48,MATCH(IF(ISNUMBER(VLOOKUP(I16,Curves!$A$4:$A$22,1,TRUE)),VLOOKUP(I16,Curves!$A$4:$A$22,1,TRUE),""),Curves!$A$4:$A$22,0),MATCH(Calculations!$F16,Curves!$B$3:$L$3,0))),INDEX(Curves!$B$30:$L$48,MATCH(IF(ISNUMBER(VLOOKUP(I16,Curves!$A$4:$A$22,1,TRUE)),VLOOKUP(I16,Curves!$A$4:$A$22,1,TRUE),""),Curves!$A$4:$A$22,0),MATCH(Calculations!$F16,Curves!$B$3:$L$3,0))*HLOOKUP($F16,Curves!$B$29:$L$49,21,FALSE),"")</f>
        <v>5</v>
      </c>
      <c r="Z16" s="12">
        <f>IF(ISNUMBER(INDEX(Curves!$B$30:$L$48,MATCH(IF(ISNUMBER(VLOOKUP(J16,Curves!$A$4:$A$22,1,TRUE)),VLOOKUP(J16,Curves!$A$4:$A$22,1,TRUE),""),Curves!$A$4:$A$22,0),MATCH(Calculations!$F16,Curves!$B$3:$L$3,0))),INDEX(Curves!$B$30:$L$48,MATCH(IF(ISNUMBER(VLOOKUP(J16,Curves!$A$4:$A$22,1,TRUE)),VLOOKUP(J16,Curves!$A$4:$A$22,1,TRUE),""),Curves!$A$4:$A$22,0),MATCH(Calculations!$F16,Curves!$B$3:$L$3,0))*HLOOKUP($F16,Curves!$B$29:$L$49,21,FALSE),"")</f>
        <v>5</v>
      </c>
      <c r="AA16" s="12">
        <f>IF(ISNUMBER(INDEX(Curves!$B$30:$L$48,MATCH(IF(ISNUMBER(VLOOKUP(K16,Curves!$A$4:$A$22,1,TRUE)),VLOOKUP(K16,Curves!$A$4:$A$22,1,TRUE),""),Curves!$A$4:$A$22,0),MATCH(Calculations!$F16,Curves!$B$3:$L$3,0))),INDEX(Curves!$B$30:$L$48,MATCH(IF(ISNUMBER(VLOOKUP(K16,Curves!$A$4:$A$22,1,TRUE)),VLOOKUP(K16,Curves!$A$4:$A$22,1,TRUE),""),Curves!$A$4:$A$22,0),MATCH(Calculations!$F16,Curves!$B$3:$L$3,0))*HLOOKUP($F16,Curves!$B$29:$L$49,21,FALSE),"")</f>
        <v>5</v>
      </c>
      <c r="AB16" s="14">
        <f>IF(ISNUMBER(INDEX(Curves!$B$30:$L$48,MATCH(IF(ISNUMBER(VLOOKUP(H16,Curves!$A$4:$A$22,1,TRUE)),VLOOKUP(H16,Curves!$A$4:$A$22,1,TRUE),""),Curves!$A$4:$A$22,0),MATCH(Calculations!$F16,Curves!$B$3:$L$3,0))),INDEX(Curves!$B$30:$L$48,MATCH(IF(ISNUMBER(VLOOKUP(H16,Curves!$A$4:$A$22,1,TRUE)),VLOOKUP(H16,Curves!$A$4:$A$22,1,TRUE)+1,""),Curves!$A$4:$A$22,0),MATCH(Calculations!$F16,Curves!$B$3:$L$3,0))*HLOOKUP($F16,Curves!$B$29:$L$49,21,FALSE),"")</f>
        <v>8.6999999999999993</v>
      </c>
      <c r="AC16" s="14">
        <f>IF(ISNUMBER(INDEX(Curves!$B$30:$L$48,MATCH(IF(ISNUMBER(VLOOKUP(I16,Curves!$A$4:$A$22,1,TRUE)),VLOOKUP(I16,Curves!$A$4:$A$22,1,TRUE),""),Curves!$A$4:$A$22,0),MATCH(Calculations!$F16,Curves!$B$3:$L$3,0))),INDEX(Curves!$B$30:$L$48,MATCH(IF(ISNUMBER(VLOOKUP(I16,Curves!$A$4:$A$22,1,TRUE)),VLOOKUP(I16,Curves!$A$4:$A$22,1,TRUE)+1,""),Curves!$A$4:$A$22,0),MATCH(Calculations!$F16,Curves!$B$3:$L$3,0))*HLOOKUP($F16,Curves!$B$29:$L$49,21,FALSE),"")</f>
        <v>8.6999999999999993</v>
      </c>
      <c r="AD16" s="14">
        <f>IF(ISNUMBER(INDEX(Curves!$B$30:$L$48,MATCH(IF(ISNUMBER(VLOOKUP(J16,Curves!$A$4:$A$22,1,TRUE)),VLOOKUP(J16,Curves!$A$4:$A$22,1,TRUE),""),Curves!$A$4:$A$22,0),MATCH(Calculations!$F16,Curves!$B$3:$L$3,0))),INDEX(Curves!$B$30:$L$48,MATCH(IF(ISNUMBER(VLOOKUP(J16,Curves!$A$4:$A$22,1,TRUE)),VLOOKUP(J16,Curves!$A$4:$A$22,1,TRUE)+1,""),Curves!$A$4:$A$22,0),MATCH(Calculations!$F16,Curves!$B$3:$L$3,0))*HLOOKUP($F16,Curves!$B$29:$L$49,21,FALSE),"")</f>
        <v>8.6999999999999993</v>
      </c>
      <c r="AE16" s="14">
        <f>IF(ISNUMBER(INDEX(Curves!$B$30:$L$48,MATCH(IF(ISNUMBER(VLOOKUP(K16,Curves!$A$4:$A$22,1,TRUE)),VLOOKUP(K16,Curves!$A$4:$A$22,1,TRUE),""),Curves!$A$4:$A$22,0),MATCH(Calculations!$F16,Curves!$B$3:$L$3,0))),INDEX(Curves!$B$30:$L$48,MATCH(IF(ISNUMBER(VLOOKUP(K16,Curves!$A$4:$A$22,1,TRUE)),VLOOKUP(K16,Curves!$A$4:$A$22,1,TRUE)+1,""),Curves!$A$4:$A$22,0),MATCH(Calculations!$F16,Curves!$B$3:$L$3,0))*HLOOKUP($F16,Curves!$B$29:$L$49,21,FALSE),"")</f>
        <v>8.6999999999999993</v>
      </c>
      <c r="AF16" s="18">
        <f>IF(ISNUMBER((AB16-X16)/(2-1)*($H16-IF(ISNUMBER(VLOOKUP($H16,Curves!$A$4:$A$22,1,TRUE)),VLOOKUP($H16,Curves!$A$4:$A$22,1,TRUE),""))+X16),ROUND(((AB16-X16)/(2-1)*($H16-IF(ISNUMBER(VLOOKUP(T16,Curves!$A$4:$A$22,1,TRUE)),VLOOKUP($H16,Curves!$A$4:$A$22,1,TRUE),""))+X16)/100*$C16*$D16,2),"")</f>
        <v>20286.91</v>
      </c>
      <c r="AG16" s="18">
        <f>IF(ISNUMBER((AC16-Y16)/(2-1)*($I16-IF(ISNUMBER(VLOOKUP($I16,Curves!$A$4:$A$22,1,TRUE)),VLOOKUP($I16,Curves!$A$4:$A$22,1,TRUE),""))+Y16),ROUND(((AC16-Y16)/(2-1)*($I16-IF(ISNUMBER(VLOOKUP($I16,Curves!$A$4:$A$22,1,TRUE)),VLOOKUP($I16,Curves!$A$4:$A$22,1,TRUE),""))+Y16)/100*$C16*$D16,2),"")</f>
        <v>21694.400000000001</v>
      </c>
      <c r="AH16" s="18">
        <f>IF(ISNUMBER((AD16-Z16)/(2-1)*($J16-IF(ISNUMBER(VLOOKUP($J16,Curves!$A$4:$A$22,1,TRUE)),VLOOKUP($J16,Curves!$A$4:$A$22,1,TRUE),""))+Z16),ROUND(((AD16-Z16)/(2-1)*($J16-IF(ISNUMBER(VLOOKUP($J16,Curves!$A$4:$A$22,1,TRUE)),VLOOKUP($J16,Curves!$A$4:$A$22,1,TRUE),""))+Z16),2)/100*$C16*$D16,"")</f>
        <v>24497.971231999996</v>
      </c>
      <c r="AI16" s="18">
        <f>IF(ISNUMBER((AE16-AA16)/(2-1)*($K16-IF(ISNUMBER(VLOOKUP($K16,Curves!$A$4:$A$22,1,TRUE)),VLOOKUP($K16,Curves!$A$4:$A$22,1,TRUE),""))+AA16),ROUND(((AE16-AA16)/(2-1)*($K16-IF(ISNUMBER(VLOOKUP($K16,Curves!$A$4:$A$22,1,TRUE)),VLOOKUP($K16,Curves!$A$4:$A$22,1,TRUE),""))+AA16)/100*$C16*$D16,2),"")</f>
        <v>25916.880000000001</v>
      </c>
      <c r="AJ16" s="12">
        <f>IF(ISNUMBER(INDEX(Curves!$B$56:$L$74,MATCH(IF(ISNUMBER(VLOOKUP(H16,Curves!$A$4:$A$22,1,TRUE)),VLOOKUP(H16,Curves!$A$4:$A$22,1,TRUE),""),Curves!$A$4:$A$22,0),MATCH(Calculations!$F16,Curves!$B$3:$L$3,0))),IF($D16&gt;0,INDEX(Curves!$B$56:$L$74,MATCH(IF(ISNUMBER(VLOOKUP(H16,Curves!$A$4:$A$22,1,TRUE)),VLOOKUP(H16,Curves!$A$4:$A$22,1,TRUE),""),Curves!$A$4:$A$22,0),MATCH(Calculations!$F16,Curves!$B$3:$L$3,0)),""),"")</f>
        <v>0</v>
      </c>
      <c r="AK16" s="12">
        <f>IF(ISNUMBER(INDEX(Curves!$B$56:$L$74,MATCH(IF(ISNUMBER(VLOOKUP(I16,Curves!$A$4:$A$22,1,TRUE)),VLOOKUP(I16,Curves!$A$4:$A$22,1,TRUE),""),Curves!$A$4:$A$22,0),MATCH(Calculations!$F16,Curves!$B$3:$L$3,0))),IF($D16&gt;0,INDEX(Curves!$B$56:$L$74,MATCH(IF(ISNUMBER(VLOOKUP(I16,Curves!$A$4:$A$22,1,TRUE)),VLOOKUP(I16,Curves!$A$4:$A$22,1,TRUE),""),Curves!$A$4:$A$22,0),MATCH(Calculations!$F16,Curves!$B$3:$L$3,0)),""),"")</f>
        <v>0</v>
      </c>
      <c r="AL16" s="12">
        <f>IF(ISNUMBER(INDEX(Curves!$B$56:$L$74,MATCH(IF(ISNUMBER(VLOOKUP(J16,Curves!$A$4:$A$22,1,TRUE)),VLOOKUP(J16,Curves!$A$4:$A$22,1,TRUE),""),Curves!$A$4:$A$22,0),MATCH(Calculations!$F16,Curves!$B$3:$L$3,0))),IF($D16&gt;0,INDEX(Curves!$B$56:$L$74,MATCH(IF(ISNUMBER(VLOOKUP(J16,Curves!$A$4:$A$22,1,TRUE)),VLOOKUP(J16,Curves!$A$4:$A$22,1,TRUE),""),Curves!$A$4:$A$22,0),MATCH(Calculations!$F16,Curves!$B$3:$L$3,0)),""),"")</f>
        <v>0</v>
      </c>
      <c r="AM16" s="12">
        <f>IF(ISNUMBER(INDEX(Curves!$B$56:$L$74,MATCH(IF(ISNUMBER(VLOOKUP(K16,Curves!$A$4:$A$22,1,TRUE)),VLOOKUP(K16,Curves!$A$4:$A$22,1,TRUE),""),Curves!$A$4:$A$22,0),MATCH(Calculations!$F16,Curves!$B$3:$L$3,0))),IF($D16&gt;0,INDEX(Curves!$B$56:$L$74,MATCH(IF(ISNUMBER(VLOOKUP(K16,Curves!$A$4:$A$22,1,TRUE)),VLOOKUP(K16,Curves!$A$4:$A$22,1,TRUE),""),Curves!$A$4:$A$22,0),MATCH(Calculations!$F16,Curves!$B$3:$L$3,0)),""),"")</f>
        <v>0</v>
      </c>
      <c r="AN16" s="14">
        <f>IF(ISNUMBER(INDEX(Curves!$B$56:$L$74,MATCH(IF(ISNUMBER(VLOOKUP(H16,Curves!$A$4:$A$22,1,TRUE)),VLOOKUP(H16,Curves!$A$4:$A$22,1,TRUE),""),Curves!$A$4:$A$22,0),MATCH(Calculations!$F16,Curves!$B$3:$L$3,0))),IF($D16&gt;0,INDEX(Curves!$B$56:$L$74,MATCH(IF(ISNUMBER(VLOOKUP(H16,Curves!$A$4:$A$22,1,TRUE)),VLOOKUP(H16,Curves!$A$4:$A$22,1,TRUE)+1,""),Curves!$A$4:$A$22,0),MATCH(Calculations!$F16,Curves!$B$3:$L$3,0)),""),"")</f>
        <v>45</v>
      </c>
      <c r="AO16" s="14">
        <f>IF(ISNUMBER(INDEX(Curves!$B$56:$L$74,MATCH(IF(ISNUMBER(VLOOKUP(I16,Curves!$A$4:$A$22,1,TRUE)),VLOOKUP(I16,Curves!$A$4:$A$22,1,TRUE),""),Curves!$A$4:$A$22,0),MATCH(Calculations!$F16,Curves!$B$3:$L$3,0))),IF($D16&gt;0,INDEX(Curves!$B$56:$L$74,MATCH(IF(ISNUMBER(VLOOKUP(I16,Curves!$A$4:$A$22,1,TRUE)),VLOOKUP(I16,Curves!$A$4:$A$22,1,TRUE)+1,""),Curves!$A$4:$A$22,0),MATCH(Calculations!$F16,Curves!$B$3:$L$3,0)),""),"")</f>
        <v>45</v>
      </c>
      <c r="AP16" s="14">
        <f>IF(ISNUMBER(INDEX(Curves!$B$56:$L$74,MATCH(IF(ISNUMBER(VLOOKUP(J16,Curves!$A$4:$A$22,1,TRUE)),VLOOKUP(J16,Curves!$A$4:$A$22,1,TRUE),""),Curves!$A$4:$A$22,0),MATCH(Calculations!$F16,Curves!$B$3:$L$3,0))),IF($D16&gt;0,INDEX(Curves!$B$56:$L$74,MATCH(IF(ISNUMBER(VLOOKUP(J16,Curves!$A$4:$A$22,1,TRUE)),VLOOKUP(J16,Curves!$A$4:$A$22,1,TRUE)+1,""),Curves!$A$4:$A$22,0),MATCH(Calculations!$F16,Curves!$B$3:$L$3,0)),""),"")</f>
        <v>45</v>
      </c>
      <c r="AQ16" s="14">
        <f>IF(ISNUMBER(INDEX(Curves!$B$56:$L$74,MATCH(IF(ISNUMBER(VLOOKUP(K16,Curves!$A$4:$A$22,1,TRUE)),VLOOKUP(K16,Curves!$A$4:$A$22,1,TRUE),""),Curves!$A$4:$A$22,0),MATCH(Calculations!$F16,Curves!$B$3:$L$3,0))),IF($D16&gt;0,INDEX(Curves!$B$56:$L$74,MATCH(IF(ISNUMBER(VLOOKUP(K16,Curves!$A$4:$A$22,1,TRUE)),VLOOKUP(K16,Curves!$A$4:$A$22,1,TRUE)+1,""),Curves!$A$4:$A$22,0),MATCH(Calculations!$F16,Curves!$B$3:$L$3,0)),""),"")</f>
        <v>45</v>
      </c>
      <c r="AR16" s="20">
        <f>IF(ISNUMBER((AN16-AJ16)/(2-1)*($H16-IF(ISNUMBER(VLOOKUP(H16,Curves!$A$4:$A$22,1,TRUE)),VLOOKUP(H16,Curves!$A$4:$A$22,1,TRUE),""))+AJ16),ROUND(((AN16-AJ16)/(2-1)*(H16-IF(ISNUMBER(VLOOKUP(AF16,Curves!$A$4:$A$22,1,TRUE)),VLOOKUP(H16,Curves!$A$4:$A$22,1,TRUE),""))+AJ16)*(Inputs!$D$10*(Inputs!$D$12-7)+Inputs!$D$11),2),"")</f>
        <v>1176.93</v>
      </c>
      <c r="AS16" s="20">
        <f>IF(ISNUMBER((AO16-AK16)/(2-1)*($H16-IF(ISNUMBER(VLOOKUP(I16,Curves!$A$4:$A$22,1,TRUE)),VLOOKUP(I16,Curves!$A$4:$A$22,1,TRUE),""))+AK16),ROUND(((AO16-AK16)/(2-1)*(I16-IF(ISNUMBER(VLOOKUP(AG16,Curves!$A$4:$A$22,1,TRUE)),VLOOKUP(I16,Curves!$A$4:$A$22,1,TRUE),""))+AK16)*(Inputs!$D$10*(Inputs!$D$12-7)+Inputs!$D$11),2),"")</f>
        <v>2484.63</v>
      </c>
      <c r="AT16" s="20">
        <f>IF(ISNUMBER((AP16-AL16)/(2-1)*($H16-IF(ISNUMBER(VLOOKUP(J16,Curves!$A$4:$A$22,1,TRUE)),VLOOKUP(J16,Curves!$A$4:$A$22,1,TRUE),""))+AL16),ROUND(((AP16-AL16)/(2-1)*(J16-IF(ISNUMBER(VLOOKUP(AH16,Curves!$A$4:$A$22,1,TRUE)),VLOOKUP(J16,Curves!$A$4:$A$22,1,TRUE),""))+AL16)*(Inputs!$D$10*(Inputs!$D$12-7)+Inputs!$D$11),2),"")</f>
        <v>5100.03</v>
      </c>
      <c r="AU16" s="20">
        <f>IF(ISNUMBER((AQ16-AM16)/(2-1)*($H16-IF(ISNUMBER(VLOOKUP(K16,Curves!$A$4:$A$22,1,TRUE)),VLOOKUP(K16,Curves!$A$4:$A$22,1,TRUE),""))+AM16),ROUND(((AQ16-AM16)/(2-1)*(K16-IF(ISNUMBER(VLOOKUP(AI16,Curves!$A$4:$A$22,1,TRUE)),VLOOKUP(K16,Curves!$A$4:$A$22,1,TRUE),""))+AM16)*(Inputs!$D$10*(Inputs!$D$12-7)+Inputs!$D$11),2),"")</f>
        <v>6407.73</v>
      </c>
    </row>
    <row r="17" spans="1:47" x14ac:dyDescent="0.3">
      <c r="A17" s="8">
        <f>Inputs!A35</f>
        <v>16</v>
      </c>
      <c r="B17" s="8" t="str">
        <f>Inputs!B35</f>
        <v>6 Blackstone Walk</v>
      </c>
      <c r="C17" s="40">
        <f>ROUND(Inputs!C35,2)</f>
        <v>77.319999999999993</v>
      </c>
      <c r="D17" s="8">
        <f>Inputs!D35</f>
        <v>1552</v>
      </c>
      <c r="E17" s="53">
        <f t="shared" si="0"/>
        <v>120001</v>
      </c>
      <c r="F17" s="8" t="str">
        <f>Inputs!E35</f>
        <v>GENERIC - 1 Story, without Basement</v>
      </c>
      <c r="G17" s="8">
        <f>Inputs!F35</f>
        <v>6</v>
      </c>
      <c r="H17" s="10">
        <f>ROUND(Inputs!G35-$G17,2)</f>
        <v>0</v>
      </c>
      <c r="I17" s="10">
        <f>ROUND(Inputs!H35-$G17,2)</f>
        <v>0</v>
      </c>
      <c r="J17" s="10">
        <f>ROUND(Inputs!I35-$G17,2)</f>
        <v>0.2</v>
      </c>
      <c r="K17" s="10">
        <f>ROUND(Inputs!J35-$G17,2)</f>
        <v>0.3</v>
      </c>
      <c r="L17" s="12">
        <f>IF(ISNUMBER(INDEX(Curves!$B$4:$L$22,MATCH(IF(ISNUMBER(VLOOKUP(H17,Curves!$A$4:$A$22,1,TRUE)),VLOOKUP(H17,Curves!$A$4:$A$22,1,TRUE),""),Curves!$A$4:$A$22,0),MATCH(Calculations!$F17,Curves!$B$3:$L$3,0))),ROUND(INDEX(Curves!$B$4:$L$22,MATCH(IF(ISNUMBER(VLOOKUP(H17,Curves!$A$4:$A$22,1,TRUE)),VLOOKUP(H17,Curves!$A$4:$A$22,1,TRUE),""),Curves!$A$4:$A$22,0),MATCH(Calculations!$F17,Curves!$B$3:$L$3,0)),2),"")</f>
        <v>13.4</v>
      </c>
      <c r="M17" s="12">
        <f>IF(ISNUMBER(INDEX(Curves!$B$4:$L$22,MATCH(IF(ISNUMBER(VLOOKUP(I17,Curves!$A$4:$A$22,1,TRUE)),VLOOKUP(I17,Curves!$A$4:$A$22,1,TRUE),""),Curves!$A$4:$A$22,0),MATCH(Calculations!$F17,Curves!$B$3:$L$3,0))),ROUND(INDEX(Curves!$B$4:$L$22,MATCH(IF(ISNUMBER(VLOOKUP(I17,Curves!$A$4:$A$22,1,TRUE)),VLOOKUP(I17,Curves!$A$4:$A$22,1,TRUE),""),Curves!$A$4:$A$22,0),MATCH(Calculations!$F17,Curves!$B$3:$L$3,0)),2),"")</f>
        <v>13.4</v>
      </c>
      <c r="N17" s="12">
        <f>IF(ISNUMBER(INDEX(Curves!$B$4:$L$22,MATCH(IF(ISNUMBER(VLOOKUP(J17,Curves!$A$4:$A$22,1,TRUE)),VLOOKUP(J17,Curves!$A$4:$A$22,1,TRUE),""),Curves!$A$4:$A$22,0),MATCH(Calculations!$F17,Curves!$B$3:$L$3,0))),ROUND(INDEX(Curves!$B$4:$L$22,MATCH(IF(ISNUMBER(VLOOKUP(J17,Curves!$A$4:$A$22,1,TRUE)),VLOOKUP(J17,Curves!$A$4:$A$22,1,TRUE),""),Curves!$A$4:$A$22,0),MATCH(Calculations!$F17,Curves!$B$3:$L$3,0)),2),"")</f>
        <v>13.4</v>
      </c>
      <c r="O17" s="12">
        <f>IF(ISNUMBER(INDEX(Curves!$B$4:$L$22,MATCH(IF(ISNUMBER(VLOOKUP(K17,Curves!$A$4:$A$22,1,TRUE)),VLOOKUP(K17,Curves!$A$4:$A$22,1,TRUE),""),Curves!$A$4:$A$22,0),MATCH(Calculations!$F17,Curves!$B$3:$L$3,0))),ROUND(INDEX(Curves!$B$4:$L$22,MATCH(IF(ISNUMBER(VLOOKUP(K17,Curves!$A$4:$A$22,1,TRUE)),VLOOKUP(K17,Curves!$A$4:$A$22,1,TRUE),""),Curves!$A$4:$A$22,0),MATCH(Calculations!$F17,Curves!$B$3:$L$3,0)),2),"")</f>
        <v>13.4</v>
      </c>
      <c r="P17" s="14">
        <f>IF(ISNUMBER(INDEX(Curves!$B$4:$L$22,MATCH(IF(ISNUMBER(VLOOKUP(H17,Curves!$A$4:$A$22,1,TRUE)),VLOOKUP(H17,Curves!$A$4:$A$22,1,TRUE),""),Curves!$A$4:$A$22,0),MATCH(Calculations!$F17,Curves!$B$3:$L$3,0))),ROUND(INDEX(Curves!$B$4:$L$22,MATCH(IF(ISNUMBER(VLOOKUP(H17,Curves!$A$4:$A$22,1,TRUE)),VLOOKUP(H17,Curves!$A$4:$A$22,1,TRUE)+1,""),Curves!$A$4:$A$22,0),MATCH(Calculations!$F17,Curves!$B$3:$L$3,0)),2),"")</f>
        <v>23.3</v>
      </c>
      <c r="Q17" s="14">
        <f>IF(ISNUMBER(INDEX(Curves!$B$4:$L$22,MATCH(IF(ISNUMBER(VLOOKUP(I17,Curves!$A$4:$A$22,1,TRUE)),VLOOKUP(I17,Curves!$A$4:$A$22,1,TRUE),""),Curves!$A$4:$A$22,0),MATCH(Calculations!$F17,Curves!$B$3:$L$3,0))),ROUND(INDEX(Curves!$B$4:$L$22,MATCH(IF(ISNUMBER(VLOOKUP(I17,Curves!$A$4:$A$22,1,TRUE)),VLOOKUP(I17,Curves!$A$4:$A$22,1,TRUE)+1,""),Curves!$A$4:$A$22,0),MATCH(Calculations!$F17,Curves!$B$3:$L$3,0)),2),"")</f>
        <v>23.3</v>
      </c>
      <c r="R17" s="14">
        <f>IF(ISNUMBER(INDEX(Curves!$B$4:$L$22,MATCH(IF(ISNUMBER(VLOOKUP(J17,Curves!$A$4:$A$22,1,TRUE)),VLOOKUP(J17,Curves!$A$4:$A$22,1,TRUE),""),Curves!$A$4:$A$22,0),MATCH(Calculations!$F17,Curves!$B$3:$L$3,0))),ROUND(INDEX(Curves!$B$4:$L$22,MATCH(IF(ISNUMBER(VLOOKUP(J17,Curves!$A$4:$A$22,1,TRUE)),VLOOKUP(J17,Curves!$A$4:$A$22,1,TRUE)+1,""),Curves!$A$4:$A$22,0),MATCH(Calculations!$F17,Curves!$B$3:$L$3,0)),2),"")</f>
        <v>23.3</v>
      </c>
      <c r="S17" s="14">
        <f>IF(ISNUMBER(INDEX(Curves!$B$4:$L$22,MATCH(IF(ISNUMBER(VLOOKUP(K17,Curves!$A$4:$A$22,1,TRUE)),VLOOKUP(K17,Curves!$A$4:$A$22,1,TRUE),""),Curves!$A$4:$A$22,0),MATCH(Calculations!$F17,Curves!$B$3:$L$3,0))),ROUND(INDEX(Curves!$B$4:$L$22,MATCH(IF(ISNUMBER(VLOOKUP(K17,Curves!$A$4:$A$22,1,TRUE)),VLOOKUP(K17,Curves!$A$4:$A$22,1,TRUE)+1,""),Curves!$A$4:$A$22,0),MATCH(Calculations!$F17,Curves!$B$3:$L$3,0)),2),"")</f>
        <v>23.3</v>
      </c>
      <c r="T17" s="56">
        <f>IF(ISNUMBER((P17-L17)/(2-1)*(H17-IF(ISNUMBER(VLOOKUP(H17,Curves!$A$4:$A$22,1,TRUE)),VLOOKUP(H17,Curves!$A$4:$A$22,1,TRUE),""))+L17),ROUND(IF(((P17-L17)/(2-1)*(H17-IF(ISNUMBER(VLOOKUP(H17,Curves!$A$4:$A$22,1,TRUE)),VLOOKUP(H17,Curves!$A$4:$A$22,1,TRUE),""))+L17)&lt;Inputs!$A$16,((P17-L17)/(2-1)*(H17-IF(ISNUMBER(VLOOKUP(H17,Curves!$A$4:$A$22,1,TRUE)),VLOOKUP(H17,Curves!$A$4:$A$22,1,TRUE),""))+L17)/100*$C17*$D17,$C17*$D17),2),"")</f>
        <v>16080.09</v>
      </c>
      <c r="U17" s="56">
        <f>IF(ISNUMBER((Q17-M17)/(2-1)*(I17-IF(ISNUMBER(VLOOKUP(I17,Curves!$A$4:$A$22,1,TRUE)),VLOOKUP(I17,Curves!$A$4:$A$22,1,TRUE),""))+M17),ROUND(IF(((Q17-M17)/(2-1)*(I17-IF(ISNUMBER(VLOOKUP(I17,Curves!$A$4:$A$22,1,TRUE)),VLOOKUP(I17,Curves!$A$4:$A$22,1,TRUE),""))+M17)&lt;Inputs!$A$16,((Q17-M17)/(2-1)*(I17-IF(ISNUMBER(VLOOKUP(I17,Curves!$A$4:$A$22,1,TRUE)),VLOOKUP(I17,Curves!$A$4:$A$22,1,TRUE),""))+M17)/100*$C17*$D17,$C17*$D17),2),"")</f>
        <v>16080.09</v>
      </c>
      <c r="V17" s="56">
        <f>IF(ISNUMBER((R17-N17)/(2-1)*(J17-IF(ISNUMBER(VLOOKUP(J17,Curves!$A$4:$A$22,1,TRUE)),VLOOKUP(J17,Curves!$A$4:$A$22,1,TRUE),""))+N17),ROUND(IF(((R17-N17)/(2-1)*(J17-IF(ISNUMBER(VLOOKUP(J17,Curves!$A$4:$A$22,1,TRUE)),VLOOKUP(J17,Curves!$A$4:$A$22,1,TRUE),""))+N17)&lt;Inputs!$A$16,((R17-N17)/(2-1)*(J17-IF(ISNUMBER(VLOOKUP(J17,Curves!$A$4:$A$22,1,TRUE)),VLOOKUP(J17,Curves!$A$4:$A$22,1,TRUE),""))+N17)/100*$C17*$D17,$C17*$D17),2),"")</f>
        <v>18456.099999999999</v>
      </c>
      <c r="W17" s="56">
        <f>IF(ISNUMBER((S17-O17)/(2-1)*(K17-IF(ISNUMBER(VLOOKUP(K17,Curves!$A$4:$A$22,1,TRUE)),VLOOKUP(K17,Curves!$A$4:$A$22,1,TRUE),""))+O17),ROUND(IF(((S17-O17)/(2-1)*(K17-IF(ISNUMBER(VLOOKUP(K17,Curves!$A$4:$A$22,1,TRUE)),VLOOKUP(K17,Curves!$A$4:$A$22,1,TRUE),""))+O17)&lt;Inputs!$A$16,((S17-O17)/(2-1)*(K17-IF(ISNUMBER(VLOOKUP(K17,Curves!$A$4:$A$22,1,TRUE)),VLOOKUP(K17,Curves!$A$4:$A$22,1,TRUE),""))+O17)/100*$C17*$D17,$C17*$D17),2),"")</f>
        <v>19644.099999999999</v>
      </c>
      <c r="X17" s="12">
        <f>IF(ISNUMBER(INDEX(Curves!$B$30:$L$48,MATCH(IF(ISNUMBER(VLOOKUP(H17,Curves!$A$4:$A$22,1,TRUE)),VLOOKUP(H17,Curves!$A$4:$A$22,1,TRUE),""),Curves!$A$4:$A$22,0),MATCH(Calculations!$F17,Curves!$B$3:$L$3,0))),INDEX(Curves!$B$30:$L$48,MATCH(IF(ISNUMBER(VLOOKUP(H17,Curves!$A$4:$A$22,1,TRUE)),VLOOKUP(H17,Curves!$A$4:$A$22,1,TRUE),""),Curves!$A$4:$A$22,0),MATCH(Calculations!$F17,Curves!$B$3:$L$3,0))*HLOOKUP($F17,Curves!$B$29:$L$49,21,FALSE),"")</f>
        <v>8.1</v>
      </c>
      <c r="Y17" s="12">
        <f>IF(ISNUMBER(INDEX(Curves!$B$30:$L$48,MATCH(IF(ISNUMBER(VLOOKUP(I17,Curves!$A$4:$A$22,1,TRUE)),VLOOKUP(I17,Curves!$A$4:$A$22,1,TRUE),""),Curves!$A$4:$A$22,0),MATCH(Calculations!$F17,Curves!$B$3:$L$3,0))),INDEX(Curves!$B$30:$L$48,MATCH(IF(ISNUMBER(VLOOKUP(I17,Curves!$A$4:$A$22,1,TRUE)),VLOOKUP(I17,Curves!$A$4:$A$22,1,TRUE),""),Curves!$A$4:$A$22,0),MATCH(Calculations!$F17,Curves!$B$3:$L$3,0))*HLOOKUP($F17,Curves!$B$29:$L$49,21,FALSE),"")</f>
        <v>8.1</v>
      </c>
      <c r="Z17" s="12">
        <f>IF(ISNUMBER(INDEX(Curves!$B$30:$L$48,MATCH(IF(ISNUMBER(VLOOKUP(J17,Curves!$A$4:$A$22,1,TRUE)),VLOOKUP(J17,Curves!$A$4:$A$22,1,TRUE),""),Curves!$A$4:$A$22,0),MATCH(Calculations!$F17,Curves!$B$3:$L$3,0))),INDEX(Curves!$B$30:$L$48,MATCH(IF(ISNUMBER(VLOOKUP(J17,Curves!$A$4:$A$22,1,TRUE)),VLOOKUP(J17,Curves!$A$4:$A$22,1,TRUE),""),Curves!$A$4:$A$22,0),MATCH(Calculations!$F17,Curves!$B$3:$L$3,0))*HLOOKUP($F17,Curves!$B$29:$L$49,21,FALSE),"")</f>
        <v>8.1</v>
      </c>
      <c r="AA17" s="12">
        <f>IF(ISNUMBER(INDEX(Curves!$B$30:$L$48,MATCH(IF(ISNUMBER(VLOOKUP(K17,Curves!$A$4:$A$22,1,TRUE)),VLOOKUP(K17,Curves!$A$4:$A$22,1,TRUE),""),Curves!$A$4:$A$22,0),MATCH(Calculations!$F17,Curves!$B$3:$L$3,0))),INDEX(Curves!$B$30:$L$48,MATCH(IF(ISNUMBER(VLOOKUP(K17,Curves!$A$4:$A$22,1,TRUE)),VLOOKUP(K17,Curves!$A$4:$A$22,1,TRUE),""),Curves!$A$4:$A$22,0),MATCH(Calculations!$F17,Curves!$B$3:$L$3,0))*HLOOKUP($F17,Curves!$B$29:$L$49,21,FALSE),"")</f>
        <v>8.1</v>
      </c>
      <c r="AB17" s="14">
        <f>IF(ISNUMBER(INDEX(Curves!$B$30:$L$48,MATCH(IF(ISNUMBER(VLOOKUP(H17,Curves!$A$4:$A$22,1,TRUE)),VLOOKUP(H17,Curves!$A$4:$A$22,1,TRUE),""),Curves!$A$4:$A$22,0),MATCH(Calculations!$F17,Curves!$B$3:$L$3,0))),INDEX(Curves!$B$30:$L$48,MATCH(IF(ISNUMBER(VLOOKUP(H17,Curves!$A$4:$A$22,1,TRUE)),VLOOKUP(H17,Curves!$A$4:$A$22,1,TRUE)+1,""),Curves!$A$4:$A$22,0),MATCH(Calculations!$F17,Curves!$B$3:$L$3,0))*HLOOKUP($F17,Curves!$B$29:$L$49,21,FALSE),"")</f>
        <v>13.3</v>
      </c>
      <c r="AC17" s="14">
        <f>IF(ISNUMBER(INDEX(Curves!$B$30:$L$48,MATCH(IF(ISNUMBER(VLOOKUP(I17,Curves!$A$4:$A$22,1,TRUE)),VLOOKUP(I17,Curves!$A$4:$A$22,1,TRUE),""),Curves!$A$4:$A$22,0),MATCH(Calculations!$F17,Curves!$B$3:$L$3,0))),INDEX(Curves!$B$30:$L$48,MATCH(IF(ISNUMBER(VLOOKUP(I17,Curves!$A$4:$A$22,1,TRUE)),VLOOKUP(I17,Curves!$A$4:$A$22,1,TRUE)+1,""),Curves!$A$4:$A$22,0),MATCH(Calculations!$F17,Curves!$B$3:$L$3,0))*HLOOKUP($F17,Curves!$B$29:$L$49,21,FALSE),"")</f>
        <v>13.3</v>
      </c>
      <c r="AD17" s="14">
        <f>IF(ISNUMBER(INDEX(Curves!$B$30:$L$48,MATCH(IF(ISNUMBER(VLOOKUP(J17,Curves!$A$4:$A$22,1,TRUE)),VLOOKUP(J17,Curves!$A$4:$A$22,1,TRUE),""),Curves!$A$4:$A$22,0),MATCH(Calculations!$F17,Curves!$B$3:$L$3,0))),INDEX(Curves!$B$30:$L$48,MATCH(IF(ISNUMBER(VLOOKUP(J17,Curves!$A$4:$A$22,1,TRUE)),VLOOKUP(J17,Curves!$A$4:$A$22,1,TRUE)+1,""),Curves!$A$4:$A$22,0),MATCH(Calculations!$F17,Curves!$B$3:$L$3,0))*HLOOKUP($F17,Curves!$B$29:$L$49,21,FALSE),"")</f>
        <v>13.3</v>
      </c>
      <c r="AE17" s="14">
        <f>IF(ISNUMBER(INDEX(Curves!$B$30:$L$48,MATCH(IF(ISNUMBER(VLOOKUP(K17,Curves!$A$4:$A$22,1,TRUE)),VLOOKUP(K17,Curves!$A$4:$A$22,1,TRUE),""),Curves!$A$4:$A$22,0),MATCH(Calculations!$F17,Curves!$B$3:$L$3,0))),INDEX(Curves!$B$30:$L$48,MATCH(IF(ISNUMBER(VLOOKUP(K17,Curves!$A$4:$A$22,1,TRUE)),VLOOKUP(K17,Curves!$A$4:$A$22,1,TRUE)+1,""),Curves!$A$4:$A$22,0),MATCH(Calculations!$F17,Curves!$B$3:$L$3,0))*HLOOKUP($F17,Curves!$B$29:$L$49,21,FALSE),"")</f>
        <v>13.3</v>
      </c>
      <c r="AF17" s="18">
        <f>IF(ISNUMBER((AB17-X17)/(2-1)*($H17-IF(ISNUMBER(VLOOKUP($H17,Curves!$A$4:$A$22,1,TRUE)),VLOOKUP($H17,Curves!$A$4:$A$22,1,TRUE),""))+X17),ROUND(((AB17-X17)/(2-1)*($H17-IF(ISNUMBER(VLOOKUP(T17,Curves!$A$4:$A$22,1,TRUE)),VLOOKUP($H17,Curves!$A$4:$A$22,1,TRUE),""))+X17)/100*$C17*$D17,2),"")</f>
        <v>9720.0499999999993</v>
      </c>
      <c r="AG17" s="18">
        <f>IF(ISNUMBER((AC17-Y17)/(2-1)*($I17-IF(ISNUMBER(VLOOKUP($I17,Curves!$A$4:$A$22,1,TRUE)),VLOOKUP($I17,Curves!$A$4:$A$22,1,TRUE),""))+Y17),ROUND(((AC17-Y17)/(2-1)*($I17-IF(ISNUMBER(VLOOKUP($I17,Curves!$A$4:$A$22,1,TRUE)),VLOOKUP($I17,Curves!$A$4:$A$22,1,TRUE),""))+Y17)/100*$C17*$D17,2),"")</f>
        <v>9720.0499999999993</v>
      </c>
      <c r="AH17" s="18">
        <f>IF(ISNUMBER((AD17-Z17)/(2-1)*($J17-IF(ISNUMBER(VLOOKUP($J17,Curves!$A$4:$A$22,1,TRUE)),VLOOKUP($J17,Curves!$A$4:$A$22,1,TRUE),""))+Z17),ROUND(((AD17-Z17)/(2-1)*($J17-IF(ISNUMBER(VLOOKUP($J17,Curves!$A$4:$A$22,1,TRUE)),VLOOKUP($J17,Curves!$A$4:$A$22,1,TRUE),""))+Z17),2)/100*$C17*$D17,"")</f>
        <v>10968.058496</v>
      </c>
      <c r="AI17" s="18">
        <f>IF(ISNUMBER((AE17-AA17)/(2-1)*($K17-IF(ISNUMBER(VLOOKUP($K17,Curves!$A$4:$A$22,1,TRUE)),VLOOKUP($K17,Curves!$A$4:$A$22,1,TRUE),""))+AA17),ROUND(((AE17-AA17)/(2-1)*($K17-IF(ISNUMBER(VLOOKUP($K17,Curves!$A$4:$A$22,1,TRUE)),VLOOKUP($K17,Curves!$A$4:$A$22,1,TRUE),""))+AA17)/100*$C17*$D17,2),"")</f>
        <v>11592.06</v>
      </c>
      <c r="AJ17" s="12">
        <f>IF(ISNUMBER(INDEX(Curves!$B$56:$L$74,MATCH(IF(ISNUMBER(VLOOKUP(H17,Curves!$A$4:$A$22,1,TRUE)),VLOOKUP(H17,Curves!$A$4:$A$22,1,TRUE),""),Curves!$A$4:$A$22,0),MATCH(Calculations!$F17,Curves!$B$3:$L$3,0))),IF($D17&gt;0,INDEX(Curves!$B$56:$L$74,MATCH(IF(ISNUMBER(VLOOKUP(H17,Curves!$A$4:$A$22,1,TRUE)),VLOOKUP(H17,Curves!$A$4:$A$22,1,TRUE),""),Curves!$A$4:$A$22,0),MATCH(Calculations!$F17,Curves!$B$3:$L$3,0)),""),"")</f>
        <v>0</v>
      </c>
      <c r="AK17" s="12">
        <f>IF(ISNUMBER(INDEX(Curves!$B$56:$L$74,MATCH(IF(ISNUMBER(VLOOKUP(I17,Curves!$A$4:$A$22,1,TRUE)),VLOOKUP(I17,Curves!$A$4:$A$22,1,TRUE),""),Curves!$A$4:$A$22,0),MATCH(Calculations!$F17,Curves!$B$3:$L$3,0))),IF($D17&gt;0,INDEX(Curves!$B$56:$L$74,MATCH(IF(ISNUMBER(VLOOKUP(I17,Curves!$A$4:$A$22,1,TRUE)),VLOOKUP(I17,Curves!$A$4:$A$22,1,TRUE),""),Curves!$A$4:$A$22,0),MATCH(Calculations!$F17,Curves!$B$3:$L$3,0)),""),"")</f>
        <v>0</v>
      </c>
      <c r="AL17" s="12">
        <f>IF(ISNUMBER(INDEX(Curves!$B$56:$L$74,MATCH(IF(ISNUMBER(VLOOKUP(J17,Curves!$A$4:$A$22,1,TRUE)),VLOOKUP(J17,Curves!$A$4:$A$22,1,TRUE),""),Curves!$A$4:$A$22,0),MATCH(Calculations!$F17,Curves!$B$3:$L$3,0))),IF($D17&gt;0,INDEX(Curves!$B$56:$L$74,MATCH(IF(ISNUMBER(VLOOKUP(J17,Curves!$A$4:$A$22,1,TRUE)),VLOOKUP(J17,Curves!$A$4:$A$22,1,TRUE),""),Curves!$A$4:$A$22,0),MATCH(Calculations!$F17,Curves!$B$3:$L$3,0)),""),"")</f>
        <v>0</v>
      </c>
      <c r="AM17" s="12">
        <f>IF(ISNUMBER(INDEX(Curves!$B$56:$L$74,MATCH(IF(ISNUMBER(VLOOKUP(K17,Curves!$A$4:$A$22,1,TRUE)),VLOOKUP(K17,Curves!$A$4:$A$22,1,TRUE),""),Curves!$A$4:$A$22,0),MATCH(Calculations!$F17,Curves!$B$3:$L$3,0))),IF($D17&gt;0,INDEX(Curves!$B$56:$L$74,MATCH(IF(ISNUMBER(VLOOKUP(K17,Curves!$A$4:$A$22,1,TRUE)),VLOOKUP(K17,Curves!$A$4:$A$22,1,TRUE),""),Curves!$A$4:$A$22,0),MATCH(Calculations!$F17,Curves!$B$3:$L$3,0)),""),"")</f>
        <v>0</v>
      </c>
      <c r="AN17" s="14">
        <f>IF(ISNUMBER(INDEX(Curves!$B$56:$L$74,MATCH(IF(ISNUMBER(VLOOKUP(H17,Curves!$A$4:$A$22,1,TRUE)),VLOOKUP(H17,Curves!$A$4:$A$22,1,TRUE),""),Curves!$A$4:$A$22,0),MATCH(Calculations!$F17,Curves!$B$3:$L$3,0))),IF($D17&gt;0,INDEX(Curves!$B$56:$L$74,MATCH(IF(ISNUMBER(VLOOKUP(H17,Curves!$A$4:$A$22,1,TRUE)),VLOOKUP(H17,Curves!$A$4:$A$22,1,TRUE)+1,""),Curves!$A$4:$A$22,0),MATCH(Calculations!$F17,Curves!$B$3:$L$3,0)),""),"")</f>
        <v>45</v>
      </c>
      <c r="AO17" s="14">
        <f>IF(ISNUMBER(INDEX(Curves!$B$56:$L$74,MATCH(IF(ISNUMBER(VLOOKUP(I17,Curves!$A$4:$A$22,1,TRUE)),VLOOKUP(I17,Curves!$A$4:$A$22,1,TRUE),""),Curves!$A$4:$A$22,0),MATCH(Calculations!$F17,Curves!$B$3:$L$3,0))),IF($D17&gt;0,INDEX(Curves!$B$56:$L$74,MATCH(IF(ISNUMBER(VLOOKUP(I17,Curves!$A$4:$A$22,1,TRUE)),VLOOKUP(I17,Curves!$A$4:$A$22,1,TRUE)+1,""),Curves!$A$4:$A$22,0),MATCH(Calculations!$F17,Curves!$B$3:$L$3,0)),""),"")</f>
        <v>45</v>
      </c>
      <c r="AP17" s="14">
        <f>IF(ISNUMBER(INDEX(Curves!$B$56:$L$74,MATCH(IF(ISNUMBER(VLOOKUP(J17,Curves!$A$4:$A$22,1,TRUE)),VLOOKUP(J17,Curves!$A$4:$A$22,1,TRUE),""),Curves!$A$4:$A$22,0),MATCH(Calculations!$F17,Curves!$B$3:$L$3,0))),IF($D17&gt;0,INDEX(Curves!$B$56:$L$74,MATCH(IF(ISNUMBER(VLOOKUP(J17,Curves!$A$4:$A$22,1,TRUE)),VLOOKUP(J17,Curves!$A$4:$A$22,1,TRUE)+1,""),Curves!$A$4:$A$22,0),MATCH(Calculations!$F17,Curves!$B$3:$L$3,0)),""),"")</f>
        <v>45</v>
      </c>
      <c r="AQ17" s="14">
        <f>IF(ISNUMBER(INDEX(Curves!$B$56:$L$74,MATCH(IF(ISNUMBER(VLOOKUP(K17,Curves!$A$4:$A$22,1,TRUE)),VLOOKUP(K17,Curves!$A$4:$A$22,1,TRUE),""),Curves!$A$4:$A$22,0),MATCH(Calculations!$F17,Curves!$B$3:$L$3,0))),IF($D17&gt;0,INDEX(Curves!$B$56:$L$74,MATCH(IF(ISNUMBER(VLOOKUP(K17,Curves!$A$4:$A$22,1,TRUE)),VLOOKUP(K17,Curves!$A$4:$A$22,1,TRUE)+1,""),Curves!$A$4:$A$22,0),MATCH(Calculations!$F17,Curves!$B$3:$L$3,0)),""),"")</f>
        <v>45</v>
      </c>
      <c r="AR17" s="20">
        <f>IF(ISNUMBER((AN17-AJ17)/(2-1)*($H17-IF(ISNUMBER(VLOOKUP(H17,Curves!$A$4:$A$22,1,TRUE)),VLOOKUP(H17,Curves!$A$4:$A$22,1,TRUE),""))+AJ17),ROUND(((AN17-AJ17)/(2-1)*(H17-IF(ISNUMBER(VLOOKUP(AF17,Curves!$A$4:$A$22,1,TRUE)),VLOOKUP(H17,Curves!$A$4:$A$22,1,TRUE),""))+AJ17)*(Inputs!$D$10*(Inputs!$D$12-7)+Inputs!$D$11),2),"")</f>
        <v>0</v>
      </c>
      <c r="AS17" s="20">
        <f>IF(ISNUMBER((AO17-AK17)/(2-1)*($H17-IF(ISNUMBER(VLOOKUP(I17,Curves!$A$4:$A$22,1,TRUE)),VLOOKUP(I17,Curves!$A$4:$A$22,1,TRUE),""))+AK17),ROUND(((AO17-AK17)/(2-1)*(I17-IF(ISNUMBER(VLOOKUP(AG17,Curves!$A$4:$A$22,1,TRUE)),VLOOKUP(I17,Curves!$A$4:$A$22,1,TRUE),""))+AK17)*(Inputs!$D$10*(Inputs!$D$12-7)+Inputs!$D$11),2),"")</f>
        <v>0</v>
      </c>
      <c r="AT17" s="20">
        <f>IF(ISNUMBER((AP17-AL17)/(2-1)*($H17-IF(ISNUMBER(VLOOKUP(J17,Curves!$A$4:$A$22,1,TRUE)),VLOOKUP(J17,Curves!$A$4:$A$22,1,TRUE),""))+AL17),ROUND(((AP17-AL17)/(2-1)*(J17-IF(ISNUMBER(VLOOKUP(AH17,Curves!$A$4:$A$22,1,TRUE)),VLOOKUP(J17,Curves!$A$4:$A$22,1,TRUE),""))+AL17)*(Inputs!$D$10*(Inputs!$D$12-7)+Inputs!$D$11),2),"")</f>
        <v>2615.4</v>
      </c>
      <c r="AU17" s="20">
        <f>IF(ISNUMBER((AQ17-AM17)/(2-1)*($H17-IF(ISNUMBER(VLOOKUP(K17,Curves!$A$4:$A$22,1,TRUE)),VLOOKUP(K17,Curves!$A$4:$A$22,1,TRUE),""))+AM17),ROUND(((AQ17-AM17)/(2-1)*(K17-IF(ISNUMBER(VLOOKUP(AI17,Curves!$A$4:$A$22,1,TRUE)),VLOOKUP(K17,Curves!$A$4:$A$22,1,TRUE),""))+AM17)*(Inputs!$D$10*(Inputs!$D$12-7)+Inputs!$D$11),2),"")</f>
        <v>3923.1</v>
      </c>
    </row>
    <row r="18" spans="1:47" x14ac:dyDescent="0.3">
      <c r="A18" s="8">
        <f>Inputs!A36</f>
        <v>17</v>
      </c>
      <c r="B18" s="8" t="str">
        <f>Inputs!B36</f>
        <v>82 Suffolk Rd</v>
      </c>
      <c r="C18" s="40">
        <f>ROUND(Inputs!C36,2)</f>
        <v>90.02</v>
      </c>
      <c r="D18" s="8">
        <f>Inputs!D36</f>
        <v>2604</v>
      </c>
      <c r="E18" s="53">
        <f t="shared" si="0"/>
        <v>234412</v>
      </c>
      <c r="F18" s="8" t="str">
        <f>Inputs!E36</f>
        <v>GENERIC - 2 Story, without Basement</v>
      </c>
      <c r="G18" s="8">
        <f>Inputs!F36</f>
        <v>6.04</v>
      </c>
      <c r="H18" s="10">
        <f>ROUND(Inputs!G36-$G18,2)</f>
        <v>0</v>
      </c>
      <c r="I18" s="10">
        <f>ROUND(Inputs!H36-$G18,2)</f>
        <v>0</v>
      </c>
      <c r="J18" s="10">
        <f>ROUND(Inputs!I36-$G18,2)</f>
        <v>0.16</v>
      </c>
      <c r="K18" s="10">
        <f>ROUND(Inputs!J36-$G18,2)</f>
        <v>0.26</v>
      </c>
      <c r="L18" s="12">
        <f>IF(ISNUMBER(INDEX(Curves!$B$4:$L$22,MATCH(IF(ISNUMBER(VLOOKUP(H18,Curves!$A$4:$A$22,1,TRUE)),VLOOKUP(H18,Curves!$A$4:$A$22,1,TRUE),""),Curves!$A$4:$A$22,0),MATCH(Calculations!$F18,Curves!$B$3:$L$3,0))),ROUND(INDEX(Curves!$B$4:$L$22,MATCH(IF(ISNUMBER(VLOOKUP(H18,Curves!$A$4:$A$22,1,TRUE)),VLOOKUP(H18,Curves!$A$4:$A$22,1,TRUE),""),Curves!$A$4:$A$22,0),MATCH(Calculations!$F18,Curves!$B$3:$L$3,0)),2),"")</f>
        <v>9.3000000000000007</v>
      </c>
      <c r="M18" s="12">
        <f>IF(ISNUMBER(INDEX(Curves!$B$4:$L$22,MATCH(IF(ISNUMBER(VLOOKUP(I18,Curves!$A$4:$A$22,1,TRUE)),VLOOKUP(I18,Curves!$A$4:$A$22,1,TRUE),""),Curves!$A$4:$A$22,0),MATCH(Calculations!$F18,Curves!$B$3:$L$3,0))),ROUND(INDEX(Curves!$B$4:$L$22,MATCH(IF(ISNUMBER(VLOOKUP(I18,Curves!$A$4:$A$22,1,TRUE)),VLOOKUP(I18,Curves!$A$4:$A$22,1,TRUE),""),Curves!$A$4:$A$22,0),MATCH(Calculations!$F18,Curves!$B$3:$L$3,0)),2),"")</f>
        <v>9.3000000000000007</v>
      </c>
      <c r="N18" s="12">
        <f>IF(ISNUMBER(INDEX(Curves!$B$4:$L$22,MATCH(IF(ISNUMBER(VLOOKUP(J18,Curves!$A$4:$A$22,1,TRUE)),VLOOKUP(J18,Curves!$A$4:$A$22,1,TRUE),""),Curves!$A$4:$A$22,0),MATCH(Calculations!$F18,Curves!$B$3:$L$3,0))),ROUND(INDEX(Curves!$B$4:$L$22,MATCH(IF(ISNUMBER(VLOOKUP(J18,Curves!$A$4:$A$22,1,TRUE)),VLOOKUP(J18,Curves!$A$4:$A$22,1,TRUE),""),Curves!$A$4:$A$22,0),MATCH(Calculations!$F18,Curves!$B$3:$L$3,0)),2),"")</f>
        <v>9.3000000000000007</v>
      </c>
      <c r="O18" s="12">
        <f>IF(ISNUMBER(INDEX(Curves!$B$4:$L$22,MATCH(IF(ISNUMBER(VLOOKUP(K18,Curves!$A$4:$A$22,1,TRUE)),VLOOKUP(K18,Curves!$A$4:$A$22,1,TRUE),""),Curves!$A$4:$A$22,0),MATCH(Calculations!$F18,Curves!$B$3:$L$3,0))),ROUND(INDEX(Curves!$B$4:$L$22,MATCH(IF(ISNUMBER(VLOOKUP(K18,Curves!$A$4:$A$22,1,TRUE)),VLOOKUP(K18,Curves!$A$4:$A$22,1,TRUE),""),Curves!$A$4:$A$22,0),MATCH(Calculations!$F18,Curves!$B$3:$L$3,0)),2),"")</f>
        <v>9.3000000000000007</v>
      </c>
      <c r="P18" s="14">
        <f>IF(ISNUMBER(INDEX(Curves!$B$4:$L$22,MATCH(IF(ISNUMBER(VLOOKUP(H18,Curves!$A$4:$A$22,1,TRUE)),VLOOKUP(H18,Curves!$A$4:$A$22,1,TRUE),""),Curves!$A$4:$A$22,0),MATCH(Calculations!$F18,Curves!$B$3:$L$3,0))),ROUND(INDEX(Curves!$B$4:$L$22,MATCH(IF(ISNUMBER(VLOOKUP(H18,Curves!$A$4:$A$22,1,TRUE)),VLOOKUP(H18,Curves!$A$4:$A$22,1,TRUE)+1,""),Curves!$A$4:$A$22,0),MATCH(Calculations!$F18,Curves!$B$3:$L$3,0)),2),"")</f>
        <v>15.2</v>
      </c>
      <c r="Q18" s="14">
        <f>IF(ISNUMBER(INDEX(Curves!$B$4:$L$22,MATCH(IF(ISNUMBER(VLOOKUP(I18,Curves!$A$4:$A$22,1,TRUE)),VLOOKUP(I18,Curves!$A$4:$A$22,1,TRUE),""),Curves!$A$4:$A$22,0),MATCH(Calculations!$F18,Curves!$B$3:$L$3,0))),ROUND(INDEX(Curves!$B$4:$L$22,MATCH(IF(ISNUMBER(VLOOKUP(I18,Curves!$A$4:$A$22,1,TRUE)),VLOOKUP(I18,Curves!$A$4:$A$22,1,TRUE)+1,""),Curves!$A$4:$A$22,0),MATCH(Calculations!$F18,Curves!$B$3:$L$3,0)),2),"")</f>
        <v>15.2</v>
      </c>
      <c r="R18" s="14">
        <f>IF(ISNUMBER(INDEX(Curves!$B$4:$L$22,MATCH(IF(ISNUMBER(VLOOKUP(J18,Curves!$A$4:$A$22,1,TRUE)),VLOOKUP(J18,Curves!$A$4:$A$22,1,TRUE),""),Curves!$A$4:$A$22,0),MATCH(Calculations!$F18,Curves!$B$3:$L$3,0))),ROUND(INDEX(Curves!$B$4:$L$22,MATCH(IF(ISNUMBER(VLOOKUP(J18,Curves!$A$4:$A$22,1,TRUE)),VLOOKUP(J18,Curves!$A$4:$A$22,1,TRUE)+1,""),Curves!$A$4:$A$22,0),MATCH(Calculations!$F18,Curves!$B$3:$L$3,0)),2),"")</f>
        <v>15.2</v>
      </c>
      <c r="S18" s="14">
        <f>IF(ISNUMBER(INDEX(Curves!$B$4:$L$22,MATCH(IF(ISNUMBER(VLOOKUP(K18,Curves!$A$4:$A$22,1,TRUE)),VLOOKUP(K18,Curves!$A$4:$A$22,1,TRUE),""),Curves!$A$4:$A$22,0),MATCH(Calculations!$F18,Curves!$B$3:$L$3,0))),ROUND(INDEX(Curves!$B$4:$L$22,MATCH(IF(ISNUMBER(VLOOKUP(K18,Curves!$A$4:$A$22,1,TRUE)),VLOOKUP(K18,Curves!$A$4:$A$22,1,TRUE)+1,""),Curves!$A$4:$A$22,0),MATCH(Calculations!$F18,Curves!$B$3:$L$3,0)),2),"")</f>
        <v>15.2</v>
      </c>
      <c r="T18" s="56">
        <f>IF(ISNUMBER((P18-L18)/(2-1)*(H18-IF(ISNUMBER(VLOOKUP(H18,Curves!$A$4:$A$22,1,TRUE)),VLOOKUP(H18,Curves!$A$4:$A$22,1,TRUE),""))+L18),ROUND(IF(((P18-L18)/(2-1)*(H18-IF(ISNUMBER(VLOOKUP(H18,Curves!$A$4:$A$22,1,TRUE)),VLOOKUP(H18,Curves!$A$4:$A$22,1,TRUE),""))+L18)&lt;Inputs!$A$16,((P18-L18)/(2-1)*(H18-IF(ISNUMBER(VLOOKUP(H18,Curves!$A$4:$A$22,1,TRUE)),VLOOKUP(H18,Curves!$A$4:$A$22,1,TRUE),""))+L18)/100*$C18*$D18,$C18*$D18),2),"")</f>
        <v>21800.32</v>
      </c>
      <c r="U18" s="56">
        <f>IF(ISNUMBER((Q18-M18)/(2-1)*(I18-IF(ISNUMBER(VLOOKUP(I18,Curves!$A$4:$A$22,1,TRUE)),VLOOKUP(I18,Curves!$A$4:$A$22,1,TRUE),""))+M18),ROUND(IF(((Q18-M18)/(2-1)*(I18-IF(ISNUMBER(VLOOKUP(I18,Curves!$A$4:$A$22,1,TRUE)),VLOOKUP(I18,Curves!$A$4:$A$22,1,TRUE),""))+M18)&lt;Inputs!$A$16,((Q18-M18)/(2-1)*(I18-IF(ISNUMBER(VLOOKUP(I18,Curves!$A$4:$A$22,1,TRUE)),VLOOKUP(I18,Curves!$A$4:$A$22,1,TRUE),""))+M18)/100*$C18*$D18,$C18*$D18),2),"")</f>
        <v>21800.32</v>
      </c>
      <c r="V18" s="56">
        <f>IF(ISNUMBER((R18-N18)/(2-1)*(J18-IF(ISNUMBER(VLOOKUP(J18,Curves!$A$4:$A$22,1,TRUE)),VLOOKUP(J18,Curves!$A$4:$A$22,1,TRUE),""))+N18),ROUND(IF(((R18-N18)/(2-1)*(J18-IF(ISNUMBER(VLOOKUP(J18,Curves!$A$4:$A$22,1,TRUE)),VLOOKUP(J18,Curves!$A$4:$A$22,1,TRUE),""))+N18)&lt;Inputs!$A$16,((R18-N18)/(2-1)*(J18-IF(ISNUMBER(VLOOKUP(J18,Curves!$A$4:$A$22,1,TRUE)),VLOOKUP(J18,Curves!$A$4:$A$22,1,TRUE),""))+N18)/100*$C18*$D18,$C18*$D18),2),"")</f>
        <v>24013.17</v>
      </c>
      <c r="W18" s="56">
        <f>IF(ISNUMBER((S18-O18)/(2-1)*(K18-IF(ISNUMBER(VLOOKUP(K18,Curves!$A$4:$A$22,1,TRUE)),VLOOKUP(K18,Curves!$A$4:$A$22,1,TRUE),""))+O18),ROUND(IF(((S18-O18)/(2-1)*(K18-IF(ISNUMBER(VLOOKUP(K18,Curves!$A$4:$A$22,1,TRUE)),VLOOKUP(K18,Curves!$A$4:$A$22,1,TRUE),""))+O18)&lt;Inputs!$A$16,((S18-O18)/(2-1)*(K18-IF(ISNUMBER(VLOOKUP(K18,Curves!$A$4:$A$22,1,TRUE)),VLOOKUP(K18,Curves!$A$4:$A$22,1,TRUE),""))+O18)/100*$C18*$D18,$C18*$D18),2),"")</f>
        <v>25396.2</v>
      </c>
      <c r="X18" s="12">
        <f>IF(ISNUMBER(INDEX(Curves!$B$30:$L$48,MATCH(IF(ISNUMBER(VLOOKUP(H18,Curves!$A$4:$A$22,1,TRUE)),VLOOKUP(H18,Curves!$A$4:$A$22,1,TRUE),""),Curves!$A$4:$A$22,0),MATCH(Calculations!$F18,Curves!$B$3:$L$3,0))),INDEX(Curves!$B$30:$L$48,MATCH(IF(ISNUMBER(VLOOKUP(H18,Curves!$A$4:$A$22,1,TRUE)),VLOOKUP(H18,Curves!$A$4:$A$22,1,TRUE),""),Curves!$A$4:$A$22,0),MATCH(Calculations!$F18,Curves!$B$3:$L$3,0))*HLOOKUP($F18,Curves!$B$29:$L$49,21,FALSE),"")</f>
        <v>5</v>
      </c>
      <c r="Y18" s="12">
        <f>IF(ISNUMBER(INDEX(Curves!$B$30:$L$48,MATCH(IF(ISNUMBER(VLOOKUP(I18,Curves!$A$4:$A$22,1,TRUE)),VLOOKUP(I18,Curves!$A$4:$A$22,1,TRUE),""),Curves!$A$4:$A$22,0),MATCH(Calculations!$F18,Curves!$B$3:$L$3,0))),INDEX(Curves!$B$30:$L$48,MATCH(IF(ISNUMBER(VLOOKUP(I18,Curves!$A$4:$A$22,1,TRUE)),VLOOKUP(I18,Curves!$A$4:$A$22,1,TRUE),""),Curves!$A$4:$A$22,0),MATCH(Calculations!$F18,Curves!$B$3:$L$3,0))*HLOOKUP($F18,Curves!$B$29:$L$49,21,FALSE),"")</f>
        <v>5</v>
      </c>
      <c r="Z18" s="12">
        <f>IF(ISNUMBER(INDEX(Curves!$B$30:$L$48,MATCH(IF(ISNUMBER(VLOOKUP(J18,Curves!$A$4:$A$22,1,TRUE)),VLOOKUP(J18,Curves!$A$4:$A$22,1,TRUE),""),Curves!$A$4:$A$22,0),MATCH(Calculations!$F18,Curves!$B$3:$L$3,0))),INDEX(Curves!$B$30:$L$48,MATCH(IF(ISNUMBER(VLOOKUP(J18,Curves!$A$4:$A$22,1,TRUE)),VLOOKUP(J18,Curves!$A$4:$A$22,1,TRUE),""),Curves!$A$4:$A$22,0),MATCH(Calculations!$F18,Curves!$B$3:$L$3,0))*HLOOKUP($F18,Curves!$B$29:$L$49,21,FALSE),"")</f>
        <v>5</v>
      </c>
      <c r="AA18" s="12">
        <f>IF(ISNUMBER(INDEX(Curves!$B$30:$L$48,MATCH(IF(ISNUMBER(VLOOKUP(K18,Curves!$A$4:$A$22,1,TRUE)),VLOOKUP(K18,Curves!$A$4:$A$22,1,TRUE),""),Curves!$A$4:$A$22,0),MATCH(Calculations!$F18,Curves!$B$3:$L$3,0))),INDEX(Curves!$B$30:$L$48,MATCH(IF(ISNUMBER(VLOOKUP(K18,Curves!$A$4:$A$22,1,TRUE)),VLOOKUP(K18,Curves!$A$4:$A$22,1,TRUE),""),Curves!$A$4:$A$22,0),MATCH(Calculations!$F18,Curves!$B$3:$L$3,0))*HLOOKUP($F18,Curves!$B$29:$L$49,21,FALSE),"")</f>
        <v>5</v>
      </c>
      <c r="AB18" s="14">
        <f>IF(ISNUMBER(INDEX(Curves!$B$30:$L$48,MATCH(IF(ISNUMBER(VLOOKUP(H18,Curves!$A$4:$A$22,1,TRUE)),VLOOKUP(H18,Curves!$A$4:$A$22,1,TRUE),""),Curves!$A$4:$A$22,0),MATCH(Calculations!$F18,Curves!$B$3:$L$3,0))),INDEX(Curves!$B$30:$L$48,MATCH(IF(ISNUMBER(VLOOKUP(H18,Curves!$A$4:$A$22,1,TRUE)),VLOOKUP(H18,Curves!$A$4:$A$22,1,TRUE)+1,""),Curves!$A$4:$A$22,0),MATCH(Calculations!$F18,Curves!$B$3:$L$3,0))*HLOOKUP($F18,Curves!$B$29:$L$49,21,FALSE),"")</f>
        <v>8.6999999999999993</v>
      </c>
      <c r="AC18" s="14">
        <f>IF(ISNUMBER(INDEX(Curves!$B$30:$L$48,MATCH(IF(ISNUMBER(VLOOKUP(I18,Curves!$A$4:$A$22,1,TRUE)),VLOOKUP(I18,Curves!$A$4:$A$22,1,TRUE),""),Curves!$A$4:$A$22,0),MATCH(Calculations!$F18,Curves!$B$3:$L$3,0))),INDEX(Curves!$B$30:$L$48,MATCH(IF(ISNUMBER(VLOOKUP(I18,Curves!$A$4:$A$22,1,TRUE)),VLOOKUP(I18,Curves!$A$4:$A$22,1,TRUE)+1,""),Curves!$A$4:$A$22,0),MATCH(Calculations!$F18,Curves!$B$3:$L$3,0))*HLOOKUP($F18,Curves!$B$29:$L$49,21,FALSE),"")</f>
        <v>8.6999999999999993</v>
      </c>
      <c r="AD18" s="14">
        <f>IF(ISNUMBER(INDEX(Curves!$B$30:$L$48,MATCH(IF(ISNUMBER(VLOOKUP(J18,Curves!$A$4:$A$22,1,TRUE)),VLOOKUP(J18,Curves!$A$4:$A$22,1,TRUE),""),Curves!$A$4:$A$22,0),MATCH(Calculations!$F18,Curves!$B$3:$L$3,0))),INDEX(Curves!$B$30:$L$48,MATCH(IF(ISNUMBER(VLOOKUP(J18,Curves!$A$4:$A$22,1,TRUE)),VLOOKUP(J18,Curves!$A$4:$A$22,1,TRUE)+1,""),Curves!$A$4:$A$22,0),MATCH(Calculations!$F18,Curves!$B$3:$L$3,0))*HLOOKUP($F18,Curves!$B$29:$L$49,21,FALSE),"")</f>
        <v>8.6999999999999993</v>
      </c>
      <c r="AE18" s="14">
        <f>IF(ISNUMBER(INDEX(Curves!$B$30:$L$48,MATCH(IF(ISNUMBER(VLOOKUP(K18,Curves!$A$4:$A$22,1,TRUE)),VLOOKUP(K18,Curves!$A$4:$A$22,1,TRUE),""),Curves!$A$4:$A$22,0),MATCH(Calculations!$F18,Curves!$B$3:$L$3,0))),INDEX(Curves!$B$30:$L$48,MATCH(IF(ISNUMBER(VLOOKUP(K18,Curves!$A$4:$A$22,1,TRUE)),VLOOKUP(K18,Curves!$A$4:$A$22,1,TRUE)+1,""),Curves!$A$4:$A$22,0),MATCH(Calculations!$F18,Curves!$B$3:$L$3,0))*HLOOKUP($F18,Curves!$B$29:$L$49,21,FALSE),"")</f>
        <v>8.6999999999999993</v>
      </c>
      <c r="AF18" s="18">
        <f>IF(ISNUMBER((AB18-X18)/(2-1)*($H18-IF(ISNUMBER(VLOOKUP($H18,Curves!$A$4:$A$22,1,TRUE)),VLOOKUP($H18,Curves!$A$4:$A$22,1,TRUE),""))+X18),ROUND(((AB18-X18)/(2-1)*($H18-IF(ISNUMBER(VLOOKUP(T18,Curves!$A$4:$A$22,1,TRUE)),VLOOKUP($H18,Curves!$A$4:$A$22,1,TRUE),""))+X18)/100*$C18*$D18,2),"")</f>
        <v>11720.6</v>
      </c>
      <c r="AG18" s="18">
        <f>IF(ISNUMBER((AC18-Y18)/(2-1)*($I18-IF(ISNUMBER(VLOOKUP($I18,Curves!$A$4:$A$22,1,TRUE)),VLOOKUP($I18,Curves!$A$4:$A$22,1,TRUE),""))+Y18),ROUND(((AC18-Y18)/(2-1)*($I18-IF(ISNUMBER(VLOOKUP($I18,Curves!$A$4:$A$22,1,TRUE)),VLOOKUP($I18,Curves!$A$4:$A$22,1,TRUE),""))+Y18)/100*$C18*$D18,2),"")</f>
        <v>11720.6</v>
      </c>
      <c r="AH18" s="18">
        <f>IF(ISNUMBER((AD18-Z18)/(2-1)*($J18-IF(ISNUMBER(VLOOKUP($J18,Curves!$A$4:$A$22,1,TRUE)),VLOOKUP($J18,Curves!$A$4:$A$22,1,TRUE),""))+Z18),ROUND(((AD18-Z18)/(2-1)*($J18-IF(ISNUMBER(VLOOKUP($J18,Curves!$A$4:$A$22,1,TRUE)),VLOOKUP($J18,Curves!$A$4:$A$22,1,TRUE),""))+Z18),2)/100*$C18*$D18,"")</f>
        <v>13103.635272</v>
      </c>
      <c r="AI18" s="18">
        <f>IF(ISNUMBER((AE18-AA18)/(2-1)*($K18-IF(ISNUMBER(VLOOKUP($K18,Curves!$A$4:$A$22,1,TRUE)),VLOOKUP($K18,Curves!$A$4:$A$22,1,TRUE),""))+AA18),ROUND(((AE18-AA18)/(2-1)*($K18-IF(ISNUMBER(VLOOKUP($K18,Curves!$A$4:$A$22,1,TRUE)),VLOOKUP($K18,Curves!$A$4:$A$22,1,TRUE),""))+AA18)/100*$C18*$D18,2),"")</f>
        <v>13975.65</v>
      </c>
      <c r="AJ18" s="12">
        <f>IF(ISNUMBER(INDEX(Curves!$B$56:$L$74,MATCH(IF(ISNUMBER(VLOOKUP(H18,Curves!$A$4:$A$22,1,TRUE)),VLOOKUP(H18,Curves!$A$4:$A$22,1,TRUE),""),Curves!$A$4:$A$22,0),MATCH(Calculations!$F18,Curves!$B$3:$L$3,0))),IF($D18&gt;0,INDEX(Curves!$B$56:$L$74,MATCH(IF(ISNUMBER(VLOOKUP(H18,Curves!$A$4:$A$22,1,TRUE)),VLOOKUP(H18,Curves!$A$4:$A$22,1,TRUE),""),Curves!$A$4:$A$22,0),MATCH(Calculations!$F18,Curves!$B$3:$L$3,0)),""),"")</f>
        <v>0</v>
      </c>
      <c r="AK18" s="12">
        <f>IF(ISNUMBER(INDEX(Curves!$B$56:$L$74,MATCH(IF(ISNUMBER(VLOOKUP(I18,Curves!$A$4:$A$22,1,TRUE)),VLOOKUP(I18,Curves!$A$4:$A$22,1,TRUE),""),Curves!$A$4:$A$22,0),MATCH(Calculations!$F18,Curves!$B$3:$L$3,0))),IF($D18&gt;0,INDEX(Curves!$B$56:$L$74,MATCH(IF(ISNUMBER(VLOOKUP(I18,Curves!$A$4:$A$22,1,TRUE)),VLOOKUP(I18,Curves!$A$4:$A$22,1,TRUE),""),Curves!$A$4:$A$22,0),MATCH(Calculations!$F18,Curves!$B$3:$L$3,0)),""),"")</f>
        <v>0</v>
      </c>
      <c r="AL18" s="12">
        <f>IF(ISNUMBER(INDEX(Curves!$B$56:$L$74,MATCH(IF(ISNUMBER(VLOOKUP(J18,Curves!$A$4:$A$22,1,TRUE)),VLOOKUP(J18,Curves!$A$4:$A$22,1,TRUE),""),Curves!$A$4:$A$22,0),MATCH(Calculations!$F18,Curves!$B$3:$L$3,0))),IF($D18&gt;0,INDEX(Curves!$B$56:$L$74,MATCH(IF(ISNUMBER(VLOOKUP(J18,Curves!$A$4:$A$22,1,TRUE)),VLOOKUP(J18,Curves!$A$4:$A$22,1,TRUE),""),Curves!$A$4:$A$22,0),MATCH(Calculations!$F18,Curves!$B$3:$L$3,0)),""),"")</f>
        <v>0</v>
      </c>
      <c r="AM18" s="12">
        <f>IF(ISNUMBER(INDEX(Curves!$B$56:$L$74,MATCH(IF(ISNUMBER(VLOOKUP(K18,Curves!$A$4:$A$22,1,TRUE)),VLOOKUP(K18,Curves!$A$4:$A$22,1,TRUE),""),Curves!$A$4:$A$22,0),MATCH(Calculations!$F18,Curves!$B$3:$L$3,0))),IF($D18&gt;0,INDEX(Curves!$B$56:$L$74,MATCH(IF(ISNUMBER(VLOOKUP(K18,Curves!$A$4:$A$22,1,TRUE)),VLOOKUP(K18,Curves!$A$4:$A$22,1,TRUE),""),Curves!$A$4:$A$22,0),MATCH(Calculations!$F18,Curves!$B$3:$L$3,0)),""),"")</f>
        <v>0</v>
      </c>
      <c r="AN18" s="14">
        <f>IF(ISNUMBER(INDEX(Curves!$B$56:$L$74,MATCH(IF(ISNUMBER(VLOOKUP(H18,Curves!$A$4:$A$22,1,TRUE)),VLOOKUP(H18,Curves!$A$4:$A$22,1,TRUE),""),Curves!$A$4:$A$22,0),MATCH(Calculations!$F18,Curves!$B$3:$L$3,0))),IF($D18&gt;0,INDEX(Curves!$B$56:$L$74,MATCH(IF(ISNUMBER(VLOOKUP(H18,Curves!$A$4:$A$22,1,TRUE)),VLOOKUP(H18,Curves!$A$4:$A$22,1,TRUE)+1,""),Curves!$A$4:$A$22,0),MATCH(Calculations!$F18,Curves!$B$3:$L$3,0)),""),"")</f>
        <v>45</v>
      </c>
      <c r="AO18" s="14">
        <f>IF(ISNUMBER(INDEX(Curves!$B$56:$L$74,MATCH(IF(ISNUMBER(VLOOKUP(I18,Curves!$A$4:$A$22,1,TRUE)),VLOOKUP(I18,Curves!$A$4:$A$22,1,TRUE),""),Curves!$A$4:$A$22,0),MATCH(Calculations!$F18,Curves!$B$3:$L$3,0))),IF($D18&gt;0,INDEX(Curves!$B$56:$L$74,MATCH(IF(ISNUMBER(VLOOKUP(I18,Curves!$A$4:$A$22,1,TRUE)),VLOOKUP(I18,Curves!$A$4:$A$22,1,TRUE)+1,""),Curves!$A$4:$A$22,0),MATCH(Calculations!$F18,Curves!$B$3:$L$3,0)),""),"")</f>
        <v>45</v>
      </c>
      <c r="AP18" s="14">
        <f>IF(ISNUMBER(INDEX(Curves!$B$56:$L$74,MATCH(IF(ISNUMBER(VLOOKUP(J18,Curves!$A$4:$A$22,1,TRUE)),VLOOKUP(J18,Curves!$A$4:$A$22,1,TRUE),""),Curves!$A$4:$A$22,0),MATCH(Calculations!$F18,Curves!$B$3:$L$3,0))),IF($D18&gt;0,INDEX(Curves!$B$56:$L$74,MATCH(IF(ISNUMBER(VLOOKUP(J18,Curves!$A$4:$A$22,1,TRUE)),VLOOKUP(J18,Curves!$A$4:$A$22,1,TRUE)+1,""),Curves!$A$4:$A$22,0),MATCH(Calculations!$F18,Curves!$B$3:$L$3,0)),""),"")</f>
        <v>45</v>
      </c>
      <c r="AQ18" s="14">
        <f>IF(ISNUMBER(INDEX(Curves!$B$56:$L$74,MATCH(IF(ISNUMBER(VLOOKUP(K18,Curves!$A$4:$A$22,1,TRUE)),VLOOKUP(K18,Curves!$A$4:$A$22,1,TRUE),""),Curves!$A$4:$A$22,0),MATCH(Calculations!$F18,Curves!$B$3:$L$3,0))),IF($D18&gt;0,INDEX(Curves!$B$56:$L$74,MATCH(IF(ISNUMBER(VLOOKUP(K18,Curves!$A$4:$A$22,1,TRUE)),VLOOKUP(K18,Curves!$A$4:$A$22,1,TRUE)+1,""),Curves!$A$4:$A$22,0),MATCH(Calculations!$F18,Curves!$B$3:$L$3,0)),""),"")</f>
        <v>45</v>
      </c>
      <c r="AR18" s="20">
        <f>IF(ISNUMBER((AN18-AJ18)/(2-1)*($H18-IF(ISNUMBER(VLOOKUP(H18,Curves!$A$4:$A$22,1,TRUE)),VLOOKUP(H18,Curves!$A$4:$A$22,1,TRUE),""))+AJ18),ROUND(((AN18-AJ18)/(2-1)*(H18-IF(ISNUMBER(VLOOKUP(AF18,Curves!$A$4:$A$22,1,TRUE)),VLOOKUP(H18,Curves!$A$4:$A$22,1,TRUE),""))+AJ18)*(Inputs!$D$10*(Inputs!$D$12-7)+Inputs!$D$11),2),"")</f>
        <v>0</v>
      </c>
      <c r="AS18" s="20">
        <f>IF(ISNUMBER((AO18-AK18)/(2-1)*($H18-IF(ISNUMBER(VLOOKUP(I18,Curves!$A$4:$A$22,1,TRUE)),VLOOKUP(I18,Curves!$A$4:$A$22,1,TRUE),""))+AK18),ROUND(((AO18-AK18)/(2-1)*(I18-IF(ISNUMBER(VLOOKUP(AG18,Curves!$A$4:$A$22,1,TRUE)),VLOOKUP(I18,Curves!$A$4:$A$22,1,TRUE),""))+AK18)*(Inputs!$D$10*(Inputs!$D$12-7)+Inputs!$D$11),2),"")</f>
        <v>0</v>
      </c>
      <c r="AT18" s="20">
        <f>IF(ISNUMBER((AP18-AL18)/(2-1)*($H18-IF(ISNUMBER(VLOOKUP(J18,Curves!$A$4:$A$22,1,TRUE)),VLOOKUP(J18,Curves!$A$4:$A$22,1,TRUE),""))+AL18),ROUND(((AP18-AL18)/(2-1)*(J18-IF(ISNUMBER(VLOOKUP(AH18,Curves!$A$4:$A$22,1,TRUE)),VLOOKUP(J18,Curves!$A$4:$A$22,1,TRUE),""))+AL18)*(Inputs!$D$10*(Inputs!$D$12-7)+Inputs!$D$11),2),"")</f>
        <v>2092.3200000000002</v>
      </c>
      <c r="AU18" s="20">
        <f>IF(ISNUMBER((AQ18-AM18)/(2-1)*($H18-IF(ISNUMBER(VLOOKUP(K18,Curves!$A$4:$A$22,1,TRUE)),VLOOKUP(K18,Curves!$A$4:$A$22,1,TRUE),""))+AM18),ROUND(((AQ18-AM18)/(2-1)*(K18-IF(ISNUMBER(VLOOKUP(AI18,Curves!$A$4:$A$22,1,TRUE)),VLOOKUP(K18,Curves!$A$4:$A$22,1,TRUE),""))+AM18)*(Inputs!$D$10*(Inputs!$D$12-7)+Inputs!$D$11),2),"")</f>
        <v>3400.02</v>
      </c>
    </row>
    <row r="19" spans="1:47" x14ac:dyDescent="0.3">
      <c r="A19" s="8">
        <f>Inputs!A37</f>
        <v>18</v>
      </c>
      <c r="B19" s="8" t="str">
        <f>Inputs!B37</f>
        <v>157 Suffolk Rd</v>
      </c>
      <c r="C19" s="40">
        <f>ROUND(Inputs!C37,2)</f>
        <v>281.14999999999998</v>
      </c>
      <c r="D19" s="8">
        <f>Inputs!D37</f>
        <v>764</v>
      </c>
      <c r="E19" s="53">
        <f t="shared" si="0"/>
        <v>214799</v>
      </c>
      <c r="F19" s="8" t="str">
        <f>Inputs!E37</f>
        <v>GENERIC - 1 Story, without Basement</v>
      </c>
      <c r="G19" s="8">
        <f>Inputs!F37</f>
        <v>5.39</v>
      </c>
      <c r="H19" s="10">
        <f>ROUND(Inputs!G37-$G19,2)</f>
        <v>0.51</v>
      </c>
      <c r="I19" s="10">
        <f>ROUND(Inputs!H37-$G19,2)</f>
        <v>0.61</v>
      </c>
      <c r="J19" s="10">
        <f>ROUND(Inputs!I37-$G19,2)</f>
        <v>0.81</v>
      </c>
      <c r="K19" s="10">
        <f>ROUND(Inputs!J37-$G19,2)</f>
        <v>0.91</v>
      </c>
      <c r="L19" s="12">
        <f>IF(ISNUMBER(INDEX(Curves!$B$4:$L$22,MATCH(IF(ISNUMBER(VLOOKUP(H19,Curves!$A$4:$A$22,1,TRUE)),VLOOKUP(H19,Curves!$A$4:$A$22,1,TRUE),""),Curves!$A$4:$A$22,0),MATCH(Calculations!$F19,Curves!$B$3:$L$3,0))),ROUND(INDEX(Curves!$B$4:$L$22,MATCH(IF(ISNUMBER(VLOOKUP(H19,Curves!$A$4:$A$22,1,TRUE)),VLOOKUP(H19,Curves!$A$4:$A$22,1,TRUE),""),Curves!$A$4:$A$22,0),MATCH(Calculations!$F19,Curves!$B$3:$L$3,0)),2),"")</f>
        <v>13.4</v>
      </c>
      <c r="M19" s="12">
        <f>IF(ISNUMBER(INDEX(Curves!$B$4:$L$22,MATCH(IF(ISNUMBER(VLOOKUP(I19,Curves!$A$4:$A$22,1,TRUE)),VLOOKUP(I19,Curves!$A$4:$A$22,1,TRUE),""),Curves!$A$4:$A$22,0),MATCH(Calculations!$F19,Curves!$B$3:$L$3,0))),ROUND(INDEX(Curves!$B$4:$L$22,MATCH(IF(ISNUMBER(VLOOKUP(I19,Curves!$A$4:$A$22,1,TRUE)),VLOOKUP(I19,Curves!$A$4:$A$22,1,TRUE),""),Curves!$A$4:$A$22,0),MATCH(Calculations!$F19,Curves!$B$3:$L$3,0)),2),"")</f>
        <v>13.4</v>
      </c>
      <c r="N19" s="12">
        <f>IF(ISNUMBER(INDEX(Curves!$B$4:$L$22,MATCH(IF(ISNUMBER(VLOOKUP(J19,Curves!$A$4:$A$22,1,TRUE)),VLOOKUP(J19,Curves!$A$4:$A$22,1,TRUE),""),Curves!$A$4:$A$22,0),MATCH(Calculations!$F19,Curves!$B$3:$L$3,0))),ROUND(INDEX(Curves!$B$4:$L$22,MATCH(IF(ISNUMBER(VLOOKUP(J19,Curves!$A$4:$A$22,1,TRUE)),VLOOKUP(J19,Curves!$A$4:$A$22,1,TRUE),""),Curves!$A$4:$A$22,0),MATCH(Calculations!$F19,Curves!$B$3:$L$3,0)),2),"")</f>
        <v>13.4</v>
      </c>
      <c r="O19" s="12">
        <f>IF(ISNUMBER(INDEX(Curves!$B$4:$L$22,MATCH(IF(ISNUMBER(VLOOKUP(K19,Curves!$A$4:$A$22,1,TRUE)),VLOOKUP(K19,Curves!$A$4:$A$22,1,TRUE),""),Curves!$A$4:$A$22,0),MATCH(Calculations!$F19,Curves!$B$3:$L$3,0))),ROUND(INDEX(Curves!$B$4:$L$22,MATCH(IF(ISNUMBER(VLOOKUP(K19,Curves!$A$4:$A$22,1,TRUE)),VLOOKUP(K19,Curves!$A$4:$A$22,1,TRUE),""),Curves!$A$4:$A$22,0),MATCH(Calculations!$F19,Curves!$B$3:$L$3,0)),2),"")</f>
        <v>13.4</v>
      </c>
      <c r="P19" s="14">
        <f>IF(ISNUMBER(INDEX(Curves!$B$4:$L$22,MATCH(IF(ISNUMBER(VLOOKUP(H19,Curves!$A$4:$A$22,1,TRUE)),VLOOKUP(H19,Curves!$A$4:$A$22,1,TRUE),""),Curves!$A$4:$A$22,0),MATCH(Calculations!$F19,Curves!$B$3:$L$3,0))),ROUND(INDEX(Curves!$B$4:$L$22,MATCH(IF(ISNUMBER(VLOOKUP(H19,Curves!$A$4:$A$22,1,TRUE)),VLOOKUP(H19,Curves!$A$4:$A$22,1,TRUE)+1,""),Curves!$A$4:$A$22,0),MATCH(Calculations!$F19,Curves!$B$3:$L$3,0)),2),"")</f>
        <v>23.3</v>
      </c>
      <c r="Q19" s="14">
        <f>IF(ISNUMBER(INDEX(Curves!$B$4:$L$22,MATCH(IF(ISNUMBER(VLOOKUP(I19,Curves!$A$4:$A$22,1,TRUE)),VLOOKUP(I19,Curves!$A$4:$A$22,1,TRUE),""),Curves!$A$4:$A$22,0),MATCH(Calculations!$F19,Curves!$B$3:$L$3,0))),ROUND(INDEX(Curves!$B$4:$L$22,MATCH(IF(ISNUMBER(VLOOKUP(I19,Curves!$A$4:$A$22,1,TRUE)),VLOOKUP(I19,Curves!$A$4:$A$22,1,TRUE)+1,""),Curves!$A$4:$A$22,0),MATCH(Calculations!$F19,Curves!$B$3:$L$3,0)),2),"")</f>
        <v>23.3</v>
      </c>
      <c r="R19" s="14">
        <f>IF(ISNUMBER(INDEX(Curves!$B$4:$L$22,MATCH(IF(ISNUMBER(VLOOKUP(J19,Curves!$A$4:$A$22,1,TRUE)),VLOOKUP(J19,Curves!$A$4:$A$22,1,TRUE),""),Curves!$A$4:$A$22,0),MATCH(Calculations!$F19,Curves!$B$3:$L$3,0))),ROUND(INDEX(Curves!$B$4:$L$22,MATCH(IF(ISNUMBER(VLOOKUP(J19,Curves!$A$4:$A$22,1,TRUE)),VLOOKUP(J19,Curves!$A$4:$A$22,1,TRUE)+1,""),Curves!$A$4:$A$22,0),MATCH(Calculations!$F19,Curves!$B$3:$L$3,0)),2),"")</f>
        <v>23.3</v>
      </c>
      <c r="S19" s="14">
        <f>IF(ISNUMBER(INDEX(Curves!$B$4:$L$22,MATCH(IF(ISNUMBER(VLOOKUP(K19,Curves!$A$4:$A$22,1,TRUE)),VLOOKUP(K19,Curves!$A$4:$A$22,1,TRUE),""),Curves!$A$4:$A$22,0),MATCH(Calculations!$F19,Curves!$B$3:$L$3,0))),ROUND(INDEX(Curves!$B$4:$L$22,MATCH(IF(ISNUMBER(VLOOKUP(K19,Curves!$A$4:$A$22,1,TRUE)),VLOOKUP(K19,Curves!$A$4:$A$22,1,TRUE)+1,""),Curves!$A$4:$A$22,0),MATCH(Calculations!$F19,Curves!$B$3:$L$3,0)),2),"")</f>
        <v>23.3</v>
      </c>
      <c r="T19" s="56">
        <f>IF(ISNUMBER((P19-L19)/(2-1)*(H19-IF(ISNUMBER(VLOOKUP(H19,Curves!$A$4:$A$22,1,TRUE)),VLOOKUP(H19,Curves!$A$4:$A$22,1,TRUE),""))+L19),ROUND(IF(((P19-L19)/(2-1)*(H19-IF(ISNUMBER(VLOOKUP(H19,Curves!$A$4:$A$22,1,TRUE)),VLOOKUP(H19,Curves!$A$4:$A$22,1,TRUE),""))+L19)&lt;Inputs!$A$16,((P19-L19)/(2-1)*(H19-IF(ISNUMBER(VLOOKUP(H19,Curves!$A$4:$A$22,1,TRUE)),VLOOKUP(H19,Curves!$A$4:$A$22,1,TRUE),""))+L19)/100*$C19*$D19,$C19*$D19),2),"")</f>
        <v>39628.19</v>
      </c>
      <c r="U19" s="56">
        <f>IF(ISNUMBER((Q19-M19)/(2-1)*(I19-IF(ISNUMBER(VLOOKUP(I19,Curves!$A$4:$A$22,1,TRUE)),VLOOKUP(I19,Curves!$A$4:$A$22,1,TRUE),""))+M19),ROUND(IF(((Q19-M19)/(2-1)*(I19-IF(ISNUMBER(VLOOKUP(I19,Curves!$A$4:$A$22,1,TRUE)),VLOOKUP(I19,Curves!$A$4:$A$22,1,TRUE),""))+M19)&lt;Inputs!$A$16,((Q19-M19)/(2-1)*(I19-IF(ISNUMBER(VLOOKUP(I19,Curves!$A$4:$A$22,1,TRUE)),VLOOKUP(I19,Curves!$A$4:$A$22,1,TRUE),""))+M19)/100*$C19*$D19,$C19*$D19),2),"")</f>
        <v>41754.699999999997</v>
      </c>
      <c r="V19" s="56">
        <f>IF(ISNUMBER((R19-N19)/(2-1)*(J19-IF(ISNUMBER(VLOOKUP(J19,Curves!$A$4:$A$22,1,TRUE)),VLOOKUP(J19,Curves!$A$4:$A$22,1,TRUE),""))+N19),ROUND(IF(((R19-N19)/(2-1)*(J19-IF(ISNUMBER(VLOOKUP(J19,Curves!$A$4:$A$22,1,TRUE)),VLOOKUP(J19,Curves!$A$4:$A$22,1,TRUE),""))+N19)&lt;Inputs!$A$16,((R19-N19)/(2-1)*(J19-IF(ISNUMBER(VLOOKUP(J19,Curves!$A$4:$A$22,1,TRUE)),VLOOKUP(J19,Curves!$A$4:$A$22,1,TRUE),""))+N19)/100*$C19*$D19,$C19*$D19),2),"")</f>
        <v>46007.71</v>
      </c>
      <c r="W19" s="56">
        <f>IF(ISNUMBER((S19-O19)/(2-1)*(K19-IF(ISNUMBER(VLOOKUP(K19,Curves!$A$4:$A$22,1,TRUE)),VLOOKUP(K19,Curves!$A$4:$A$22,1,TRUE),""))+O19),ROUND(IF(((S19-O19)/(2-1)*(K19-IF(ISNUMBER(VLOOKUP(K19,Curves!$A$4:$A$22,1,TRUE)),VLOOKUP(K19,Curves!$A$4:$A$22,1,TRUE),""))+O19)&lt;Inputs!$A$16,((S19-O19)/(2-1)*(K19-IF(ISNUMBER(VLOOKUP(K19,Curves!$A$4:$A$22,1,TRUE)),VLOOKUP(K19,Curves!$A$4:$A$22,1,TRUE),""))+O19)/100*$C19*$D19,$C19*$D19),2),"")</f>
        <v>48134.22</v>
      </c>
      <c r="X19" s="12">
        <f>IF(ISNUMBER(INDEX(Curves!$B$30:$L$48,MATCH(IF(ISNUMBER(VLOOKUP(H19,Curves!$A$4:$A$22,1,TRUE)),VLOOKUP(H19,Curves!$A$4:$A$22,1,TRUE),""),Curves!$A$4:$A$22,0),MATCH(Calculations!$F19,Curves!$B$3:$L$3,0))),INDEX(Curves!$B$30:$L$48,MATCH(IF(ISNUMBER(VLOOKUP(H19,Curves!$A$4:$A$22,1,TRUE)),VLOOKUP(H19,Curves!$A$4:$A$22,1,TRUE),""),Curves!$A$4:$A$22,0),MATCH(Calculations!$F19,Curves!$B$3:$L$3,0))*HLOOKUP($F19,Curves!$B$29:$L$49,21,FALSE),"")</f>
        <v>8.1</v>
      </c>
      <c r="Y19" s="12">
        <f>IF(ISNUMBER(INDEX(Curves!$B$30:$L$48,MATCH(IF(ISNUMBER(VLOOKUP(I19,Curves!$A$4:$A$22,1,TRUE)),VLOOKUP(I19,Curves!$A$4:$A$22,1,TRUE),""),Curves!$A$4:$A$22,0),MATCH(Calculations!$F19,Curves!$B$3:$L$3,0))),INDEX(Curves!$B$30:$L$48,MATCH(IF(ISNUMBER(VLOOKUP(I19,Curves!$A$4:$A$22,1,TRUE)),VLOOKUP(I19,Curves!$A$4:$A$22,1,TRUE),""),Curves!$A$4:$A$22,0),MATCH(Calculations!$F19,Curves!$B$3:$L$3,0))*HLOOKUP($F19,Curves!$B$29:$L$49,21,FALSE),"")</f>
        <v>8.1</v>
      </c>
      <c r="Z19" s="12">
        <f>IF(ISNUMBER(INDEX(Curves!$B$30:$L$48,MATCH(IF(ISNUMBER(VLOOKUP(J19,Curves!$A$4:$A$22,1,TRUE)),VLOOKUP(J19,Curves!$A$4:$A$22,1,TRUE),""),Curves!$A$4:$A$22,0),MATCH(Calculations!$F19,Curves!$B$3:$L$3,0))),INDEX(Curves!$B$30:$L$48,MATCH(IF(ISNUMBER(VLOOKUP(J19,Curves!$A$4:$A$22,1,TRUE)),VLOOKUP(J19,Curves!$A$4:$A$22,1,TRUE),""),Curves!$A$4:$A$22,0),MATCH(Calculations!$F19,Curves!$B$3:$L$3,0))*HLOOKUP($F19,Curves!$B$29:$L$49,21,FALSE),"")</f>
        <v>8.1</v>
      </c>
      <c r="AA19" s="12">
        <f>IF(ISNUMBER(INDEX(Curves!$B$30:$L$48,MATCH(IF(ISNUMBER(VLOOKUP(K19,Curves!$A$4:$A$22,1,TRUE)),VLOOKUP(K19,Curves!$A$4:$A$22,1,TRUE),""),Curves!$A$4:$A$22,0),MATCH(Calculations!$F19,Curves!$B$3:$L$3,0))),INDEX(Curves!$B$30:$L$48,MATCH(IF(ISNUMBER(VLOOKUP(K19,Curves!$A$4:$A$22,1,TRUE)),VLOOKUP(K19,Curves!$A$4:$A$22,1,TRUE),""),Curves!$A$4:$A$22,0),MATCH(Calculations!$F19,Curves!$B$3:$L$3,0))*HLOOKUP($F19,Curves!$B$29:$L$49,21,FALSE),"")</f>
        <v>8.1</v>
      </c>
      <c r="AB19" s="14">
        <f>IF(ISNUMBER(INDEX(Curves!$B$30:$L$48,MATCH(IF(ISNUMBER(VLOOKUP(H19,Curves!$A$4:$A$22,1,TRUE)),VLOOKUP(H19,Curves!$A$4:$A$22,1,TRUE),""),Curves!$A$4:$A$22,0),MATCH(Calculations!$F19,Curves!$B$3:$L$3,0))),INDEX(Curves!$B$30:$L$48,MATCH(IF(ISNUMBER(VLOOKUP(H19,Curves!$A$4:$A$22,1,TRUE)),VLOOKUP(H19,Curves!$A$4:$A$22,1,TRUE)+1,""),Curves!$A$4:$A$22,0),MATCH(Calculations!$F19,Curves!$B$3:$L$3,0))*HLOOKUP($F19,Curves!$B$29:$L$49,21,FALSE),"")</f>
        <v>13.3</v>
      </c>
      <c r="AC19" s="14">
        <f>IF(ISNUMBER(INDEX(Curves!$B$30:$L$48,MATCH(IF(ISNUMBER(VLOOKUP(I19,Curves!$A$4:$A$22,1,TRUE)),VLOOKUP(I19,Curves!$A$4:$A$22,1,TRUE),""),Curves!$A$4:$A$22,0),MATCH(Calculations!$F19,Curves!$B$3:$L$3,0))),INDEX(Curves!$B$30:$L$48,MATCH(IF(ISNUMBER(VLOOKUP(I19,Curves!$A$4:$A$22,1,TRUE)),VLOOKUP(I19,Curves!$A$4:$A$22,1,TRUE)+1,""),Curves!$A$4:$A$22,0),MATCH(Calculations!$F19,Curves!$B$3:$L$3,0))*HLOOKUP($F19,Curves!$B$29:$L$49,21,FALSE),"")</f>
        <v>13.3</v>
      </c>
      <c r="AD19" s="14">
        <f>IF(ISNUMBER(INDEX(Curves!$B$30:$L$48,MATCH(IF(ISNUMBER(VLOOKUP(J19,Curves!$A$4:$A$22,1,TRUE)),VLOOKUP(J19,Curves!$A$4:$A$22,1,TRUE),""),Curves!$A$4:$A$22,0),MATCH(Calculations!$F19,Curves!$B$3:$L$3,0))),INDEX(Curves!$B$30:$L$48,MATCH(IF(ISNUMBER(VLOOKUP(J19,Curves!$A$4:$A$22,1,TRUE)),VLOOKUP(J19,Curves!$A$4:$A$22,1,TRUE)+1,""),Curves!$A$4:$A$22,0),MATCH(Calculations!$F19,Curves!$B$3:$L$3,0))*HLOOKUP($F19,Curves!$B$29:$L$49,21,FALSE),"")</f>
        <v>13.3</v>
      </c>
      <c r="AE19" s="14">
        <f>IF(ISNUMBER(INDEX(Curves!$B$30:$L$48,MATCH(IF(ISNUMBER(VLOOKUP(K19,Curves!$A$4:$A$22,1,TRUE)),VLOOKUP(K19,Curves!$A$4:$A$22,1,TRUE),""),Curves!$A$4:$A$22,0),MATCH(Calculations!$F19,Curves!$B$3:$L$3,0))),INDEX(Curves!$B$30:$L$48,MATCH(IF(ISNUMBER(VLOOKUP(K19,Curves!$A$4:$A$22,1,TRUE)),VLOOKUP(K19,Curves!$A$4:$A$22,1,TRUE)+1,""),Curves!$A$4:$A$22,0),MATCH(Calculations!$F19,Curves!$B$3:$L$3,0))*HLOOKUP($F19,Curves!$B$29:$L$49,21,FALSE),"")</f>
        <v>13.3</v>
      </c>
      <c r="AF19" s="18">
        <f>IF(ISNUMBER((AB19-X19)/(2-1)*($H19-IF(ISNUMBER(VLOOKUP($H19,Curves!$A$4:$A$22,1,TRUE)),VLOOKUP($H19,Curves!$A$4:$A$22,1,TRUE),""))+X19),ROUND(((AB19-X19)/(2-1)*($H19-IF(ISNUMBER(VLOOKUP(T19,Curves!$A$4:$A$22,1,TRUE)),VLOOKUP($H19,Curves!$A$4:$A$22,1,TRUE),""))+X19)/100*$C19*$D19,2),"")</f>
        <v>23095.15</v>
      </c>
      <c r="AG19" s="18">
        <f>IF(ISNUMBER((AC19-Y19)/(2-1)*($I19-IF(ISNUMBER(VLOOKUP($I19,Curves!$A$4:$A$22,1,TRUE)),VLOOKUP($I19,Curves!$A$4:$A$22,1,TRUE),""))+Y19),ROUND(((AC19-Y19)/(2-1)*($I19-IF(ISNUMBER(VLOOKUP($I19,Curves!$A$4:$A$22,1,TRUE)),VLOOKUP($I19,Curves!$A$4:$A$22,1,TRUE),""))+Y19)/100*$C19*$D19,2),"")</f>
        <v>24212.1</v>
      </c>
      <c r="AH19" s="18">
        <f>IF(ISNUMBER((AD19-Z19)/(2-1)*($J19-IF(ISNUMBER(VLOOKUP($J19,Curves!$A$4:$A$22,1,TRUE)),VLOOKUP($J19,Curves!$A$4:$A$22,1,TRUE),""))+Z19),ROUND(((AD19-Z19)/(2-1)*($J19-IF(ISNUMBER(VLOOKUP($J19,Curves!$A$4:$A$22,1,TRUE)),VLOOKUP($J19,Curves!$A$4:$A$22,1,TRUE),""))+Z19),2)/100*$C19*$D19,"")</f>
        <v>26441.707659999996</v>
      </c>
      <c r="AI19" s="18">
        <f>IF(ISNUMBER((AE19-AA19)/(2-1)*($K19-IF(ISNUMBER(VLOOKUP($K19,Curves!$A$4:$A$22,1,TRUE)),VLOOKUP($K19,Curves!$A$4:$A$22,1,TRUE),""))+AA19),ROUND(((AE19-AA19)/(2-1)*($K19-IF(ISNUMBER(VLOOKUP($K19,Curves!$A$4:$A$22,1,TRUE)),VLOOKUP($K19,Curves!$A$4:$A$22,1,TRUE),""))+AA19)/100*$C19*$D19,2),"")</f>
        <v>27562.959999999999</v>
      </c>
      <c r="AJ19" s="12">
        <f>IF(ISNUMBER(INDEX(Curves!$B$56:$L$74,MATCH(IF(ISNUMBER(VLOOKUP(H19,Curves!$A$4:$A$22,1,TRUE)),VLOOKUP(H19,Curves!$A$4:$A$22,1,TRUE),""),Curves!$A$4:$A$22,0),MATCH(Calculations!$F19,Curves!$B$3:$L$3,0))),IF($D19&gt;0,INDEX(Curves!$B$56:$L$74,MATCH(IF(ISNUMBER(VLOOKUP(H19,Curves!$A$4:$A$22,1,TRUE)),VLOOKUP(H19,Curves!$A$4:$A$22,1,TRUE),""),Curves!$A$4:$A$22,0),MATCH(Calculations!$F19,Curves!$B$3:$L$3,0)),""),"")</f>
        <v>0</v>
      </c>
      <c r="AK19" s="12">
        <f>IF(ISNUMBER(INDEX(Curves!$B$56:$L$74,MATCH(IF(ISNUMBER(VLOOKUP(I19,Curves!$A$4:$A$22,1,TRUE)),VLOOKUP(I19,Curves!$A$4:$A$22,1,TRUE),""),Curves!$A$4:$A$22,0),MATCH(Calculations!$F19,Curves!$B$3:$L$3,0))),IF($D19&gt;0,INDEX(Curves!$B$56:$L$74,MATCH(IF(ISNUMBER(VLOOKUP(I19,Curves!$A$4:$A$22,1,TRUE)),VLOOKUP(I19,Curves!$A$4:$A$22,1,TRUE),""),Curves!$A$4:$A$22,0),MATCH(Calculations!$F19,Curves!$B$3:$L$3,0)),""),"")</f>
        <v>0</v>
      </c>
      <c r="AL19" s="12">
        <f>IF(ISNUMBER(INDEX(Curves!$B$56:$L$74,MATCH(IF(ISNUMBER(VLOOKUP(J19,Curves!$A$4:$A$22,1,TRUE)),VLOOKUP(J19,Curves!$A$4:$A$22,1,TRUE),""),Curves!$A$4:$A$22,0),MATCH(Calculations!$F19,Curves!$B$3:$L$3,0))),IF($D19&gt;0,INDEX(Curves!$B$56:$L$74,MATCH(IF(ISNUMBER(VLOOKUP(J19,Curves!$A$4:$A$22,1,TRUE)),VLOOKUP(J19,Curves!$A$4:$A$22,1,TRUE),""),Curves!$A$4:$A$22,0),MATCH(Calculations!$F19,Curves!$B$3:$L$3,0)),""),"")</f>
        <v>0</v>
      </c>
      <c r="AM19" s="12">
        <f>IF(ISNUMBER(INDEX(Curves!$B$56:$L$74,MATCH(IF(ISNUMBER(VLOOKUP(K19,Curves!$A$4:$A$22,1,TRUE)),VLOOKUP(K19,Curves!$A$4:$A$22,1,TRUE),""),Curves!$A$4:$A$22,0),MATCH(Calculations!$F19,Curves!$B$3:$L$3,0))),IF($D19&gt;0,INDEX(Curves!$B$56:$L$74,MATCH(IF(ISNUMBER(VLOOKUP(K19,Curves!$A$4:$A$22,1,TRUE)),VLOOKUP(K19,Curves!$A$4:$A$22,1,TRUE),""),Curves!$A$4:$A$22,0),MATCH(Calculations!$F19,Curves!$B$3:$L$3,0)),""),"")</f>
        <v>0</v>
      </c>
      <c r="AN19" s="14">
        <f>IF(ISNUMBER(INDEX(Curves!$B$56:$L$74,MATCH(IF(ISNUMBER(VLOOKUP(H19,Curves!$A$4:$A$22,1,TRUE)),VLOOKUP(H19,Curves!$A$4:$A$22,1,TRUE),""),Curves!$A$4:$A$22,0),MATCH(Calculations!$F19,Curves!$B$3:$L$3,0))),IF($D19&gt;0,INDEX(Curves!$B$56:$L$74,MATCH(IF(ISNUMBER(VLOOKUP(H19,Curves!$A$4:$A$22,1,TRUE)),VLOOKUP(H19,Curves!$A$4:$A$22,1,TRUE)+1,""),Curves!$A$4:$A$22,0),MATCH(Calculations!$F19,Curves!$B$3:$L$3,0)),""),"")</f>
        <v>45</v>
      </c>
      <c r="AO19" s="14">
        <f>IF(ISNUMBER(INDEX(Curves!$B$56:$L$74,MATCH(IF(ISNUMBER(VLOOKUP(I19,Curves!$A$4:$A$22,1,TRUE)),VLOOKUP(I19,Curves!$A$4:$A$22,1,TRUE),""),Curves!$A$4:$A$22,0),MATCH(Calculations!$F19,Curves!$B$3:$L$3,0))),IF($D19&gt;0,INDEX(Curves!$B$56:$L$74,MATCH(IF(ISNUMBER(VLOOKUP(I19,Curves!$A$4:$A$22,1,TRUE)),VLOOKUP(I19,Curves!$A$4:$A$22,1,TRUE)+1,""),Curves!$A$4:$A$22,0),MATCH(Calculations!$F19,Curves!$B$3:$L$3,0)),""),"")</f>
        <v>45</v>
      </c>
      <c r="AP19" s="14">
        <f>IF(ISNUMBER(INDEX(Curves!$B$56:$L$74,MATCH(IF(ISNUMBER(VLOOKUP(J19,Curves!$A$4:$A$22,1,TRUE)),VLOOKUP(J19,Curves!$A$4:$A$22,1,TRUE),""),Curves!$A$4:$A$22,0),MATCH(Calculations!$F19,Curves!$B$3:$L$3,0))),IF($D19&gt;0,INDEX(Curves!$B$56:$L$74,MATCH(IF(ISNUMBER(VLOOKUP(J19,Curves!$A$4:$A$22,1,TRUE)),VLOOKUP(J19,Curves!$A$4:$A$22,1,TRUE)+1,""),Curves!$A$4:$A$22,0),MATCH(Calculations!$F19,Curves!$B$3:$L$3,0)),""),"")</f>
        <v>45</v>
      </c>
      <c r="AQ19" s="14">
        <f>IF(ISNUMBER(INDEX(Curves!$B$56:$L$74,MATCH(IF(ISNUMBER(VLOOKUP(K19,Curves!$A$4:$A$22,1,TRUE)),VLOOKUP(K19,Curves!$A$4:$A$22,1,TRUE),""),Curves!$A$4:$A$22,0),MATCH(Calculations!$F19,Curves!$B$3:$L$3,0))),IF($D19&gt;0,INDEX(Curves!$B$56:$L$74,MATCH(IF(ISNUMBER(VLOOKUP(K19,Curves!$A$4:$A$22,1,TRUE)),VLOOKUP(K19,Curves!$A$4:$A$22,1,TRUE)+1,""),Curves!$A$4:$A$22,0),MATCH(Calculations!$F19,Curves!$B$3:$L$3,0)),""),"")</f>
        <v>45</v>
      </c>
      <c r="AR19" s="20">
        <f>IF(ISNUMBER((AN19-AJ19)/(2-1)*($H19-IF(ISNUMBER(VLOOKUP(H19,Curves!$A$4:$A$22,1,TRUE)),VLOOKUP(H19,Curves!$A$4:$A$22,1,TRUE),""))+AJ19),ROUND(((AN19-AJ19)/(2-1)*(H19-IF(ISNUMBER(VLOOKUP(AF19,Curves!$A$4:$A$22,1,TRUE)),VLOOKUP(H19,Curves!$A$4:$A$22,1,TRUE),""))+AJ19)*(Inputs!$D$10*(Inputs!$D$12-7)+Inputs!$D$11),2),"")</f>
        <v>6669.27</v>
      </c>
      <c r="AS19" s="20">
        <f>IF(ISNUMBER((AO19-AK19)/(2-1)*($H19-IF(ISNUMBER(VLOOKUP(I19,Curves!$A$4:$A$22,1,TRUE)),VLOOKUP(I19,Curves!$A$4:$A$22,1,TRUE),""))+AK19),ROUND(((AO19-AK19)/(2-1)*(I19-IF(ISNUMBER(VLOOKUP(AG19,Curves!$A$4:$A$22,1,TRUE)),VLOOKUP(I19,Curves!$A$4:$A$22,1,TRUE),""))+AK19)*(Inputs!$D$10*(Inputs!$D$12-7)+Inputs!$D$11),2),"")</f>
        <v>7976.97</v>
      </c>
      <c r="AT19" s="20">
        <f>IF(ISNUMBER((AP19-AL19)/(2-1)*($H19-IF(ISNUMBER(VLOOKUP(J19,Curves!$A$4:$A$22,1,TRUE)),VLOOKUP(J19,Curves!$A$4:$A$22,1,TRUE),""))+AL19),ROUND(((AP19-AL19)/(2-1)*(J19-IF(ISNUMBER(VLOOKUP(AH19,Curves!$A$4:$A$22,1,TRUE)),VLOOKUP(J19,Curves!$A$4:$A$22,1,TRUE),""))+AL19)*(Inputs!$D$10*(Inputs!$D$12-7)+Inputs!$D$11),2),"")</f>
        <v>10592.37</v>
      </c>
      <c r="AU19" s="20">
        <f>IF(ISNUMBER((AQ19-AM19)/(2-1)*($H19-IF(ISNUMBER(VLOOKUP(K19,Curves!$A$4:$A$22,1,TRUE)),VLOOKUP(K19,Curves!$A$4:$A$22,1,TRUE),""))+AM19),ROUND(((AQ19-AM19)/(2-1)*(K19-IF(ISNUMBER(VLOOKUP(AI19,Curves!$A$4:$A$22,1,TRUE)),VLOOKUP(K19,Curves!$A$4:$A$22,1,TRUE),""))+AM19)*(Inputs!$D$10*(Inputs!$D$12-7)+Inputs!$D$11),2),"")</f>
        <v>11900.07</v>
      </c>
    </row>
    <row r="20" spans="1:47" x14ac:dyDescent="0.3">
      <c r="A20" s="8">
        <f>Inputs!A38</f>
        <v>19</v>
      </c>
      <c r="B20" s="8" t="str">
        <f>Inputs!B38</f>
        <v>165 Suffolk Rd</v>
      </c>
      <c r="C20" s="40">
        <f>ROUND(Inputs!C38,2)</f>
        <v>136.91999999999999</v>
      </c>
      <c r="D20" s="8">
        <f>Inputs!D38</f>
        <v>2787</v>
      </c>
      <c r="E20" s="53">
        <f t="shared" si="0"/>
        <v>381596</v>
      </c>
      <c r="F20" s="8" t="str">
        <f>Inputs!E38</f>
        <v>GENERIC - 2 Story, without Basement</v>
      </c>
      <c r="G20" s="8">
        <f>Inputs!F38</f>
        <v>5.45</v>
      </c>
      <c r="H20" s="10">
        <f>ROUND(Inputs!G38-$G20,2)</f>
        <v>0.45</v>
      </c>
      <c r="I20" s="10">
        <f>ROUND(Inputs!H38-$G20,2)</f>
        <v>0.55000000000000004</v>
      </c>
      <c r="J20" s="10">
        <f>ROUND(Inputs!I38-$G20,2)</f>
        <v>0.75</v>
      </c>
      <c r="K20" s="10">
        <f>ROUND(Inputs!J38-$G20,2)</f>
        <v>0.85</v>
      </c>
      <c r="L20" s="12">
        <f>IF(ISNUMBER(INDEX(Curves!$B$4:$L$22,MATCH(IF(ISNUMBER(VLOOKUP(H20,Curves!$A$4:$A$22,1,TRUE)),VLOOKUP(H20,Curves!$A$4:$A$22,1,TRUE),""),Curves!$A$4:$A$22,0),MATCH(Calculations!$F20,Curves!$B$3:$L$3,0))),ROUND(INDEX(Curves!$B$4:$L$22,MATCH(IF(ISNUMBER(VLOOKUP(H20,Curves!$A$4:$A$22,1,TRUE)),VLOOKUP(H20,Curves!$A$4:$A$22,1,TRUE),""),Curves!$A$4:$A$22,0),MATCH(Calculations!$F20,Curves!$B$3:$L$3,0)),2),"")</f>
        <v>9.3000000000000007</v>
      </c>
      <c r="M20" s="12">
        <f>IF(ISNUMBER(INDEX(Curves!$B$4:$L$22,MATCH(IF(ISNUMBER(VLOOKUP(I20,Curves!$A$4:$A$22,1,TRUE)),VLOOKUP(I20,Curves!$A$4:$A$22,1,TRUE),""),Curves!$A$4:$A$22,0),MATCH(Calculations!$F20,Curves!$B$3:$L$3,0))),ROUND(INDEX(Curves!$B$4:$L$22,MATCH(IF(ISNUMBER(VLOOKUP(I20,Curves!$A$4:$A$22,1,TRUE)),VLOOKUP(I20,Curves!$A$4:$A$22,1,TRUE),""),Curves!$A$4:$A$22,0),MATCH(Calculations!$F20,Curves!$B$3:$L$3,0)),2),"")</f>
        <v>9.3000000000000007</v>
      </c>
      <c r="N20" s="12">
        <f>IF(ISNUMBER(INDEX(Curves!$B$4:$L$22,MATCH(IF(ISNUMBER(VLOOKUP(J20,Curves!$A$4:$A$22,1,TRUE)),VLOOKUP(J20,Curves!$A$4:$A$22,1,TRUE),""),Curves!$A$4:$A$22,0),MATCH(Calculations!$F20,Curves!$B$3:$L$3,0))),ROUND(INDEX(Curves!$B$4:$L$22,MATCH(IF(ISNUMBER(VLOOKUP(J20,Curves!$A$4:$A$22,1,TRUE)),VLOOKUP(J20,Curves!$A$4:$A$22,1,TRUE),""),Curves!$A$4:$A$22,0),MATCH(Calculations!$F20,Curves!$B$3:$L$3,0)),2),"")</f>
        <v>9.3000000000000007</v>
      </c>
      <c r="O20" s="12">
        <f>IF(ISNUMBER(INDEX(Curves!$B$4:$L$22,MATCH(IF(ISNUMBER(VLOOKUP(K20,Curves!$A$4:$A$22,1,TRUE)),VLOOKUP(K20,Curves!$A$4:$A$22,1,TRUE),""),Curves!$A$4:$A$22,0),MATCH(Calculations!$F20,Curves!$B$3:$L$3,0))),ROUND(INDEX(Curves!$B$4:$L$22,MATCH(IF(ISNUMBER(VLOOKUP(K20,Curves!$A$4:$A$22,1,TRUE)),VLOOKUP(K20,Curves!$A$4:$A$22,1,TRUE),""),Curves!$A$4:$A$22,0),MATCH(Calculations!$F20,Curves!$B$3:$L$3,0)),2),"")</f>
        <v>9.3000000000000007</v>
      </c>
      <c r="P20" s="14">
        <f>IF(ISNUMBER(INDEX(Curves!$B$4:$L$22,MATCH(IF(ISNUMBER(VLOOKUP(H20,Curves!$A$4:$A$22,1,TRUE)),VLOOKUP(H20,Curves!$A$4:$A$22,1,TRUE),""),Curves!$A$4:$A$22,0),MATCH(Calculations!$F20,Curves!$B$3:$L$3,0))),ROUND(INDEX(Curves!$B$4:$L$22,MATCH(IF(ISNUMBER(VLOOKUP(H20,Curves!$A$4:$A$22,1,TRUE)),VLOOKUP(H20,Curves!$A$4:$A$22,1,TRUE)+1,""),Curves!$A$4:$A$22,0),MATCH(Calculations!$F20,Curves!$B$3:$L$3,0)),2),"")</f>
        <v>15.2</v>
      </c>
      <c r="Q20" s="14">
        <f>IF(ISNUMBER(INDEX(Curves!$B$4:$L$22,MATCH(IF(ISNUMBER(VLOOKUP(I20,Curves!$A$4:$A$22,1,TRUE)),VLOOKUP(I20,Curves!$A$4:$A$22,1,TRUE),""),Curves!$A$4:$A$22,0),MATCH(Calculations!$F20,Curves!$B$3:$L$3,0))),ROUND(INDEX(Curves!$B$4:$L$22,MATCH(IF(ISNUMBER(VLOOKUP(I20,Curves!$A$4:$A$22,1,TRUE)),VLOOKUP(I20,Curves!$A$4:$A$22,1,TRUE)+1,""),Curves!$A$4:$A$22,0),MATCH(Calculations!$F20,Curves!$B$3:$L$3,0)),2),"")</f>
        <v>15.2</v>
      </c>
      <c r="R20" s="14">
        <f>IF(ISNUMBER(INDEX(Curves!$B$4:$L$22,MATCH(IF(ISNUMBER(VLOOKUP(J20,Curves!$A$4:$A$22,1,TRUE)),VLOOKUP(J20,Curves!$A$4:$A$22,1,TRUE),""),Curves!$A$4:$A$22,0),MATCH(Calculations!$F20,Curves!$B$3:$L$3,0))),ROUND(INDEX(Curves!$B$4:$L$22,MATCH(IF(ISNUMBER(VLOOKUP(J20,Curves!$A$4:$A$22,1,TRUE)),VLOOKUP(J20,Curves!$A$4:$A$22,1,TRUE)+1,""),Curves!$A$4:$A$22,0),MATCH(Calculations!$F20,Curves!$B$3:$L$3,0)),2),"")</f>
        <v>15.2</v>
      </c>
      <c r="S20" s="14">
        <f>IF(ISNUMBER(INDEX(Curves!$B$4:$L$22,MATCH(IF(ISNUMBER(VLOOKUP(K20,Curves!$A$4:$A$22,1,TRUE)),VLOOKUP(K20,Curves!$A$4:$A$22,1,TRUE),""),Curves!$A$4:$A$22,0),MATCH(Calculations!$F20,Curves!$B$3:$L$3,0))),ROUND(INDEX(Curves!$B$4:$L$22,MATCH(IF(ISNUMBER(VLOOKUP(K20,Curves!$A$4:$A$22,1,TRUE)),VLOOKUP(K20,Curves!$A$4:$A$22,1,TRUE)+1,""),Curves!$A$4:$A$22,0),MATCH(Calculations!$F20,Curves!$B$3:$L$3,0)),2),"")</f>
        <v>15.2</v>
      </c>
      <c r="T20" s="56">
        <f>IF(ISNUMBER((P20-L20)/(2-1)*(H20-IF(ISNUMBER(VLOOKUP(H20,Curves!$A$4:$A$22,1,TRUE)),VLOOKUP(H20,Curves!$A$4:$A$22,1,TRUE),""))+L20),ROUND(IF(((P20-L20)/(2-1)*(H20-IF(ISNUMBER(VLOOKUP(H20,Curves!$A$4:$A$22,1,TRUE)),VLOOKUP(H20,Curves!$A$4:$A$22,1,TRUE),""))+L20)&lt;Inputs!$A$16,((P20-L20)/(2-1)*(H20-IF(ISNUMBER(VLOOKUP(H20,Curves!$A$4:$A$22,1,TRUE)),VLOOKUP(H20,Curves!$A$4:$A$22,1,TRUE),""))+L20)/100*$C20*$D20,$C20*$D20),2),"")</f>
        <v>45619.81</v>
      </c>
      <c r="U20" s="56">
        <f>IF(ISNUMBER((Q20-M20)/(2-1)*(I20-IF(ISNUMBER(VLOOKUP(I20,Curves!$A$4:$A$22,1,TRUE)),VLOOKUP(I20,Curves!$A$4:$A$22,1,TRUE),""))+M20),ROUND(IF(((Q20-M20)/(2-1)*(I20-IF(ISNUMBER(VLOOKUP(I20,Curves!$A$4:$A$22,1,TRUE)),VLOOKUP(I20,Curves!$A$4:$A$22,1,TRUE),""))+M20)&lt;Inputs!$A$16,((Q20-M20)/(2-1)*(I20-IF(ISNUMBER(VLOOKUP(I20,Curves!$A$4:$A$22,1,TRUE)),VLOOKUP(I20,Curves!$A$4:$A$22,1,TRUE),""))+M20)/100*$C20*$D20,$C20*$D20),2),"")</f>
        <v>47871.22</v>
      </c>
      <c r="V20" s="56">
        <f>IF(ISNUMBER((R20-N20)/(2-1)*(J20-IF(ISNUMBER(VLOOKUP(J20,Curves!$A$4:$A$22,1,TRUE)),VLOOKUP(J20,Curves!$A$4:$A$22,1,TRUE),""))+N20),ROUND(IF(((R20-N20)/(2-1)*(J20-IF(ISNUMBER(VLOOKUP(J20,Curves!$A$4:$A$22,1,TRUE)),VLOOKUP(J20,Curves!$A$4:$A$22,1,TRUE),""))+N20)&lt;Inputs!$A$16,((R20-N20)/(2-1)*(J20-IF(ISNUMBER(VLOOKUP(J20,Curves!$A$4:$A$22,1,TRUE)),VLOOKUP(J20,Curves!$A$4:$A$22,1,TRUE),""))+N20)/100*$C20*$D20,$C20*$D20),2),"")</f>
        <v>52374.06</v>
      </c>
      <c r="W20" s="56">
        <f>IF(ISNUMBER((S20-O20)/(2-1)*(K20-IF(ISNUMBER(VLOOKUP(K20,Curves!$A$4:$A$22,1,TRUE)),VLOOKUP(K20,Curves!$A$4:$A$22,1,TRUE),""))+O20),ROUND(IF(((S20-O20)/(2-1)*(K20-IF(ISNUMBER(VLOOKUP(K20,Curves!$A$4:$A$22,1,TRUE)),VLOOKUP(K20,Curves!$A$4:$A$22,1,TRUE),""))+O20)&lt;Inputs!$A$16,((S20-O20)/(2-1)*(K20-IF(ISNUMBER(VLOOKUP(K20,Curves!$A$4:$A$22,1,TRUE)),VLOOKUP(K20,Curves!$A$4:$A$22,1,TRUE),""))+O20)/100*$C20*$D20,$C20*$D20),2),"")</f>
        <v>54625.47</v>
      </c>
      <c r="X20" s="12">
        <f>IF(ISNUMBER(INDEX(Curves!$B$30:$L$48,MATCH(IF(ISNUMBER(VLOOKUP(H20,Curves!$A$4:$A$22,1,TRUE)),VLOOKUP(H20,Curves!$A$4:$A$22,1,TRUE),""),Curves!$A$4:$A$22,0),MATCH(Calculations!$F20,Curves!$B$3:$L$3,0))),INDEX(Curves!$B$30:$L$48,MATCH(IF(ISNUMBER(VLOOKUP(H20,Curves!$A$4:$A$22,1,TRUE)),VLOOKUP(H20,Curves!$A$4:$A$22,1,TRUE),""),Curves!$A$4:$A$22,0),MATCH(Calculations!$F20,Curves!$B$3:$L$3,0))*HLOOKUP($F20,Curves!$B$29:$L$49,21,FALSE),"")</f>
        <v>5</v>
      </c>
      <c r="Y20" s="12">
        <f>IF(ISNUMBER(INDEX(Curves!$B$30:$L$48,MATCH(IF(ISNUMBER(VLOOKUP(I20,Curves!$A$4:$A$22,1,TRUE)),VLOOKUP(I20,Curves!$A$4:$A$22,1,TRUE),""),Curves!$A$4:$A$22,0),MATCH(Calculations!$F20,Curves!$B$3:$L$3,0))),INDEX(Curves!$B$30:$L$48,MATCH(IF(ISNUMBER(VLOOKUP(I20,Curves!$A$4:$A$22,1,TRUE)),VLOOKUP(I20,Curves!$A$4:$A$22,1,TRUE),""),Curves!$A$4:$A$22,0),MATCH(Calculations!$F20,Curves!$B$3:$L$3,0))*HLOOKUP($F20,Curves!$B$29:$L$49,21,FALSE),"")</f>
        <v>5</v>
      </c>
      <c r="Z20" s="12">
        <f>IF(ISNUMBER(INDEX(Curves!$B$30:$L$48,MATCH(IF(ISNUMBER(VLOOKUP(J20,Curves!$A$4:$A$22,1,TRUE)),VLOOKUP(J20,Curves!$A$4:$A$22,1,TRUE),""),Curves!$A$4:$A$22,0),MATCH(Calculations!$F20,Curves!$B$3:$L$3,0))),INDEX(Curves!$B$30:$L$48,MATCH(IF(ISNUMBER(VLOOKUP(J20,Curves!$A$4:$A$22,1,TRUE)),VLOOKUP(J20,Curves!$A$4:$A$22,1,TRUE),""),Curves!$A$4:$A$22,0),MATCH(Calculations!$F20,Curves!$B$3:$L$3,0))*HLOOKUP($F20,Curves!$B$29:$L$49,21,FALSE),"")</f>
        <v>5</v>
      </c>
      <c r="AA20" s="12">
        <f>IF(ISNUMBER(INDEX(Curves!$B$30:$L$48,MATCH(IF(ISNUMBER(VLOOKUP(K20,Curves!$A$4:$A$22,1,TRUE)),VLOOKUP(K20,Curves!$A$4:$A$22,1,TRUE),""),Curves!$A$4:$A$22,0),MATCH(Calculations!$F20,Curves!$B$3:$L$3,0))),INDEX(Curves!$B$30:$L$48,MATCH(IF(ISNUMBER(VLOOKUP(K20,Curves!$A$4:$A$22,1,TRUE)),VLOOKUP(K20,Curves!$A$4:$A$22,1,TRUE),""),Curves!$A$4:$A$22,0),MATCH(Calculations!$F20,Curves!$B$3:$L$3,0))*HLOOKUP($F20,Curves!$B$29:$L$49,21,FALSE),"")</f>
        <v>5</v>
      </c>
      <c r="AB20" s="14">
        <f>IF(ISNUMBER(INDEX(Curves!$B$30:$L$48,MATCH(IF(ISNUMBER(VLOOKUP(H20,Curves!$A$4:$A$22,1,TRUE)),VLOOKUP(H20,Curves!$A$4:$A$22,1,TRUE),""),Curves!$A$4:$A$22,0),MATCH(Calculations!$F20,Curves!$B$3:$L$3,0))),INDEX(Curves!$B$30:$L$48,MATCH(IF(ISNUMBER(VLOOKUP(H20,Curves!$A$4:$A$22,1,TRUE)),VLOOKUP(H20,Curves!$A$4:$A$22,1,TRUE)+1,""),Curves!$A$4:$A$22,0),MATCH(Calculations!$F20,Curves!$B$3:$L$3,0))*HLOOKUP($F20,Curves!$B$29:$L$49,21,FALSE),"")</f>
        <v>8.6999999999999993</v>
      </c>
      <c r="AC20" s="14">
        <f>IF(ISNUMBER(INDEX(Curves!$B$30:$L$48,MATCH(IF(ISNUMBER(VLOOKUP(I20,Curves!$A$4:$A$22,1,TRUE)),VLOOKUP(I20,Curves!$A$4:$A$22,1,TRUE),""),Curves!$A$4:$A$22,0),MATCH(Calculations!$F20,Curves!$B$3:$L$3,0))),INDEX(Curves!$B$30:$L$48,MATCH(IF(ISNUMBER(VLOOKUP(I20,Curves!$A$4:$A$22,1,TRUE)),VLOOKUP(I20,Curves!$A$4:$A$22,1,TRUE)+1,""),Curves!$A$4:$A$22,0),MATCH(Calculations!$F20,Curves!$B$3:$L$3,0))*HLOOKUP($F20,Curves!$B$29:$L$49,21,FALSE),"")</f>
        <v>8.6999999999999993</v>
      </c>
      <c r="AD20" s="14">
        <f>IF(ISNUMBER(INDEX(Curves!$B$30:$L$48,MATCH(IF(ISNUMBER(VLOOKUP(J20,Curves!$A$4:$A$22,1,TRUE)),VLOOKUP(J20,Curves!$A$4:$A$22,1,TRUE),""),Curves!$A$4:$A$22,0),MATCH(Calculations!$F20,Curves!$B$3:$L$3,0))),INDEX(Curves!$B$30:$L$48,MATCH(IF(ISNUMBER(VLOOKUP(J20,Curves!$A$4:$A$22,1,TRUE)),VLOOKUP(J20,Curves!$A$4:$A$22,1,TRUE)+1,""),Curves!$A$4:$A$22,0),MATCH(Calculations!$F20,Curves!$B$3:$L$3,0))*HLOOKUP($F20,Curves!$B$29:$L$49,21,FALSE),"")</f>
        <v>8.6999999999999993</v>
      </c>
      <c r="AE20" s="14">
        <f>IF(ISNUMBER(INDEX(Curves!$B$30:$L$48,MATCH(IF(ISNUMBER(VLOOKUP(K20,Curves!$A$4:$A$22,1,TRUE)),VLOOKUP(K20,Curves!$A$4:$A$22,1,TRUE),""),Curves!$A$4:$A$22,0),MATCH(Calculations!$F20,Curves!$B$3:$L$3,0))),INDEX(Curves!$B$30:$L$48,MATCH(IF(ISNUMBER(VLOOKUP(K20,Curves!$A$4:$A$22,1,TRUE)),VLOOKUP(K20,Curves!$A$4:$A$22,1,TRUE)+1,""),Curves!$A$4:$A$22,0),MATCH(Calculations!$F20,Curves!$B$3:$L$3,0))*HLOOKUP($F20,Curves!$B$29:$L$49,21,FALSE),"")</f>
        <v>8.6999999999999993</v>
      </c>
      <c r="AF20" s="18">
        <f>IF(ISNUMBER((AB20-X20)/(2-1)*($H20-IF(ISNUMBER(VLOOKUP($H20,Curves!$A$4:$A$22,1,TRUE)),VLOOKUP($H20,Curves!$A$4:$A$22,1,TRUE),""))+X20),ROUND(((AB20-X20)/(2-1)*($H20-IF(ISNUMBER(VLOOKUP(T20,Curves!$A$4:$A$22,1,TRUE)),VLOOKUP($H20,Curves!$A$4:$A$22,1,TRUE),""))+X20)/100*$C20*$D20,2),"")</f>
        <v>25433.38</v>
      </c>
      <c r="AG20" s="18">
        <f>IF(ISNUMBER((AC20-Y20)/(2-1)*($I20-IF(ISNUMBER(VLOOKUP($I20,Curves!$A$4:$A$22,1,TRUE)),VLOOKUP($I20,Curves!$A$4:$A$22,1,TRUE),""))+Y20),ROUND(((AC20-Y20)/(2-1)*($I20-IF(ISNUMBER(VLOOKUP($I20,Curves!$A$4:$A$22,1,TRUE)),VLOOKUP($I20,Curves!$A$4:$A$22,1,TRUE),""))+Y20)/100*$C20*$D20,2),"")</f>
        <v>26845.279999999999</v>
      </c>
      <c r="AH20" s="18">
        <f>IF(ISNUMBER((AD20-Z20)/(2-1)*($J20-IF(ISNUMBER(VLOOKUP($J20,Curves!$A$4:$A$22,1,TRUE)),VLOOKUP($J20,Curves!$A$4:$A$22,1,TRUE),""))+Z20),ROUND(((AD20-Z20)/(2-1)*($J20-IF(ISNUMBER(VLOOKUP($J20,Curves!$A$4:$A$22,1,TRUE)),VLOOKUP($J20,Curves!$A$4:$A$22,1,TRUE),""))+Z20),2)/100*$C20*$D20,"")</f>
        <v>29688.171912000002</v>
      </c>
      <c r="AI20" s="18">
        <f>IF(ISNUMBER((AE20-AA20)/(2-1)*($K20-IF(ISNUMBER(VLOOKUP($K20,Curves!$A$4:$A$22,1,TRUE)),VLOOKUP($K20,Curves!$A$4:$A$22,1,TRUE),""))+AA20),ROUND(((AE20-AA20)/(2-1)*($K20-IF(ISNUMBER(VLOOKUP($K20,Curves!$A$4:$A$22,1,TRUE)),VLOOKUP($K20,Curves!$A$4:$A$22,1,TRUE),""))+AA20)/100*$C20*$D20,2),"")</f>
        <v>31081</v>
      </c>
      <c r="AJ20" s="12">
        <f>IF(ISNUMBER(INDEX(Curves!$B$56:$L$74,MATCH(IF(ISNUMBER(VLOOKUP(H20,Curves!$A$4:$A$22,1,TRUE)),VLOOKUP(H20,Curves!$A$4:$A$22,1,TRUE),""),Curves!$A$4:$A$22,0),MATCH(Calculations!$F20,Curves!$B$3:$L$3,0))),IF($D20&gt;0,INDEX(Curves!$B$56:$L$74,MATCH(IF(ISNUMBER(VLOOKUP(H20,Curves!$A$4:$A$22,1,TRUE)),VLOOKUP(H20,Curves!$A$4:$A$22,1,TRUE),""),Curves!$A$4:$A$22,0),MATCH(Calculations!$F20,Curves!$B$3:$L$3,0)),""),"")</f>
        <v>0</v>
      </c>
      <c r="AK20" s="12">
        <f>IF(ISNUMBER(INDEX(Curves!$B$56:$L$74,MATCH(IF(ISNUMBER(VLOOKUP(I20,Curves!$A$4:$A$22,1,TRUE)),VLOOKUP(I20,Curves!$A$4:$A$22,1,TRUE),""),Curves!$A$4:$A$22,0),MATCH(Calculations!$F20,Curves!$B$3:$L$3,0))),IF($D20&gt;0,INDEX(Curves!$B$56:$L$74,MATCH(IF(ISNUMBER(VLOOKUP(I20,Curves!$A$4:$A$22,1,TRUE)),VLOOKUP(I20,Curves!$A$4:$A$22,1,TRUE),""),Curves!$A$4:$A$22,0),MATCH(Calculations!$F20,Curves!$B$3:$L$3,0)),""),"")</f>
        <v>0</v>
      </c>
      <c r="AL20" s="12">
        <f>IF(ISNUMBER(INDEX(Curves!$B$56:$L$74,MATCH(IF(ISNUMBER(VLOOKUP(J20,Curves!$A$4:$A$22,1,TRUE)),VLOOKUP(J20,Curves!$A$4:$A$22,1,TRUE),""),Curves!$A$4:$A$22,0),MATCH(Calculations!$F20,Curves!$B$3:$L$3,0))),IF($D20&gt;0,INDEX(Curves!$B$56:$L$74,MATCH(IF(ISNUMBER(VLOOKUP(J20,Curves!$A$4:$A$22,1,TRUE)),VLOOKUP(J20,Curves!$A$4:$A$22,1,TRUE),""),Curves!$A$4:$A$22,0),MATCH(Calculations!$F20,Curves!$B$3:$L$3,0)),""),"")</f>
        <v>0</v>
      </c>
      <c r="AM20" s="12">
        <f>IF(ISNUMBER(INDEX(Curves!$B$56:$L$74,MATCH(IF(ISNUMBER(VLOOKUP(K20,Curves!$A$4:$A$22,1,TRUE)),VLOOKUP(K20,Curves!$A$4:$A$22,1,TRUE),""),Curves!$A$4:$A$22,0),MATCH(Calculations!$F20,Curves!$B$3:$L$3,0))),IF($D20&gt;0,INDEX(Curves!$B$56:$L$74,MATCH(IF(ISNUMBER(VLOOKUP(K20,Curves!$A$4:$A$22,1,TRUE)),VLOOKUP(K20,Curves!$A$4:$A$22,1,TRUE),""),Curves!$A$4:$A$22,0),MATCH(Calculations!$F20,Curves!$B$3:$L$3,0)),""),"")</f>
        <v>0</v>
      </c>
      <c r="AN20" s="14">
        <f>IF(ISNUMBER(INDEX(Curves!$B$56:$L$74,MATCH(IF(ISNUMBER(VLOOKUP(H20,Curves!$A$4:$A$22,1,TRUE)),VLOOKUP(H20,Curves!$A$4:$A$22,1,TRUE),""),Curves!$A$4:$A$22,0),MATCH(Calculations!$F20,Curves!$B$3:$L$3,0))),IF($D20&gt;0,INDEX(Curves!$B$56:$L$74,MATCH(IF(ISNUMBER(VLOOKUP(H20,Curves!$A$4:$A$22,1,TRUE)),VLOOKUP(H20,Curves!$A$4:$A$22,1,TRUE)+1,""),Curves!$A$4:$A$22,0),MATCH(Calculations!$F20,Curves!$B$3:$L$3,0)),""),"")</f>
        <v>45</v>
      </c>
      <c r="AO20" s="14">
        <f>IF(ISNUMBER(INDEX(Curves!$B$56:$L$74,MATCH(IF(ISNUMBER(VLOOKUP(I20,Curves!$A$4:$A$22,1,TRUE)),VLOOKUP(I20,Curves!$A$4:$A$22,1,TRUE),""),Curves!$A$4:$A$22,0),MATCH(Calculations!$F20,Curves!$B$3:$L$3,0))),IF($D20&gt;0,INDEX(Curves!$B$56:$L$74,MATCH(IF(ISNUMBER(VLOOKUP(I20,Curves!$A$4:$A$22,1,TRUE)),VLOOKUP(I20,Curves!$A$4:$A$22,1,TRUE)+1,""),Curves!$A$4:$A$22,0),MATCH(Calculations!$F20,Curves!$B$3:$L$3,0)),""),"")</f>
        <v>45</v>
      </c>
      <c r="AP20" s="14">
        <f>IF(ISNUMBER(INDEX(Curves!$B$56:$L$74,MATCH(IF(ISNUMBER(VLOOKUP(J20,Curves!$A$4:$A$22,1,TRUE)),VLOOKUP(J20,Curves!$A$4:$A$22,1,TRUE),""),Curves!$A$4:$A$22,0),MATCH(Calculations!$F20,Curves!$B$3:$L$3,0))),IF($D20&gt;0,INDEX(Curves!$B$56:$L$74,MATCH(IF(ISNUMBER(VLOOKUP(J20,Curves!$A$4:$A$22,1,TRUE)),VLOOKUP(J20,Curves!$A$4:$A$22,1,TRUE)+1,""),Curves!$A$4:$A$22,0),MATCH(Calculations!$F20,Curves!$B$3:$L$3,0)),""),"")</f>
        <v>45</v>
      </c>
      <c r="AQ20" s="14">
        <f>IF(ISNUMBER(INDEX(Curves!$B$56:$L$74,MATCH(IF(ISNUMBER(VLOOKUP(K20,Curves!$A$4:$A$22,1,TRUE)),VLOOKUP(K20,Curves!$A$4:$A$22,1,TRUE),""),Curves!$A$4:$A$22,0),MATCH(Calculations!$F20,Curves!$B$3:$L$3,0))),IF($D20&gt;0,INDEX(Curves!$B$56:$L$74,MATCH(IF(ISNUMBER(VLOOKUP(K20,Curves!$A$4:$A$22,1,TRUE)),VLOOKUP(K20,Curves!$A$4:$A$22,1,TRUE)+1,""),Curves!$A$4:$A$22,0),MATCH(Calculations!$F20,Curves!$B$3:$L$3,0)),""),"")</f>
        <v>45</v>
      </c>
      <c r="AR20" s="20">
        <f>IF(ISNUMBER((AN20-AJ20)/(2-1)*($H20-IF(ISNUMBER(VLOOKUP(H20,Curves!$A$4:$A$22,1,TRUE)),VLOOKUP(H20,Curves!$A$4:$A$22,1,TRUE),""))+AJ20),ROUND(((AN20-AJ20)/(2-1)*(H20-IF(ISNUMBER(VLOOKUP(AF20,Curves!$A$4:$A$22,1,TRUE)),VLOOKUP(H20,Curves!$A$4:$A$22,1,TRUE),""))+AJ20)*(Inputs!$D$10*(Inputs!$D$12-7)+Inputs!$D$11),2),"")</f>
        <v>5884.65</v>
      </c>
      <c r="AS20" s="20">
        <f>IF(ISNUMBER((AO20-AK20)/(2-1)*($H20-IF(ISNUMBER(VLOOKUP(I20,Curves!$A$4:$A$22,1,TRUE)),VLOOKUP(I20,Curves!$A$4:$A$22,1,TRUE),""))+AK20),ROUND(((AO20-AK20)/(2-1)*(I20-IF(ISNUMBER(VLOOKUP(AG20,Curves!$A$4:$A$22,1,TRUE)),VLOOKUP(I20,Curves!$A$4:$A$22,1,TRUE),""))+AK20)*(Inputs!$D$10*(Inputs!$D$12-7)+Inputs!$D$11),2),"")</f>
        <v>7192.35</v>
      </c>
      <c r="AT20" s="20">
        <f>IF(ISNUMBER((AP20-AL20)/(2-1)*($H20-IF(ISNUMBER(VLOOKUP(J20,Curves!$A$4:$A$22,1,TRUE)),VLOOKUP(J20,Curves!$A$4:$A$22,1,TRUE),""))+AL20),ROUND(((AP20-AL20)/(2-1)*(J20-IF(ISNUMBER(VLOOKUP(AH20,Curves!$A$4:$A$22,1,TRUE)),VLOOKUP(J20,Curves!$A$4:$A$22,1,TRUE),""))+AL20)*(Inputs!$D$10*(Inputs!$D$12-7)+Inputs!$D$11),2),"")</f>
        <v>9807.75</v>
      </c>
      <c r="AU20" s="20">
        <f>IF(ISNUMBER((AQ20-AM20)/(2-1)*($H20-IF(ISNUMBER(VLOOKUP(K20,Curves!$A$4:$A$22,1,TRUE)),VLOOKUP(K20,Curves!$A$4:$A$22,1,TRUE),""))+AM20),ROUND(((AQ20-AM20)/(2-1)*(K20-IF(ISNUMBER(VLOOKUP(AI20,Curves!$A$4:$A$22,1,TRUE)),VLOOKUP(K20,Curves!$A$4:$A$22,1,TRUE),""))+AM20)*(Inputs!$D$10*(Inputs!$D$12-7)+Inputs!$D$11),2),"")</f>
        <v>11115.45</v>
      </c>
    </row>
    <row r="21" spans="1:47" x14ac:dyDescent="0.3">
      <c r="A21" s="8">
        <f>Inputs!A39</f>
        <v>20</v>
      </c>
      <c r="B21" s="8" t="str">
        <f>Inputs!B39</f>
        <v>115 Quebec Rd</v>
      </c>
      <c r="C21" s="40">
        <f>ROUND(Inputs!C39,2)</f>
        <v>188.92</v>
      </c>
      <c r="D21" s="8">
        <f>Inputs!D39</f>
        <v>1300</v>
      </c>
      <c r="E21" s="53">
        <f t="shared" si="0"/>
        <v>245596</v>
      </c>
      <c r="F21" s="8" t="str">
        <f>Inputs!E39</f>
        <v>GENERIC - 2 Story, without Basement</v>
      </c>
      <c r="G21" s="8">
        <f>Inputs!F39</f>
        <v>5.88</v>
      </c>
      <c r="H21" s="10">
        <f>ROUND(Inputs!G39-$G21,2)</f>
        <v>0.02</v>
      </c>
      <c r="I21" s="10">
        <f>ROUND(Inputs!H39-$G21,2)</f>
        <v>0.12</v>
      </c>
      <c r="J21" s="10">
        <f>ROUND(Inputs!I39-$G21,2)</f>
        <v>0.32</v>
      </c>
      <c r="K21" s="10">
        <f>ROUND(Inputs!J39-$G21,2)</f>
        <v>0.42</v>
      </c>
      <c r="L21" s="12">
        <f>IF(ISNUMBER(INDEX(Curves!$B$4:$L$22,MATCH(IF(ISNUMBER(VLOOKUP(H21,Curves!$A$4:$A$22,1,TRUE)),VLOOKUP(H21,Curves!$A$4:$A$22,1,TRUE),""),Curves!$A$4:$A$22,0),MATCH(Calculations!$F21,Curves!$B$3:$L$3,0))),ROUND(INDEX(Curves!$B$4:$L$22,MATCH(IF(ISNUMBER(VLOOKUP(H21,Curves!$A$4:$A$22,1,TRUE)),VLOOKUP(H21,Curves!$A$4:$A$22,1,TRUE),""),Curves!$A$4:$A$22,0),MATCH(Calculations!$F21,Curves!$B$3:$L$3,0)),2),"")</f>
        <v>9.3000000000000007</v>
      </c>
      <c r="M21" s="12">
        <f>IF(ISNUMBER(INDEX(Curves!$B$4:$L$22,MATCH(IF(ISNUMBER(VLOOKUP(I21,Curves!$A$4:$A$22,1,TRUE)),VLOOKUP(I21,Curves!$A$4:$A$22,1,TRUE),""),Curves!$A$4:$A$22,0),MATCH(Calculations!$F21,Curves!$B$3:$L$3,0))),ROUND(INDEX(Curves!$B$4:$L$22,MATCH(IF(ISNUMBER(VLOOKUP(I21,Curves!$A$4:$A$22,1,TRUE)),VLOOKUP(I21,Curves!$A$4:$A$22,1,TRUE),""),Curves!$A$4:$A$22,0),MATCH(Calculations!$F21,Curves!$B$3:$L$3,0)),2),"")</f>
        <v>9.3000000000000007</v>
      </c>
      <c r="N21" s="12">
        <f>IF(ISNUMBER(INDEX(Curves!$B$4:$L$22,MATCH(IF(ISNUMBER(VLOOKUP(J21,Curves!$A$4:$A$22,1,TRUE)),VLOOKUP(J21,Curves!$A$4:$A$22,1,TRUE),""),Curves!$A$4:$A$22,0),MATCH(Calculations!$F21,Curves!$B$3:$L$3,0))),ROUND(INDEX(Curves!$B$4:$L$22,MATCH(IF(ISNUMBER(VLOOKUP(J21,Curves!$A$4:$A$22,1,TRUE)),VLOOKUP(J21,Curves!$A$4:$A$22,1,TRUE),""),Curves!$A$4:$A$22,0),MATCH(Calculations!$F21,Curves!$B$3:$L$3,0)),2),"")</f>
        <v>9.3000000000000007</v>
      </c>
      <c r="O21" s="12">
        <f>IF(ISNUMBER(INDEX(Curves!$B$4:$L$22,MATCH(IF(ISNUMBER(VLOOKUP(K21,Curves!$A$4:$A$22,1,TRUE)),VLOOKUP(K21,Curves!$A$4:$A$22,1,TRUE),""),Curves!$A$4:$A$22,0),MATCH(Calculations!$F21,Curves!$B$3:$L$3,0))),ROUND(INDEX(Curves!$B$4:$L$22,MATCH(IF(ISNUMBER(VLOOKUP(K21,Curves!$A$4:$A$22,1,TRUE)),VLOOKUP(K21,Curves!$A$4:$A$22,1,TRUE),""),Curves!$A$4:$A$22,0),MATCH(Calculations!$F21,Curves!$B$3:$L$3,0)),2),"")</f>
        <v>9.3000000000000007</v>
      </c>
      <c r="P21" s="14">
        <f>IF(ISNUMBER(INDEX(Curves!$B$4:$L$22,MATCH(IF(ISNUMBER(VLOOKUP(H21,Curves!$A$4:$A$22,1,TRUE)),VLOOKUP(H21,Curves!$A$4:$A$22,1,TRUE),""),Curves!$A$4:$A$22,0),MATCH(Calculations!$F21,Curves!$B$3:$L$3,0))),ROUND(INDEX(Curves!$B$4:$L$22,MATCH(IF(ISNUMBER(VLOOKUP(H21,Curves!$A$4:$A$22,1,TRUE)),VLOOKUP(H21,Curves!$A$4:$A$22,1,TRUE)+1,""),Curves!$A$4:$A$22,0),MATCH(Calculations!$F21,Curves!$B$3:$L$3,0)),2),"")</f>
        <v>15.2</v>
      </c>
      <c r="Q21" s="14">
        <f>IF(ISNUMBER(INDEX(Curves!$B$4:$L$22,MATCH(IF(ISNUMBER(VLOOKUP(I21,Curves!$A$4:$A$22,1,TRUE)),VLOOKUP(I21,Curves!$A$4:$A$22,1,TRUE),""),Curves!$A$4:$A$22,0),MATCH(Calculations!$F21,Curves!$B$3:$L$3,0))),ROUND(INDEX(Curves!$B$4:$L$22,MATCH(IF(ISNUMBER(VLOOKUP(I21,Curves!$A$4:$A$22,1,TRUE)),VLOOKUP(I21,Curves!$A$4:$A$22,1,TRUE)+1,""),Curves!$A$4:$A$22,0),MATCH(Calculations!$F21,Curves!$B$3:$L$3,0)),2),"")</f>
        <v>15.2</v>
      </c>
      <c r="R21" s="14">
        <f>IF(ISNUMBER(INDEX(Curves!$B$4:$L$22,MATCH(IF(ISNUMBER(VLOOKUP(J21,Curves!$A$4:$A$22,1,TRUE)),VLOOKUP(J21,Curves!$A$4:$A$22,1,TRUE),""),Curves!$A$4:$A$22,0),MATCH(Calculations!$F21,Curves!$B$3:$L$3,0))),ROUND(INDEX(Curves!$B$4:$L$22,MATCH(IF(ISNUMBER(VLOOKUP(J21,Curves!$A$4:$A$22,1,TRUE)),VLOOKUP(J21,Curves!$A$4:$A$22,1,TRUE)+1,""),Curves!$A$4:$A$22,0),MATCH(Calculations!$F21,Curves!$B$3:$L$3,0)),2),"")</f>
        <v>15.2</v>
      </c>
      <c r="S21" s="14">
        <f>IF(ISNUMBER(INDEX(Curves!$B$4:$L$22,MATCH(IF(ISNUMBER(VLOOKUP(K21,Curves!$A$4:$A$22,1,TRUE)),VLOOKUP(K21,Curves!$A$4:$A$22,1,TRUE),""),Curves!$A$4:$A$22,0),MATCH(Calculations!$F21,Curves!$B$3:$L$3,0))),ROUND(INDEX(Curves!$B$4:$L$22,MATCH(IF(ISNUMBER(VLOOKUP(K21,Curves!$A$4:$A$22,1,TRUE)),VLOOKUP(K21,Curves!$A$4:$A$22,1,TRUE)+1,""),Curves!$A$4:$A$22,0),MATCH(Calculations!$F21,Curves!$B$3:$L$3,0)),2),"")</f>
        <v>15.2</v>
      </c>
      <c r="T21" s="56">
        <f>IF(ISNUMBER((P21-L21)/(2-1)*(H21-IF(ISNUMBER(VLOOKUP(H21,Curves!$A$4:$A$22,1,TRUE)),VLOOKUP(H21,Curves!$A$4:$A$22,1,TRUE),""))+L21),ROUND(IF(((P21-L21)/(2-1)*(H21-IF(ISNUMBER(VLOOKUP(H21,Curves!$A$4:$A$22,1,TRUE)),VLOOKUP(H21,Curves!$A$4:$A$22,1,TRUE),""))+L21)&lt;Inputs!$A$16,((P21-L21)/(2-1)*(H21-IF(ISNUMBER(VLOOKUP(H21,Curves!$A$4:$A$22,1,TRUE)),VLOOKUP(H21,Curves!$A$4:$A$22,1,TRUE),""))+L21)/100*$C21*$D21,$C21*$D21),2),"")</f>
        <v>23130.23</v>
      </c>
      <c r="U21" s="56">
        <f>IF(ISNUMBER((Q21-M21)/(2-1)*(I21-IF(ISNUMBER(VLOOKUP(I21,Curves!$A$4:$A$22,1,TRUE)),VLOOKUP(I21,Curves!$A$4:$A$22,1,TRUE),""))+M21),ROUND(IF(((Q21-M21)/(2-1)*(I21-IF(ISNUMBER(VLOOKUP(I21,Curves!$A$4:$A$22,1,TRUE)),VLOOKUP(I21,Curves!$A$4:$A$22,1,TRUE),""))+M21)&lt;Inputs!$A$16,((Q21-M21)/(2-1)*(I21-IF(ISNUMBER(VLOOKUP(I21,Curves!$A$4:$A$22,1,TRUE)),VLOOKUP(I21,Curves!$A$4:$A$22,1,TRUE),""))+M21)/100*$C21*$D21,$C21*$D21),2),"")</f>
        <v>24579.25</v>
      </c>
      <c r="V21" s="56">
        <f>IF(ISNUMBER((R21-N21)/(2-1)*(J21-IF(ISNUMBER(VLOOKUP(J21,Curves!$A$4:$A$22,1,TRUE)),VLOOKUP(J21,Curves!$A$4:$A$22,1,TRUE),""))+N21),ROUND(IF(((R21-N21)/(2-1)*(J21-IF(ISNUMBER(VLOOKUP(J21,Curves!$A$4:$A$22,1,TRUE)),VLOOKUP(J21,Curves!$A$4:$A$22,1,TRUE),""))+N21)&lt;Inputs!$A$16,((R21-N21)/(2-1)*(J21-IF(ISNUMBER(VLOOKUP(J21,Curves!$A$4:$A$22,1,TRUE)),VLOOKUP(J21,Curves!$A$4:$A$22,1,TRUE),""))+N21)/100*$C21*$D21,$C21*$D21),2),"")</f>
        <v>27477.279999999999</v>
      </c>
      <c r="W21" s="56">
        <f>IF(ISNUMBER((S21-O21)/(2-1)*(K21-IF(ISNUMBER(VLOOKUP(K21,Curves!$A$4:$A$22,1,TRUE)),VLOOKUP(K21,Curves!$A$4:$A$22,1,TRUE),""))+O21),ROUND(IF(((S21-O21)/(2-1)*(K21-IF(ISNUMBER(VLOOKUP(K21,Curves!$A$4:$A$22,1,TRUE)),VLOOKUP(K21,Curves!$A$4:$A$22,1,TRUE),""))+O21)&lt;Inputs!$A$16,((S21-O21)/(2-1)*(K21-IF(ISNUMBER(VLOOKUP(K21,Curves!$A$4:$A$22,1,TRUE)),VLOOKUP(K21,Curves!$A$4:$A$22,1,TRUE),""))+O21)/100*$C21*$D21,$C21*$D21),2),"")</f>
        <v>28926.3</v>
      </c>
      <c r="X21" s="12">
        <f>IF(ISNUMBER(INDEX(Curves!$B$30:$L$48,MATCH(IF(ISNUMBER(VLOOKUP(H21,Curves!$A$4:$A$22,1,TRUE)),VLOOKUP(H21,Curves!$A$4:$A$22,1,TRUE),""),Curves!$A$4:$A$22,0),MATCH(Calculations!$F21,Curves!$B$3:$L$3,0))),INDEX(Curves!$B$30:$L$48,MATCH(IF(ISNUMBER(VLOOKUP(H21,Curves!$A$4:$A$22,1,TRUE)),VLOOKUP(H21,Curves!$A$4:$A$22,1,TRUE),""),Curves!$A$4:$A$22,0),MATCH(Calculations!$F21,Curves!$B$3:$L$3,0))*HLOOKUP($F21,Curves!$B$29:$L$49,21,FALSE),"")</f>
        <v>5</v>
      </c>
      <c r="Y21" s="12">
        <f>IF(ISNUMBER(INDEX(Curves!$B$30:$L$48,MATCH(IF(ISNUMBER(VLOOKUP(I21,Curves!$A$4:$A$22,1,TRUE)),VLOOKUP(I21,Curves!$A$4:$A$22,1,TRUE),""),Curves!$A$4:$A$22,0),MATCH(Calculations!$F21,Curves!$B$3:$L$3,0))),INDEX(Curves!$B$30:$L$48,MATCH(IF(ISNUMBER(VLOOKUP(I21,Curves!$A$4:$A$22,1,TRUE)),VLOOKUP(I21,Curves!$A$4:$A$22,1,TRUE),""),Curves!$A$4:$A$22,0),MATCH(Calculations!$F21,Curves!$B$3:$L$3,0))*HLOOKUP($F21,Curves!$B$29:$L$49,21,FALSE),"")</f>
        <v>5</v>
      </c>
      <c r="Z21" s="12">
        <f>IF(ISNUMBER(INDEX(Curves!$B$30:$L$48,MATCH(IF(ISNUMBER(VLOOKUP(J21,Curves!$A$4:$A$22,1,TRUE)),VLOOKUP(J21,Curves!$A$4:$A$22,1,TRUE),""),Curves!$A$4:$A$22,0),MATCH(Calculations!$F21,Curves!$B$3:$L$3,0))),INDEX(Curves!$B$30:$L$48,MATCH(IF(ISNUMBER(VLOOKUP(J21,Curves!$A$4:$A$22,1,TRUE)),VLOOKUP(J21,Curves!$A$4:$A$22,1,TRUE),""),Curves!$A$4:$A$22,0),MATCH(Calculations!$F21,Curves!$B$3:$L$3,0))*HLOOKUP($F21,Curves!$B$29:$L$49,21,FALSE),"")</f>
        <v>5</v>
      </c>
      <c r="AA21" s="12">
        <f>IF(ISNUMBER(INDEX(Curves!$B$30:$L$48,MATCH(IF(ISNUMBER(VLOOKUP(K21,Curves!$A$4:$A$22,1,TRUE)),VLOOKUP(K21,Curves!$A$4:$A$22,1,TRUE),""),Curves!$A$4:$A$22,0),MATCH(Calculations!$F21,Curves!$B$3:$L$3,0))),INDEX(Curves!$B$30:$L$48,MATCH(IF(ISNUMBER(VLOOKUP(K21,Curves!$A$4:$A$22,1,TRUE)),VLOOKUP(K21,Curves!$A$4:$A$22,1,TRUE),""),Curves!$A$4:$A$22,0),MATCH(Calculations!$F21,Curves!$B$3:$L$3,0))*HLOOKUP($F21,Curves!$B$29:$L$49,21,FALSE),"")</f>
        <v>5</v>
      </c>
      <c r="AB21" s="14">
        <f>IF(ISNUMBER(INDEX(Curves!$B$30:$L$48,MATCH(IF(ISNUMBER(VLOOKUP(H21,Curves!$A$4:$A$22,1,TRUE)),VLOOKUP(H21,Curves!$A$4:$A$22,1,TRUE),""),Curves!$A$4:$A$22,0),MATCH(Calculations!$F21,Curves!$B$3:$L$3,0))),INDEX(Curves!$B$30:$L$48,MATCH(IF(ISNUMBER(VLOOKUP(H21,Curves!$A$4:$A$22,1,TRUE)),VLOOKUP(H21,Curves!$A$4:$A$22,1,TRUE)+1,""),Curves!$A$4:$A$22,0),MATCH(Calculations!$F21,Curves!$B$3:$L$3,0))*HLOOKUP($F21,Curves!$B$29:$L$49,21,FALSE),"")</f>
        <v>8.6999999999999993</v>
      </c>
      <c r="AC21" s="14">
        <f>IF(ISNUMBER(INDEX(Curves!$B$30:$L$48,MATCH(IF(ISNUMBER(VLOOKUP(I21,Curves!$A$4:$A$22,1,TRUE)),VLOOKUP(I21,Curves!$A$4:$A$22,1,TRUE),""),Curves!$A$4:$A$22,0),MATCH(Calculations!$F21,Curves!$B$3:$L$3,0))),INDEX(Curves!$B$30:$L$48,MATCH(IF(ISNUMBER(VLOOKUP(I21,Curves!$A$4:$A$22,1,TRUE)),VLOOKUP(I21,Curves!$A$4:$A$22,1,TRUE)+1,""),Curves!$A$4:$A$22,0),MATCH(Calculations!$F21,Curves!$B$3:$L$3,0))*HLOOKUP($F21,Curves!$B$29:$L$49,21,FALSE),"")</f>
        <v>8.6999999999999993</v>
      </c>
      <c r="AD21" s="14">
        <f>IF(ISNUMBER(INDEX(Curves!$B$30:$L$48,MATCH(IF(ISNUMBER(VLOOKUP(J21,Curves!$A$4:$A$22,1,TRUE)),VLOOKUP(J21,Curves!$A$4:$A$22,1,TRUE),""),Curves!$A$4:$A$22,0),MATCH(Calculations!$F21,Curves!$B$3:$L$3,0))),INDEX(Curves!$B$30:$L$48,MATCH(IF(ISNUMBER(VLOOKUP(J21,Curves!$A$4:$A$22,1,TRUE)),VLOOKUP(J21,Curves!$A$4:$A$22,1,TRUE)+1,""),Curves!$A$4:$A$22,0),MATCH(Calculations!$F21,Curves!$B$3:$L$3,0))*HLOOKUP($F21,Curves!$B$29:$L$49,21,FALSE),"")</f>
        <v>8.6999999999999993</v>
      </c>
      <c r="AE21" s="14">
        <f>IF(ISNUMBER(INDEX(Curves!$B$30:$L$48,MATCH(IF(ISNUMBER(VLOOKUP(K21,Curves!$A$4:$A$22,1,TRUE)),VLOOKUP(K21,Curves!$A$4:$A$22,1,TRUE),""),Curves!$A$4:$A$22,0),MATCH(Calculations!$F21,Curves!$B$3:$L$3,0))),INDEX(Curves!$B$30:$L$48,MATCH(IF(ISNUMBER(VLOOKUP(K21,Curves!$A$4:$A$22,1,TRUE)),VLOOKUP(K21,Curves!$A$4:$A$22,1,TRUE)+1,""),Curves!$A$4:$A$22,0),MATCH(Calculations!$F21,Curves!$B$3:$L$3,0))*HLOOKUP($F21,Curves!$B$29:$L$49,21,FALSE),"")</f>
        <v>8.6999999999999993</v>
      </c>
      <c r="AF21" s="18">
        <f>IF(ISNUMBER((AB21-X21)/(2-1)*($H21-IF(ISNUMBER(VLOOKUP($H21,Curves!$A$4:$A$22,1,TRUE)),VLOOKUP($H21,Curves!$A$4:$A$22,1,TRUE),""))+X21),ROUND(((AB21-X21)/(2-1)*($H21-IF(ISNUMBER(VLOOKUP(T21,Curves!$A$4:$A$22,1,TRUE)),VLOOKUP($H21,Curves!$A$4:$A$22,1,TRUE),""))+X21)/100*$C21*$D21,2),"")</f>
        <v>12461.54</v>
      </c>
      <c r="AG21" s="18">
        <f>IF(ISNUMBER((AC21-Y21)/(2-1)*($I21-IF(ISNUMBER(VLOOKUP($I21,Curves!$A$4:$A$22,1,TRUE)),VLOOKUP($I21,Curves!$A$4:$A$22,1,TRUE),""))+Y21),ROUND(((AC21-Y21)/(2-1)*($I21-IF(ISNUMBER(VLOOKUP($I21,Curves!$A$4:$A$22,1,TRUE)),VLOOKUP($I21,Curves!$A$4:$A$22,1,TRUE),""))+Y21)/100*$C21*$D21,2),"")</f>
        <v>13370.25</v>
      </c>
      <c r="AH21" s="18">
        <f>IF(ISNUMBER((AD21-Z21)/(2-1)*($J21-IF(ISNUMBER(VLOOKUP($J21,Curves!$A$4:$A$22,1,TRUE)),VLOOKUP($J21,Curves!$A$4:$A$22,1,TRUE),""))+Z21),ROUND(((AD21-Z21)/(2-1)*($J21-IF(ISNUMBER(VLOOKUP($J21,Curves!$A$4:$A$22,1,TRUE)),VLOOKUP($J21,Curves!$A$4:$A$22,1,TRUE),""))+Z21),2)/100*$C21*$D21,"")</f>
        <v>15177.832799999996</v>
      </c>
      <c r="AI21" s="18">
        <f>IF(ISNUMBER((AE21-AA21)/(2-1)*($K21-IF(ISNUMBER(VLOOKUP($K21,Curves!$A$4:$A$22,1,TRUE)),VLOOKUP($K21,Curves!$A$4:$A$22,1,TRUE),""))+AA21),ROUND(((AE21-AA21)/(2-1)*($K21-IF(ISNUMBER(VLOOKUP($K21,Curves!$A$4:$A$22,1,TRUE)),VLOOKUP($K21,Curves!$A$4:$A$22,1,TRUE),""))+AA21)/100*$C21*$D21,2),"")</f>
        <v>16096.36</v>
      </c>
      <c r="AJ21" s="12">
        <f>IF(ISNUMBER(INDEX(Curves!$B$56:$L$74,MATCH(IF(ISNUMBER(VLOOKUP(H21,Curves!$A$4:$A$22,1,TRUE)),VLOOKUP(H21,Curves!$A$4:$A$22,1,TRUE),""),Curves!$A$4:$A$22,0),MATCH(Calculations!$F21,Curves!$B$3:$L$3,0))),IF($D21&gt;0,INDEX(Curves!$B$56:$L$74,MATCH(IF(ISNUMBER(VLOOKUP(H21,Curves!$A$4:$A$22,1,TRUE)),VLOOKUP(H21,Curves!$A$4:$A$22,1,TRUE),""),Curves!$A$4:$A$22,0),MATCH(Calculations!$F21,Curves!$B$3:$L$3,0)),""),"")</f>
        <v>0</v>
      </c>
      <c r="AK21" s="12">
        <f>IF(ISNUMBER(INDEX(Curves!$B$56:$L$74,MATCH(IF(ISNUMBER(VLOOKUP(I21,Curves!$A$4:$A$22,1,TRUE)),VLOOKUP(I21,Curves!$A$4:$A$22,1,TRUE),""),Curves!$A$4:$A$22,0),MATCH(Calculations!$F21,Curves!$B$3:$L$3,0))),IF($D21&gt;0,INDEX(Curves!$B$56:$L$74,MATCH(IF(ISNUMBER(VLOOKUP(I21,Curves!$A$4:$A$22,1,TRUE)),VLOOKUP(I21,Curves!$A$4:$A$22,1,TRUE),""),Curves!$A$4:$A$22,0),MATCH(Calculations!$F21,Curves!$B$3:$L$3,0)),""),"")</f>
        <v>0</v>
      </c>
      <c r="AL21" s="12">
        <f>IF(ISNUMBER(INDEX(Curves!$B$56:$L$74,MATCH(IF(ISNUMBER(VLOOKUP(J21,Curves!$A$4:$A$22,1,TRUE)),VLOOKUP(J21,Curves!$A$4:$A$22,1,TRUE),""),Curves!$A$4:$A$22,0),MATCH(Calculations!$F21,Curves!$B$3:$L$3,0))),IF($D21&gt;0,INDEX(Curves!$B$56:$L$74,MATCH(IF(ISNUMBER(VLOOKUP(J21,Curves!$A$4:$A$22,1,TRUE)),VLOOKUP(J21,Curves!$A$4:$A$22,1,TRUE),""),Curves!$A$4:$A$22,0),MATCH(Calculations!$F21,Curves!$B$3:$L$3,0)),""),"")</f>
        <v>0</v>
      </c>
      <c r="AM21" s="12">
        <f>IF(ISNUMBER(INDEX(Curves!$B$56:$L$74,MATCH(IF(ISNUMBER(VLOOKUP(K21,Curves!$A$4:$A$22,1,TRUE)),VLOOKUP(K21,Curves!$A$4:$A$22,1,TRUE),""),Curves!$A$4:$A$22,0),MATCH(Calculations!$F21,Curves!$B$3:$L$3,0))),IF($D21&gt;0,INDEX(Curves!$B$56:$L$74,MATCH(IF(ISNUMBER(VLOOKUP(K21,Curves!$A$4:$A$22,1,TRUE)),VLOOKUP(K21,Curves!$A$4:$A$22,1,TRUE),""),Curves!$A$4:$A$22,0),MATCH(Calculations!$F21,Curves!$B$3:$L$3,0)),""),"")</f>
        <v>0</v>
      </c>
      <c r="AN21" s="14">
        <f>IF(ISNUMBER(INDEX(Curves!$B$56:$L$74,MATCH(IF(ISNUMBER(VLOOKUP(H21,Curves!$A$4:$A$22,1,TRUE)),VLOOKUP(H21,Curves!$A$4:$A$22,1,TRUE),""),Curves!$A$4:$A$22,0),MATCH(Calculations!$F21,Curves!$B$3:$L$3,0))),IF($D21&gt;0,INDEX(Curves!$B$56:$L$74,MATCH(IF(ISNUMBER(VLOOKUP(H21,Curves!$A$4:$A$22,1,TRUE)),VLOOKUP(H21,Curves!$A$4:$A$22,1,TRUE)+1,""),Curves!$A$4:$A$22,0),MATCH(Calculations!$F21,Curves!$B$3:$L$3,0)),""),"")</f>
        <v>45</v>
      </c>
      <c r="AO21" s="14">
        <f>IF(ISNUMBER(INDEX(Curves!$B$56:$L$74,MATCH(IF(ISNUMBER(VLOOKUP(I21,Curves!$A$4:$A$22,1,TRUE)),VLOOKUP(I21,Curves!$A$4:$A$22,1,TRUE),""),Curves!$A$4:$A$22,0),MATCH(Calculations!$F21,Curves!$B$3:$L$3,0))),IF($D21&gt;0,INDEX(Curves!$B$56:$L$74,MATCH(IF(ISNUMBER(VLOOKUP(I21,Curves!$A$4:$A$22,1,TRUE)),VLOOKUP(I21,Curves!$A$4:$A$22,1,TRUE)+1,""),Curves!$A$4:$A$22,0),MATCH(Calculations!$F21,Curves!$B$3:$L$3,0)),""),"")</f>
        <v>45</v>
      </c>
      <c r="AP21" s="14">
        <f>IF(ISNUMBER(INDEX(Curves!$B$56:$L$74,MATCH(IF(ISNUMBER(VLOOKUP(J21,Curves!$A$4:$A$22,1,TRUE)),VLOOKUP(J21,Curves!$A$4:$A$22,1,TRUE),""),Curves!$A$4:$A$22,0),MATCH(Calculations!$F21,Curves!$B$3:$L$3,0))),IF($D21&gt;0,INDEX(Curves!$B$56:$L$74,MATCH(IF(ISNUMBER(VLOOKUP(J21,Curves!$A$4:$A$22,1,TRUE)),VLOOKUP(J21,Curves!$A$4:$A$22,1,TRUE)+1,""),Curves!$A$4:$A$22,0),MATCH(Calculations!$F21,Curves!$B$3:$L$3,0)),""),"")</f>
        <v>45</v>
      </c>
      <c r="AQ21" s="14">
        <f>IF(ISNUMBER(INDEX(Curves!$B$56:$L$74,MATCH(IF(ISNUMBER(VLOOKUP(K21,Curves!$A$4:$A$22,1,TRUE)),VLOOKUP(K21,Curves!$A$4:$A$22,1,TRUE),""),Curves!$A$4:$A$22,0),MATCH(Calculations!$F21,Curves!$B$3:$L$3,0))),IF($D21&gt;0,INDEX(Curves!$B$56:$L$74,MATCH(IF(ISNUMBER(VLOOKUP(K21,Curves!$A$4:$A$22,1,TRUE)),VLOOKUP(K21,Curves!$A$4:$A$22,1,TRUE)+1,""),Curves!$A$4:$A$22,0),MATCH(Calculations!$F21,Curves!$B$3:$L$3,0)),""),"")</f>
        <v>45</v>
      </c>
      <c r="AR21" s="20">
        <f>IF(ISNUMBER((AN21-AJ21)/(2-1)*($H21-IF(ISNUMBER(VLOOKUP(H21,Curves!$A$4:$A$22,1,TRUE)),VLOOKUP(H21,Curves!$A$4:$A$22,1,TRUE),""))+AJ21),ROUND(((AN21-AJ21)/(2-1)*(H21-IF(ISNUMBER(VLOOKUP(AF21,Curves!$A$4:$A$22,1,TRUE)),VLOOKUP(H21,Curves!$A$4:$A$22,1,TRUE),""))+AJ21)*(Inputs!$D$10*(Inputs!$D$12-7)+Inputs!$D$11),2),"")</f>
        <v>261.54000000000002</v>
      </c>
      <c r="AS21" s="20">
        <f>IF(ISNUMBER((AO21-AK21)/(2-1)*($H21-IF(ISNUMBER(VLOOKUP(I21,Curves!$A$4:$A$22,1,TRUE)),VLOOKUP(I21,Curves!$A$4:$A$22,1,TRUE),""))+AK21),ROUND(((AO21-AK21)/(2-1)*(I21-IF(ISNUMBER(VLOOKUP(AG21,Curves!$A$4:$A$22,1,TRUE)),VLOOKUP(I21,Curves!$A$4:$A$22,1,TRUE),""))+AK21)*(Inputs!$D$10*(Inputs!$D$12-7)+Inputs!$D$11),2),"")</f>
        <v>1569.24</v>
      </c>
      <c r="AT21" s="20">
        <f>IF(ISNUMBER((AP21-AL21)/(2-1)*($H21-IF(ISNUMBER(VLOOKUP(J21,Curves!$A$4:$A$22,1,TRUE)),VLOOKUP(J21,Curves!$A$4:$A$22,1,TRUE),""))+AL21),ROUND(((AP21-AL21)/(2-1)*(J21-IF(ISNUMBER(VLOOKUP(AH21,Curves!$A$4:$A$22,1,TRUE)),VLOOKUP(J21,Curves!$A$4:$A$22,1,TRUE),""))+AL21)*(Inputs!$D$10*(Inputs!$D$12-7)+Inputs!$D$11),2),"")</f>
        <v>4184.6400000000003</v>
      </c>
      <c r="AU21" s="20">
        <f>IF(ISNUMBER((AQ21-AM21)/(2-1)*($H21-IF(ISNUMBER(VLOOKUP(K21,Curves!$A$4:$A$22,1,TRUE)),VLOOKUP(K21,Curves!$A$4:$A$22,1,TRUE),""))+AM21),ROUND(((AQ21-AM21)/(2-1)*(K21-IF(ISNUMBER(VLOOKUP(AI21,Curves!$A$4:$A$22,1,TRUE)),VLOOKUP(K21,Curves!$A$4:$A$22,1,TRUE),""))+AM21)*(Inputs!$D$10*(Inputs!$D$12-7)+Inputs!$D$11),2),"")</f>
        <v>5492.34</v>
      </c>
    </row>
    <row r="22" spans="1:47" x14ac:dyDescent="0.3">
      <c r="A22" s="8">
        <f>Inputs!A40</f>
        <v>21</v>
      </c>
      <c r="B22" s="8" t="str">
        <f>Inputs!B40</f>
        <v>23 Arlington Walk</v>
      </c>
      <c r="C22" s="40">
        <f>ROUND(Inputs!C40,2)</f>
        <v>206.86</v>
      </c>
      <c r="D22" s="8">
        <f>Inputs!D40</f>
        <v>1224</v>
      </c>
      <c r="E22" s="53">
        <f t="shared" si="0"/>
        <v>253197</v>
      </c>
      <c r="F22" s="8" t="str">
        <f>Inputs!E40</f>
        <v>GENERIC - 2 Story, without Basement</v>
      </c>
      <c r="G22" s="8">
        <f>Inputs!F40</f>
        <v>6</v>
      </c>
      <c r="H22" s="10">
        <f>ROUND(Inputs!G40-$G22,2)</f>
        <v>0</v>
      </c>
      <c r="I22" s="10">
        <f>ROUND(Inputs!H40-$G22,2)</f>
        <v>0</v>
      </c>
      <c r="J22" s="10">
        <f>ROUND(Inputs!I40-$G22,2)</f>
        <v>0.2</v>
      </c>
      <c r="K22" s="10">
        <f>ROUND(Inputs!J40-$G22,2)</f>
        <v>0.3</v>
      </c>
      <c r="L22" s="12">
        <f>IF(ISNUMBER(INDEX(Curves!$B$4:$L$22,MATCH(IF(ISNUMBER(VLOOKUP(H22,Curves!$A$4:$A$22,1,TRUE)),VLOOKUP(H22,Curves!$A$4:$A$22,1,TRUE),""),Curves!$A$4:$A$22,0),MATCH(Calculations!$F22,Curves!$B$3:$L$3,0))),ROUND(INDEX(Curves!$B$4:$L$22,MATCH(IF(ISNUMBER(VLOOKUP(H22,Curves!$A$4:$A$22,1,TRUE)),VLOOKUP(H22,Curves!$A$4:$A$22,1,TRUE),""),Curves!$A$4:$A$22,0),MATCH(Calculations!$F22,Curves!$B$3:$L$3,0)),2),"")</f>
        <v>9.3000000000000007</v>
      </c>
      <c r="M22" s="12">
        <f>IF(ISNUMBER(INDEX(Curves!$B$4:$L$22,MATCH(IF(ISNUMBER(VLOOKUP(I22,Curves!$A$4:$A$22,1,TRUE)),VLOOKUP(I22,Curves!$A$4:$A$22,1,TRUE),""),Curves!$A$4:$A$22,0),MATCH(Calculations!$F22,Curves!$B$3:$L$3,0))),ROUND(INDEX(Curves!$B$4:$L$22,MATCH(IF(ISNUMBER(VLOOKUP(I22,Curves!$A$4:$A$22,1,TRUE)),VLOOKUP(I22,Curves!$A$4:$A$22,1,TRUE),""),Curves!$A$4:$A$22,0),MATCH(Calculations!$F22,Curves!$B$3:$L$3,0)),2),"")</f>
        <v>9.3000000000000007</v>
      </c>
      <c r="N22" s="12">
        <f>IF(ISNUMBER(INDEX(Curves!$B$4:$L$22,MATCH(IF(ISNUMBER(VLOOKUP(J22,Curves!$A$4:$A$22,1,TRUE)),VLOOKUP(J22,Curves!$A$4:$A$22,1,TRUE),""),Curves!$A$4:$A$22,0),MATCH(Calculations!$F22,Curves!$B$3:$L$3,0))),ROUND(INDEX(Curves!$B$4:$L$22,MATCH(IF(ISNUMBER(VLOOKUP(J22,Curves!$A$4:$A$22,1,TRUE)),VLOOKUP(J22,Curves!$A$4:$A$22,1,TRUE),""),Curves!$A$4:$A$22,0),MATCH(Calculations!$F22,Curves!$B$3:$L$3,0)),2),"")</f>
        <v>9.3000000000000007</v>
      </c>
      <c r="O22" s="12">
        <f>IF(ISNUMBER(INDEX(Curves!$B$4:$L$22,MATCH(IF(ISNUMBER(VLOOKUP(K22,Curves!$A$4:$A$22,1,TRUE)),VLOOKUP(K22,Curves!$A$4:$A$22,1,TRUE),""),Curves!$A$4:$A$22,0),MATCH(Calculations!$F22,Curves!$B$3:$L$3,0))),ROUND(INDEX(Curves!$B$4:$L$22,MATCH(IF(ISNUMBER(VLOOKUP(K22,Curves!$A$4:$A$22,1,TRUE)),VLOOKUP(K22,Curves!$A$4:$A$22,1,TRUE),""),Curves!$A$4:$A$22,0),MATCH(Calculations!$F22,Curves!$B$3:$L$3,0)),2),"")</f>
        <v>9.3000000000000007</v>
      </c>
      <c r="P22" s="14">
        <f>IF(ISNUMBER(INDEX(Curves!$B$4:$L$22,MATCH(IF(ISNUMBER(VLOOKUP(H22,Curves!$A$4:$A$22,1,TRUE)),VLOOKUP(H22,Curves!$A$4:$A$22,1,TRUE),""),Curves!$A$4:$A$22,0),MATCH(Calculations!$F22,Curves!$B$3:$L$3,0))),ROUND(INDEX(Curves!$B$4:$L$22,MATCH(IF(ISNUMBER(VLOOKUP(H22,Curves!$A$4:$A$22,1,TRUE)),VLOOKUP(H22,Curves!$A$4:$A$22,1,TRUE)+1,""),Curves!$A$4:$A$22,0),MATCH(Calculations!$F22,Curves!$B$3:$L$3,0)),2),"")</f>
        <v>15.2</v>
      </c>
      <c r="Q22" s="14">
        <f>IF(ISNUMBER(INDEX(Curves!$B$4:$L$22,MATCH(IF(ISNUMBER(VLOOKUP(I22,Curves!$A$4:$A$22,1,TRUE)),VLOOKUP(I22,Curves!$A$4:$A$22,1,TRUE),""),Curves!$A$4:$A$22,0),MATCH(Calculations!$F22,Curves!$B$3:$L$3,0))),ROUND(INDEX(Curves!$B$4:$L$22,MATCH(IF(ISNUMBER(VLOOKUP(I22,Curves!$A$4:$A$22,1,TRUE)),VLOOKUP(I22,Curves!$A$4:$A$22,1,TRUE)+1,""),Curves!$A$4:$A$22,0),MATCH(Calculations!$F22,Curves!$B$3:$L$3,0)),2),"")</f>
        <v>15.2</v>
      </c>
      <c r="R22" s="14">
        <f>IF(ISNUMBER(INDEX(Curves!$B$4:$L$22,MATCH(IF(ISNUMBER(VLOOKUP(J22,Curves!$A$4:$A$22,1,TRUE)),VLOOKUP(J22,Curves!$A$4:$A$22,1,TRUE),""),Curves!$A$4:$A$22,0),MATCH(Calculations!$F22,Curves!$B$3:$L$3,0))),ROUND(INDEX(Curves!$B$4:$L$22,MATCH(IF(ISNUMBER(VLOOKUP(J22,Curves!$A$4:$A$22,1,TRUE)),VLOOKUP(J22,Curves!$A$4:$A$22,1,TRUE)+1,""),Curves!$A$4:$A$22,0),MATCH(Calculations!$F22,Curves!$B$3:$L$3,0)),2),"")</f>
        <v>15.2</v>
      </c>
      <c r="S22" s="14">
        <f>IF(ISNUMBER(INDEX(Curves!$B$4:$L$22,MATCH(IF(ISNUMBER(VLOOKUP(K22,Curves!$A$4:$A$22,1,TRUE)),VLOOKUP(K22,Curves!$A$4:$A$22,1,TRUE),""),Curves!$A$4:$A$22,0),MATCH(Calculations!$F22,Curves!$B$3:$L$3,0))),ROUND(INDEX(Curves!$B$4:$L$22,MATCH(IF(ISNUMBER(VLOOKUP(K22,Curves!$A$4:$A$22,1,TRUE)),VLOOKUP(K22,Curves!$A$4:$A$22,1,TRUE)+1,""),Curves!$A$4:$A$22,0),MATCH(Calculations!$F22,Curves!$B$3:$L$3,0)),2),"")</f>
        <v>15.2</v>
      </c>
      <c r="T22" s="56">
        <f>IF(ISNUMBER((P22-L22)/(2-1)*(H22-IF(ISNUMBER(VLOOKUP(H22,Curves!$A$4:$A$22,1,TRUE)),VLOOKUP(H22,Curves!$A$4:$A$22,1,TRUE),""))+L22),ROUND(IF(((P22-L22)/(2-1)*(H22-IF(ISNUMBER(VLOOKUP(H22,Curves!$A$4:$A$22,1,TRUE)),VLOOKUP(H22,Curves!$A$4:$A$22,1,TRUE),""))+L22)&lt;Inputs!$A$16,((P22-L22)/(2-1)*(H22-IF(ISNUMBER(VLOOKUP(H22,Curves!$A$4:$A$22,1,TRUE)),VLOOKUP(H22,Curves!$A$4:$A$22,1,TRUE),""))+L22)/100*$C22*$D22,$C22*$D22),2),"")</f>
        <v>23547.29</v>
      </c>
      <c r="U22" s="56">
        <f>IF(ISNUMBER((Q22-M22)/(2-1)*(I22-IF(ISNUMBER(VLOOKUP(I22,Curves!$A$4:$A$22,1,TRUE)),VLOOKUP(I22,Curves!$A$4:$A$22,1,TRUE),""))+M22),ROUND(IF(((Q22-M22)/(2-1)*(I22-IF(ISNUMBER(VLOOKUP(I22,Curves!$A$4:$A$22,1,TRUE)),VLOOKUP(I22,Curves!$A$4:$A$22,1,TRUE),""))+M22)&lt;Inputs!$A$16,((Q22-M22)/(2-1)*(I22-IF(ISNUMBER(VLOOKUP(I22,Curves!$A$4:$A$22,1,TRUE)),VLOOKUP(I22,Curves!$A$4:$A$22,1,TRUE),""))+M22)/100*$C22*$D22,$C22*$D22),2),"")</f>
        <v>23547.29</v>
      </c>
      <c r="V22" s="56">
        <f>IF(ISNUMBER((R22-N22)/(2-1)*(J22-IF(ISNUMBER(VLOOKUP(J22,Curves!$A$4:$A$22,1,TRUE)),VLOOKUP(J22,Curves!$A$4:$A$22,1,TRUE),""))+N22),ROUND(IF(((R22-N22)/(2-1)*(J22-IF(ISNUMBER(VLOOKUP(J22,Curves!$A$4:$A$22,1,TRUE)),VLOOKUP(J22,Curves!$A$4:$A$22,1,TRUE),""))+N22)&lt;Inputs!$A$16,((R22-N22)/(2-1)*(J22-IF(ISNUMBER(VLOOKUP(J22,Curves!$A$4:$A$22,1,TRUE)),VLOOKUP(J22,Curves!$A$4:$A$22,1,TRUE),""))+N22)/100*$C22*$D22,$C22*$D22),2),"")</f>
        <v>26535.01</v>
      </c>
      <c r="W22" s="56">
        <f>IF(ISNUMBER((S22-O22)/(2-1)*(K22-IF(ISNUMBER(VLOOKUP(K22,Curves!$A$4:$A$22,1,TRUE)),VLOOKUP(K22,Curves!$A$4:$A$22,1,TRUE),""))+O22),ROUND(IF(((S22-O22)/(2-1)*(K22-IF(ISNUMBER(VLOOKUP(K22,Curves!$A$4:$A$22,1,TRUE)),VLOOKUP(K22,Curves!$A$4:$A$22,1,TRUE),""))+O22)&lt;Inputs!$A$16,((S22-O22)/(2-1)*(K22-IF(ISNUMBER(VLOOKUP(K22,Curves!$A$4:$A$22,1,TRUE)),VLOOKUP(K22,Curves!$A$4:$A$22,1,TRUE),""))+O22)/100*$C22*$D22,$C22*$D22),2),"")</f>
        <v>28028.87</v>
      </c>
      <c r="X22" s="12">
        <f>IF(ISNUMBER(INDEX(Curves!$B$30:$L$48,MATCH(IF(ISNUMBER(VLOOKUP(H22,Curves!$A$4:$A$22,1,TRUE)),VLOOKUP(H22,Curves!$A$4:$A$22,1,TRUE),""),Curves!$A$4:$A$22,0),MATCH(Calculations!$F22,Curves!$B$3:$L$3,0))),INDEX(Curves!$B$30:$L$48,MATCH(IF(ISNUMBER(VLOOKUP(H22,Curves!$A$4:$A$22,1,TRUE)),VLOOKUP(H22,Curves!$A$4:$A$22,1,TRUE),""),Curves!$A$4:$A$22,0),MATCH(Calculations!$F22,Curves!$B$3:$L$3,0))*HLOOKUP($F22,Curves!$B$29:$L$49,21,FALSE),"")</f>
        <v>5</v>
      </c>
      <c r="Y22" s="12">
        <f>IF(ISNUMBER(INDEX(Curves!$B$30:$L$48,MATCH(IF(ISNUMBER(VLOOKUP(I22,Curves!$A$4:$A$22,1,TRUE)),VLOOKUP(I22,Curves!$A$4:$A$22,1,TRUE),""),Curves!$A$4:$A$22,0),MATCH(Calculations!$F22,Curves!$B$3:$L$3,0))),INDEX(Curves!$B$30:$L$48,MATCH(IF(ISNUMBER(VLOOKUP(I22,Curves!$A$4:$A$22,1,TRUE)),VLOOKUP(I22,Curves!$A$4:$A$22,1,TRUE),""),Curves!$A$4:$A$22,0),MATCH(Calculations!$F22,Curves!$B$3:$L$3,0))*HLOOKUP($F22,Curves!$B$29:$L$49,21,FALSE),"")</f>
        <v>5</v>
      </c>
      <c r="Z22" s="12">
        <f>IF(ISNUMBER(INDEX(Curves!$B$30:$L$48,MATCH(IF(ISNUMBER(VLOOKUP(J22,Curves!$A$4:$A$22,1,TRUE)),VLOOKUP(J22,Curves!$A$4:$A$22,1,TRUE),""),Curves!$A$4:$A$22,0),MATCH(Calculations!$F22,Curves!$B$3:$L$3,0))),INDEX(Curves!$B$30:$L$48,MATCH(IF(ISNUMBER(VLOOKUP(J22,Curves!$A$4:$A$22,1,TRUE)),VLOOKUP(J22,Curves!$A$4:$A$22,1,TRUE),""),Curves!$A$4:$A$22,0),MATCH(Calculations!$F22,Curves!$B$3:$L$3,0))*HLOOKUP($F22,Curves!$B$29:$L$49,21,FALSE),"")</f>
        <v>5</v>
      </c>
      <c r="AA22" s="12">
        <f>IF(ISNUMBER(INDEX(Curves!$B$30:$L$48,MATCH(IF(ISNUMBER(VLOOKUP(K22,Curves!$A$4:$A$22,1,TRUE)),VLOOKUP(K22,Curves!$A$4:$A$22,1,TRUE),""),Curves!$A$4:$A$22,0),MATCH(Calculations!$F22,Curves!$B$3:$L$3,0))),INDEX(Curves!$B$30:$L$48,MATCH(IF(ISNUMBER(VLOOKUP(K22,Curves!$A$4:$A$22,1,TRUE)),VLOOKUP(K22,Curves!$A$4:$A$22,1,TRUE),""),Curves!$A$4:$A$22,0),MATCH(Calculations!$F22,Curves!$B$3:$L$3,0))*HLOOKUP($F22,Curves!$B$29:$L$49,21,FALSE),"")</f>
        <v>5</v>
      </c>
      <c r="AB22" s="14">
        <f>IF(ISNUMBER(INDEX(Curves!$B$30:$L$48,MATCH(IF(ISNUMBER(VLOOKUP(H22,Curves!$A$4:$A$22,1,TRUE)),VLOOKUP(H22,Curves!$A$4:$A$22,1,TRUE),""),Curves!$A$4:$A$22,0),MATCH(Calculations!$F22,Curves!$B$3:$L$3,0))),INDEX(Curves!$B$30:$L$48,MATCH(IF(ISNUMBER(VLOOKUP(H22,Curves!$A$4:$A$22,1,TRUE)),VLOOKUP(H22,Curves!$A$4:$A$22,1,TRUE)+1,""),Curves!$A$4:$A$22,0),MATCH(Calculations!$F22,Curves!$B$3:$L$3,0))*HLOOKUP($F22,Curves!$B$29:$L$49,21,FALSE),"")</f>
        <v>8.6999999999999993</v>
      </c>
      <c r="AC22" s="14">
        <f>IF(ISNUMBER(INDEX(Curves!$B$30:$L$48,MATCH(IF(ISNUMBER(VLOOKUP(I22,Curves!$A$4:$A$22,1,TRUE)),VLOOKUP(I22,Curves!$A$4:$A$22,1,TRUE),""),Curves!$A$4:$A$22,0),MATCH(Calculations!$F22,Curves!$B$3:$L$3,0))),INDEX(Curves!$B$30:$L$48,MATCH(IF(ISNUMBER(VLOOKUP(I22,Curves!$A$4:$A$22,1,TRUE)),VLOOKUP(I22,Curves!$A$4:$A$22,1,TRUE)+1,""),Curves!$A$4:$A$22,0),MATCH(Calculations!$F22,Curves!$B$3:$L$3,0))*HLOOKUP($F22,Curves!$B$29:$L$49,21,FALSE),"")</f>
        <v>8.6999999999999993</v>
      </c>
      <c r="AD22" s="14">
        <f>IF(ISNUMBER(INDEX(Curves!$B$30:$L$48,MATCH(IF(ISNUMBER(VLOOKUP(J22,Curves!$A$4:$A$22,1,TRUE)),VLOOKUP(J22,Curves!$A$4:$A$22,1,TRUE),""),Curves!$A$4:$A$22,0),MATCH(Calculations!$F22,Curves!$B$3:$L$3,0))),INDEX(Curves!$B$30:$L$48,MATCH(IF(ISNUMBER(VLOOKUP(J22,Curves!$A$4:$A$22,1,TRUE)),VLOOKUP(J22,Curves!$A$4:$A$22,1,TRUE)+1,""),Curves!$A$4:$A$22,0),MATCH(Calculations!$F22,Curves!$B$3:$L$3,0))*HLOOKUP($F22,Curves!$B$29:$L$49,21,FALSE),"")</f>
        <v>8.6999999999999993</v>
      </c>
      <c r="AE22" s="14">
        <f>IF(ISNUMBER(INDEX(Curves!$B$30:$L$48,MATCH(IF(ISNUMBER(VLOOKUP(K22,Curves!$A$4:$A$22,1,TRUE)),VLOOKUP(K22,Curves!$A$4:$A$22,1,TRUE),""),Curves!$A$4:$A$22,0),MATCH(Calculations!$F22,Curves!$B$3:$L$3,0))),INDEX(Curves!$B$30:$L$48,MATCH(IF(ISNUMBER(VLOOKUP(K22,Curves!$A$4:$A$22,1,TRUE)),VLOOKUP(K22,Curves!$A$4:$A$22,1,TRUE)+1,""),Curves!$A$4:$A$22,0),MATCH(Calculations!$F22,Curves!$B$3:$L$3,0))*HLOOKUP($F22,Curves!$B$29:$L$49,21,FALSE),"")</f>
        <v>8.6999999999999993</v>
      </c>
      <c r="AF22" s="18">
        <f>IF(ISNUMBER((AB22-X22)/(2-1)*($H22-IF(ISNUMBER(VLOOKUP($H22,Curves!$A$4:$A$22,1,TRUE)),VLOOKUP($H22,Curves!$A$4:$A$22,1,TRUE),""))+X22),ROUND(((AB22-X22)/(2-1)*($H22-IF(ISNUMBER(VLOOKUP(T22,Curves!$A$4:$A$22,1,TRUE)),VLOOKUP($H22,Curves!$A$4:$A$22,1,TRUE),""))+X22)/100*$C22*$D22,2),"")</f>
        <v>12659.83</v>
      </c>
      <c r="AG22" s="18">
        <f>IF(ISNUMBER((AC22-Y22)/(2-1)*($I22-IF(ISNUMBER(VLOOKUP($I22,Curves!$A$4:$A$22,1,TRUE)),VLOOKUP($I22,Curves!$A$4:$A$22,1,TRUE),""))+Y22),ROUND(((AC22-Y22)/(2-1)*($I22-IF(ISNUMBER(VLOOKUP($I22,Curves!$A$4:$A$22,1,TRUE)),VLOOKUP($I22,Curves!$A$4:$A$22,1,TRUE),""))+Y22)/100*$C22*$D22,2),"")</f>
        <v>12659.83</v>
      </c>
      <c r="AH22" s="18">
        <f>IF(ISNUMBER((AD22-Z22)/(2-1)*($J22-IF(ISNUMBER(VLOOKUP($J22,Curves!$A$4:$A$22,1,TRUE)),VLOOKUP($J22,Curves!$A$4:$A$22,1,TRUE),""))+Z22),ROUND(((AD22-Z22)/(2-1)*($J22-IF(ISNUMBER(VLOOKUP($J22,Curves!$A$4:$A$22,1,TRUE)),VLOOKUP($J22,Curves!$A$4:$A$22,1,TRUE),""))+Z22),2)/100*$C22*$D22,"")</f>
        <v>14533.487136000002</v>
      </c>
      <c r="AI22" s="18">
        <f>IF(ISNUMBER((AE22-AA22)/(2-1)*($K22-IF(ISNUMBER(VLOOKUP($K22,Curves!$A$4:$A$22,1,TRUE)),VLOOKUP($K22,Curves!$A$4:$A$22,1,TRUE),""))+AA22),ROUND(((AE22-AA22)/(2-1)*($K22-IF(ISNUMBER(VLOOKUP($K22,Curves!$A$4:$A$22,1,TRUE)),VLOOKUP($K22,Curves!$A$4:$A$22,1,TRUE),""))+AA22)/100*$C22*$D22,2),"")</f>
        <v>15470.31</v>
      </c>
      <c r="AJ22" s="12">
        <f>IF(ISNUMBER(INDEX(Curves!$B$56:$L$74,MATCH(IF(ISNUMBER(VLOOKUP(H22,Curves!$A$4:$A$22,1,TRUE)),VLOOKUP(H22,Curves!$A$4:$A$22,1,TRUE),""),Curves!$A$4:$A$22,0),MATCH(Calculations!$F22,Curves!$B$3:$L$3,0))),IF($D22&gt;0,INDEX(Curves!$B$56:$L$74,MATCH(IF(ISNUMBER(VLOOKUP(H22,Curves!$A$4:$A$22,1,TRUE)),VLOOKUP(H22,Curves!$A$4:$A$22,1,TRUE),""),Curves!$A$4:$A$22,0),MATCH(Calculations!$F22,Curves!$B$3:$L$3,0)),""),"")</f>
        <v>0</v>
      </c>
      <c r="AK22" s="12">
        <f>IF(ISNUMBER(INDEX(Curves!$B$56:$L$74,MATCH(IF(ISNUMBER(VLOOKUP(I22,Curves!$A$4:$A$22,1,TRUE)),VLOOKUP(I22,Curves!$A$4:$A$22,1,TRUE),""),Curves!$A$4:$A$22,0),MATCH(Calculations!$F22,Curves!$B$3:$L$3,0))),IF($D22&gt;0,INDEX(Curves!$B$56:$L$74,MATCH(IF(ISNUMBER(VLOOKUP(I22,Curves!$A$4:$A$22,1,TRUE)),VLOOKUP(I22,Curves!$A$4:$A$22,1,TRUE),""),Curves!$A$4:$A$22,0),MATCH(Calculations!$F22,Curves!$B$3:$L$3,0)),""),"")</f>
        <v>0</v>
      </c>
      <c r="AL22" s="12">
        <f>IF(ISNUMBER(INDEX(Curves!$B$56:$L$74,MATCH(IF(ISNUMBER(VLOOKUP(J22,Curves!$A$4:$A$22,1,TRUE)),VLOOKUP(J22,Curves!$A$4:$A$22,1,TRUE),""),Curves!$A$4:$A$22,0),MATCH(Calculations!$F22,Curves!$B$3:$L$3,0))),IF($D22&gt;0,INDEX(Curves!$B$56:$L$74,MATCH(IF(ISNUMBER(VLOOKUP(J22,Curves!$A$4:$A$22,1,TRUE)),VLOOKUP(J22,Curves!$A$4:$A$22,1,TRUE),""),Curves!$A$4:$A$22,0),MATCH(Calculations!$F22,Curves!$B$3:$L$3,0)),""),"")</f>
        <v>0</v>
      </c>
      <c r="AM22" s="12">
        <f>IF(ISNUMBER(INDEX(Curves!$B$56:$L$74,MATCH(IF(ISNUMBER(VLOOKUP(K22,Curves!$A$4:$A$22,1,TRUE)),VLOOKUP(K22,Curves!$A$4:$A$22,1,TRUE),""),Curves!$A$4:$A$22,0),MATCH(Calculations!$F22,Curves!$B$3:$L$3,0))),IF($D22&gt;0,INDEX(Curves!$B$56:$L$74,MATCH(IF(ISNUMBER(VLOOKUP(K22,Curves!$A$4:$A$22,1,TRUE)),VLOOKUP(K22,Curves!$A$4:$A$22,1,TRUE),""),Curves!$A$4:$A$22,0),MATCH(Calculations!$F22,Curves!$B$3:$L$3,0)),""),"")</f>
        <v>0</v>
      </c>
      <c r="AN22" s="14">
        <f>IF(ISNUMBER(INDEX(Curves!$B$56:$L$74,MATCH(IF(ISNUMBER(VLOOKUP(H22,Curves!$A$4:$A$22,1,TRUE)),VLOOKUP(H22,Curves!$A$4:$A$22,1,TRUE),""),Curves!$A$4:$A$22,0),MATCH(Calculations!$F22,Curves!$B$3:$L$3,0))),IF($D22&gt;0,INDEX(Curves!$B$56:$L$74,MATCH(IF(ISNUMBER(VLOOKUP(H22,Curves!$A$4:$A$22,1,TRUE)),VLOOKUP(H22,Curves!$A$4:$A$22,1,TRUE)+1,""),Curves!$A$4:$A$22,0),MATCH(Calculations!$F22,Curves!$B$3:$L$3,0)),""),"")</f>
        <v>45</v>
      </c>
      <c r="AO22" s="14">
        <f>IF(ISNUMBER(INDEX(Curves!$B$56:$L$74,MATCH(IF(ISNUMBER(VLOOKUP(I22,Curves!$A$4:$A$22,1,TRUE)),VLOOKUP(I22,Curves!$A$4:$A$22,1,TRUE),""),Curves!$A$4:$A$22,0),MATCH(Calculations!$F22,Curves!$B$3:$L$3,0))),IF($D22&gt;0,INDEX(Curves!$B$56:$L$74,MATCH(IF(ISNUMBER(VLOOKUP(I22,Curves!$A$4:$A$22,1,TRUE)),VLOOKUP(I22,Curves!$A$4:$A$22,1,TRUE)+1,""),Curves!$A$4:$A$22,0),MATCH(Calculations!$F22,Curves!$B$3:$L$3,0)),""),"")</f>
        <v>45</v>
      </c>
      <c r="AP22" s="14">
        <f>IF(ISNUMBER(INDEX(Curves!$B$56:$L$74,MATCH(IF(ISNUMBER(VLOOKUP(J22,Curves!$A$4:$A$22,1,TRUE)),VLOOKUP(J22,Curves!$A$4:$A$22,1,TRUE),""),Curves!$A$4:$A$22,0),MATCH(Calculations!$F22,Curves!$B$3:$L$3,0))),IF($D22&gt;0,INDEX(Curves!$B$56:$L$74,MATCH(IF(ISNUMBER(VLOOKUP(J22,Curves!$A$4:$A$22,1,TRUE)),VLOOKUP(J22,Curves!$A$4:$A$22,1,TRUE)+1,""),Curves!$A$4:$A$22,0),MATCH(Calculations!$F22,Curves!$B$3:$L$3,0)),""),"")</f>
        <v>45</v>
      </c>
      <c r="AQ22" s="14">
        <f>IF(ISNUMBER(INDEX(Curves!$B$56:$L$74,MATCH(IF(ISNUMBER(VLOOKUP(K22,Curves!$A$4:$A$22,1,TRUE)),VLOOKUP(K22,Curves!$A$4:$A$22,1,TRUE),""),Curves!$A$4:$A$22,0),MATCH(Calculations!$F22,Curves!$B$3:$L$3,0))),IF($D22&gt;0,INDEX(Curves!$B$56:$L$74,MATCH(IF(ISNUMBER(VLOOKUP(K22,Curves!$A$4:$A$22,1,TRUE)),VLOOKUP(K22,Curves!$A$4:$A$22,1,TRUE)+1,""),Curves!$A$4:$A$22,0),MATCH(Calculations!$F22,Curves!$B$3:$L$3,0)),""),"")</f>
        <v>45</v>
      </c>
      <c r="AR22" s="20">
        <f>IF(ISNUMBER((AN22-AJ22)/(2-1)*($H22-IF(ISNUMBER(VLOOKUP(H22,Curves!$A$4:$A$22,1,TRUE)),VLOOKUP(H22,Curves!$A$4:$A$22,1,TRUE),""))+AJ22),ROUND(((AN22-AJ22)/(2-1)*(H22-IF(ISNUMBER(VLOOKUP(AF22,Curves!$A$4:$A$22,1,TRUE)),VLOOKUP(H22,Curves!$A$4:$A$22,1,TRUE),""))+AJ22)*(Inputs!$D$10*(Inputs!$D$12-7)+Inputs!$D$11),2),"")</f>
        <v>0</v>
      </c>
      <c r="AS22" s="20">
        <f>IF(ISNUMBER((AO22-AK22)/(2-1)*($H22-IF(ISNUMBER(VLOOKUP(I22,Curves!$A$4:$A$22,1,TRUE)),VLOOKUP(I22,Curves!$A$4:$A$22,1,TRUE),""))+AK22),ROUND(((AO22-AK22)/(2-1)*(I22-IF(ISNUMBER(VLOOKUP(AG22,Curves!$A$4:$A$22,1,TRUE)),VLOOKUP(I22,Curves!$A$4:$A$22,1,TRUE),""))+AK22)*(Inputs!$D$10*(Inputs!$D$12-7)+Inputs!$D$11),2),"")</f>
        <v>0</v>
      </c>
      <c r="AT22" s="20">
        <f>IF(ISNUMBER((AP22-AL22)/(2-1)*($H22-IF(ISNUMBER(VLOOKUP(J22,Curves!$A$4:$A$22,1,TRUE)),VLOOKUP(J22,Curves!$A$4:$A$22,1,TRUE),""))+AL22),ROUND(((AP22-AL22)/(2-1)*(J22-IF(ISNUMBER(VLOOKUP(AH22,Curves!$A$4:$A$22,1,TRUE)),VLOOKUP(J22,Curves!$A$4:$A$22,1,TRUE),""))+AL22)*(Inputs!$D$10*(Inputs!$D$12-7)+Inputs!$D$11),2),"")</f>
        <v>2615.4</v>
      </c>
      <c r="AU22" s="20">
        <f>IF(ISNUMBER((AQ22-AM22)/(2-1)*($H22-IF(ISNUMBER(VLOOKUP(K22,Curves!$A$4:$A$22,1,TRUE)),VLOOKUP(K22,Curves!$A$4:$A$22,1,TRUE),""))+AM22),ROUND(((AQ22-AM22)/(2-1)*(K22-IF(ISNUMBER(VLOOKUP(AI22,Curves!$A$4:$A$22,1,TRUE)),VLOOKUP(K22,Curves!$A$4:$A$22,1,TRUE),""))+AM22)*(Inputs!$D$10*(Inputs!$D$12-7)+Inputs!$D$11),2),"")</f>
        <v>3923.1</v>
      </c>
    </row>
    <row r="23" spans="1:47" x14ac:dyDescent="0.3">
      <c r="A23" s="8">
        <f>Inputs!A41</f>
        <v>22</v>
      </c>
      <c r="B23" s="8" t="str">
        <f>Inputs!B41</f>
        <v>148 Suffolk Rd</v>
      </c>
      <c r="C23" s="40">
        <f>ROUND(Inputs!C41,2)</f>
        <v>221.61</v>
      </c>
      <c r="D23" s="8">
        <f>Inputs!D41</f>
        <v>1314</v>
      </c>
      <c r="E23" s="53">
        <f t="shared" si="0"/>
        <v>291196</v>
      </c>
      <c r="F23" s="8" t="str">
        <f>Inputs!E41</f>
        <v>GENERIC - 2 Story, without Basement</v>
      </c>
      <c r="G23" s="8">
        <f>Inputs!F41</f>
        <v>4.63</v>
      </c>
      <c r="H23" s="10">
        <f>ROUND(Inputs!G41-$G23,2)</f>
        <v>1.27</v>
      </c>
      <c r="I23" s="10">
        <f>ROUND(Inputs!H41-$G23,2)</f>
        <v>1.37</v>
      </c>
      <c r="J23" s="10">
        <f>ROUND(Inputs!I41-$G23,2)</f>
        <v>1.57</v>
      </c>
      <c r="K23" s="10">
        <f>ROUND(Inputs!J41-$G23,2)</f>
        <v>1.67</v>
      </c>
      <c r="L23" s="12">
        <f>IF(ISNUMBER(INDEX(Curves!$B$4:$L$22,MATCH(IF(ISNUMBER(VLOOKUP(H23,Curves!$A$4:$A$22,1,TRUE)),VLOOKUP(H23,Curves!$A$4:$A$22,1,TRUE),""),Curves!$A$4:$A$22,0),MATCH(Calculations!$F23,Curves!$B$3:$L$3,0))),ROUND(INDEX(Curves!$B$4:$L$22,MATCH(IF(ISNUMBER(VLOOKUP(H23,Curves!$A$4:$A$22,1,TRUE)),VLOOKUP(H23,Curves!$A$4:$A$22,1,TRUE),""),Curves!$A$4:$A$22,0),MATCH(Calculations!$F23,Curves!$B$3:$L$3,0)),2),"")</f>
        <v>15.2</v>
      </c>
      <c r="M23" s="12">
        <f>IF(ISNUMBER(INDEX(Curves!$B$4:$L$22,MATCH(IF(ISNUMBER(VLOOKUP(I23,Curves!$A$4:$A$22,1,TRUE)),VLOOKUP(I23,Curves!$A$4:$A$22,1,TRUE),""),Curves!$A$4:$A$22,0),MATCH(Calculations!$F23,Curves!$B$3:$L$3,0))),ROUND(INDEX(Curves!$B$4:$L$22,MATCH(IF(ISNUMBER(VLOOKUP(I23,Curves!$A$4:$A$22,1,TRUE)),VLOOKUP(I23,Curves!$A$4:$A$22,1,TRUE),""),Curves!$A$4:$A$22,0),MATCH(Calculations!$F23,Curves!$B$3:$L$3,0)),2),"")</f>
        <v>15.2</v>
      </c>
      <c r="N23" s="12">
        <f>IF(ISNUMBER(INDEX(Curves!$B$4:$L$22,MATCH(IF(ISNUMBER(VLOOKUP(J23,Curves!$A$4:$A$22,1,TRUE)),VLOOKUP(J23,Curves!$A$4:$A$22,1,TRUE),""),Curves!$A$4:$A$22,0),MATCH(Calculations!$F23,Curves!$B$3:$L$3,0))),ROUND(INDEX(Curves!$B$4:$L$22,MATCH(IF(ISNUMBER(VLOOKUP(J23,Curves!$A$4:$A$22,1,TRUE)),VLOOKUP(J23,Curves!$A$4:$A$22,1,TRUE),""),Curves!$A$4:$A$22,0),MATCH(Calculations!$F23,Curves!$B$3:$L$3,0)),2),"")</f>
        <v>15.2</v>
      </c>
      <c r="O23" s="12">
        <f>IF(ISNUMBER(INDEX(Curves!$B$4:$L$22,MATCH(IF(ISNUMBER(VLOOKUP(K23,Curves!$A$4:$A$22,1,TRUE)),VLOOKUP(K23,Curves!$A$4:$A$22,1,TRUE),""),Curves!$A$4:$A$22,0),MATCH(Calculations!$F23,Curves!$B$3:$L$3,0))),ROUND(INDEX(Curves!$B$4:$L$22,MATCH(IF(ISNUMBER(VLOOKUP(K23,Curves!$A$4:$A$22,1,TRUE)),VLOOKUP(K23,Curves!$A$4:$A$22,1,TRUE),""),Curves!$A$4:$A$22,0),MATCH(Calculations!$F23,Curves!$B$3:$L$3,0)),2),"")</f>
        <v>15.2</v>
      </c>
      <c r="P23" s="14">
        <f>IF(ISNUMBER(INDEX(Curves!$B$4:$L$22,MATCH(IF(ISNUMBER(VLOOKUP(H23,Curves!$A$4:$A$22,1,TRUE)),VLOOKUP(H23,Curves!$A$4:$A$22,1,TRUE),""),Curves!$A$4:$A$22,0),MATCH(Calculations!$F23,Curves!$B$3:$L$3,0))),ROUND(INDEX(Curves!$B$4:$L$22,MATCH(IF(ISNUMBER(VLOOKUP(H23,Curves!$A$4:$A$22,1,TRUE)),VLOOKUP(H23,Curves!$A$4:$A$22,1,TRUE)+1,""),Curves!$A$4:$A$22,0),MATCH(Calculations!$F23,Curves!$B$3:$L$3,0)),2),"")</f>
        <v>20.9</v>
      </c>
      <c r="Q23" s="14">
        <f>IF(ISNUMBER(INDEX(Curves!$B$4:$L$22,MATCH(IF(ISNUMBER(VLOOKUP(I23,Curves!$A$4:$A$22,1,TRUE)),VLOOKUP(I23,Curves!$A$4:$A$22,1,TRUE),""),Curves!$A$4:$A$22,0),MATCH(Calculations!$F23,Curves!$B$3:$L$3,0))),ROUND(INDEX(Curves!$B$4:$L$22,MATCH(IF(ISNUMBER(VLOOKUP(I23,Curves!$A$4:$A$22,1,TRUE)),VLOOKUP(I23,Curves!$A$4:$A$22,1,TRUE)+1,""),Curves!$A$4:$A$22,0),MATCH(Calculations!$F23,Curves!$B$3:$L$3,0)),2),"")</f>
        <v>20.9</v>
      </c>
      <c r="R23" s="14">
        <f>IF(ISNUMBER(INDEX(Curves!$B$4:$L$22,MATCH(IF(ISNUMBER(VLOOKUP(J23,Curves!$A$4:$A$22,1,TRUE)),VLOOKUP(J23,Curves!$A$4:$A$22,1,TRUE),""),Curves!$A$4:$A$22,0),MATCH(Calculations!$F23,Curves!$B$3:$L$3,0))),ROUND(INDEX(Curves!$B$4:$L$22,MATCH(IF(ISNUMBER(VLOOKUP(J23,Curves!$A$4:$A$22,1,TRUE)),VLOOKUP(J23,Curves!$A$4:$A$22,1,TRUE)+1,""),Curves!$A$4:$A$22,0),MATCH(Calculations!$F23,Curves!$B$3:$L$3,0)),2),"")</f>
        <v>20.9</v>
      </c>
      <c r="S23" s="14">
        <f>IF(ISNUMBER(INDEX(Curves!$B$4:$L$22,MATCH(IF(ISNUMBER(VLOOKUP(K23,Curves!$A$4:$A$22,1,TRUE)),VLOOKUP(K23,Curves!$A$4:$A$22,1,TRUE),""),Curves!$A$4:$A$22,0),MATCH(Calculations!$F23,Curves!$B$3:$L$3,0))),ROUND(INDEX(Curves!$B$4:$L$22,MATCH(IF(ISNUMBER(VLOOKUP(K23,Curves!$A$4:$A$22,1,TRUE)),VLOOKUP(K23,Curves!$A$4:$A$22,1,TRUE)+1,""),Curves!$A$4:$A$22,0),MATCH(Calculations!$F23,Curves!$B$3:$L$3,0)),2),"")</f>
        <v>20.9</v>
      </c>
      <c r="T23" s="56">
        <f>IF(ISNUMBER((P23-L23)/(2-1)*(H23-IF(ISNUMBER(VLOOKUP(H23,Curves!$A$4:$A$22,1,TRUE)),VLOOKUP(H23,Curves!$A$4:$A$22,1,TRUE),""))+L23),ROUND(IF(((P23-L23)/(2-1)*(H23-IF(ISNUMBER(VLOOKUP(H23,Curves!$A$4:$A$22,1,TRUE)),VLOOKUP(H23,Curves!$A$4:$A$22,1,TRUE),""))+L23)&lt;Inputs!$A$16,((P23-L23)/(2-1)*(H23-IF(ISNUMBER(VLOOKUP(H23,Curves!$A$4:$A$22,1,TRUE)),VLOOKUP(H23,Curves!$A$4:$A$22,1,TRUE),""))+L23)/100*$C23*$D23,$C23*$D23),2),"")</f>
        <v>48743.22</v>
      </c>
      <c r="U23" s="56">
        <f>IF(ISNUMBER((Q23-M23)/(2-1)*(I23-IF(ISNUMBER(VLOOKUP(I23,Curves!$A$4:$A$22,1,TRUE)),VLOOKUP(I23,Curves!$A$4:$A$22,1,TRUE),""))+M23),ROUND(IF(((Q23-M23)/(2-1)*(I23-IF(ISNUMBER(VLOOKUP(I23,Curves!$A$4:$A$22,1,TRUE)),VLOOKUP(I23,Curves!$A$4:$A$22,1,TRUE),""))+M23)&lt;Inputs!$A$16,((Q23-M23)/(2-1)*(I23-IF(ISNUMBER(VLOOKUP(I23,Curves!$A$4:$A$22,1,TRUE)),VLOOKUP(I23,Curves!$A$4:$A$22,1,TRUE),""))+M23)/100*$C23*$D23,$C23*$D23),2),"")</f>
        <v>50403.040000000001</v>
      </c>
      <c r="V23" s="56">
        <f>IF(ISNUMBER((R23-N23)/(2-1)*(J23-IF(ISNUMBER(VLOOKUP(J23,Curves!$A$4:$A$22,1,TRUE)),VLOOKUP(J23,Curves!$A$4:$A$22,1,TRUE),""))+N23),ROUND(IF(((R23-N23)/(2-1)*(J23-IF(ISNUMBER(VLOOKUP(J23,Curves!$A$4:$A$22,1,TRUE)),VLOOKUP(J23,Curves!$A$4:$A$22,1,TRUE),""))+N23)&lt;Inputs!$A$16,((R23-N23)/(2-1)*(J23-IF(ISNUMBER(VLOOKUP(J23,Curves!$A$4:$A$22,1,TRUE)),VLOOKUP(J23,Curves!$A$4:$A$22,1,TRUE),""))+N23)/100*$C23*$D23,$C23*$D23),2),"")</f>
        <v>53722.67</v>
      </c>
      <c r="W23" s="56">
        <f>IF(ISNUMBER((S23-O23)/(2-1)*(K23-IF(ISNUMBER(VLOOKUP(K23,Curves!$A$4:$A$22,1,TRUE)),VLOOKUP(K23,Curves!$A$4:$A$22,1,TRUE),""))+O23),ROUND(IF(((S23-O23)/(2-1)*(K23-IF(ISNUMBER(VLOOKUP(K23,Curves!$A$4:$A$22,1,TRUE)),VLOOKUP(K23,Curves!$A$4:$A$22,1,TRUE),""))+O23)&lt;Inputs!$A$16,((S23-O23)/(2-1)*(K23-IF(ISNUMBER(VLOOKUP(K23,Curves!$A$4:$A$22,1,TRUE)),VLOOKUP(K23,Curves!$A$4:$A$22,1,TRUE),""))+O23)/100*$C23*$D23,$C23*$D23),2),"")</f>
        <v>55382.48</v>
      </c>
      <c r="X23" s="12">
        <f>IF(ISNUMBER(INDEX(Curves!$B$30:$L$48,MATCH(IF(ISNUMBER(VLOOKUP(H23,Curves!$A$4:$A$22,1,TRUE)),VLOOKUP(H23,Curves!$A$4:$A$22,1,TRUE),""),Curves!$A$4:$A$22,0),MATCH(Calculations!$F23,Curves!$B$3:$L$3,0))),INDEX(Curves!$B$30:$L$48,MATCH(IF(ISNUMBER(VLOOKUP(H23,Curves!$A$4:$A$22,1,TRUE)),VLOOKUP(H23,Curves!$A$4:$A$22,1,TRUE),""),Curves!$A$4:$A$22,0),MATCH(Calculations!$F23,Curves!$B$3:$L$3,0))*HLOOKUP($F23,Curves!$B$29:$L$49,21,FALSE),"")</f>
        <v>8.6999999999999993</v>
      </c>
      <c r="Y23" s="12">
        <f>IF(ISNUMBER(INDEX(Curves!$B$30:$L$48,MATCH(IF(ISNUMBER(VLOOKUP(I23,Curves!$A$4:$A$22,1,TRUE)),VLOOKUP(I23,Curves!$A$4:$A$22,1,TRUE),""),Curves!$A$4:$A$22,0),MATCH(Calculations!$F23,Curves!$B$3:$L$3,0))),INDEX(Curves!$B$30:$L$48,MATCH(IF(ISNUMBER(VLOOKUP(I23,Curves!$A$4:$A$22,1,TRUE)),VLOOKUP(I23,Curves!$A$4:$A$22,1,TRUE),""),Curves!$A$4:$A$22,0),MATCH(Calculations!$F23,Curves!$B$3:$L$3,0))*HLOOKUP($F23,Curves!$B$29:$L$49,21,FALSE),"")</f>
        <v>8.6999999999999993</v>
      </c>
      <c r="Z23" s="12">
        <f>IF(ISNUMBER(INDEX(Curves!$B$30:$L$48,MATCH(IF(ISNUMBER(VLOOKUP(J23,Curves!$A$4:$A$22,1,TRUE)),VLOOKUP(J23,Curves!$A$4:$A$22,1,TRUE),""),Curves!$A$4:$A$22,0),MATCH(Calculations!$F23,Curves!$B$3:$L$3,0))),INDEX(Curves!$B$30:$L$48,MATCH(IF(ISNUMBER(VLOOKUP(J23,Curves!$A$4:$A$22,1,TRUE)),VLOOKUP(J23,Curves!$A$4:$A$22,1,TRUE),""),Curves!$A$4:$A$22,0),MATCH(Calculations!$F23,Curves!$B$3:$L$3,0))*HLOOKUP($F23,Curves!$B$29:$L$49,21,FALSE),"")</f>
        <v>8.6999999999999993</v>
      </c>
      <c r="AA23" s="12">
        <f>IF(ISNUMBER(INDEX(Curves!$B$30:$L$48,MATCH(IF(ISNUMBER(VLOOKUP(K23,Curves!$A$4:$A$22,1,TRUE)),VLOOKUP(K23,Curves!$A$4:$A$22,1,TRUE),""),Curves!$A$4:$A$22,0),MATCH(Calculations!$F23,Curves!$B$3:$L$3,0))),INDEX(Curves!$B$30:$L$48,MATCH(IF(ISNUMBER(VLOOKUP(K23,Curves!$A$4:$A$22,1,TRUE)),VLOOKUP(K23,Curves!$A$4:$A$22,1,TRUE),""),Curves!$A$4:$A$22,0),MATCH(Calculations!$F23,Curves!$B$3:$L$3,0))*HLOOKUP($F23,Curves!$B$29:$L$49,21,FALSE),"")</f>
        <v>8.6999999999999993</v>
      </c>
      <c r="AB23" s="14">
        <f>IF(ISNUMBER(INDEX(Curves!$B$30:$L$48,MATCH(IF(ISNUMBER(VLOOKUP(H23,Curves!$A$4:$A$22,1,TRUE)),VLOOKUP(H23,Curves!$A$4:$A$22,1,TRUE),""),Curves!$A$4:$A$22,0),MATCH(Calculations!$F23,Curves!$B$3:$L$3,0))),INDEX(Curves!$B$30:$L$48,MATCH(IF(ISNUMBER(VLOOKUP(H23,Curves!$A$4:$A$22,1,TRUE)),VLOOKUP(H23,Curves!$A$4:$A$22,1,TRUE)+1,""),Curves!$A$4:$A$22,0),MATCH(Calculations!$F23,Curves!$B$3:$L$3,0))*HLOOKUP($F23,Curves!$B$29:$L$49,21,FALSE),"")</f>
        <v>12.2</v>
      </c>
      <c r="AC23" s="14">
        <f>IF(ISNUMBER(INDEX(Curves!$B$30:$L$48,MATCH(IF(ISNUMBER(VLOOKUP(I23,Curves!$A$4:$A$22,1,TRUE)),VLOOKUP(I23,Curves!$A$4:$A$22,1,TRUE),""),Curves!$A$4:$A$22,0),MATCH(Calculations!$F23,Curves!$B$3:$L$3,0))),INDEX(Curves!$B$30:$L$48,MATCH(IF(ISNUMBER(VLOOKUP(I23,Curves!$A$4:$A$22,1,TRUE)),VLOOKUP(I23,Curves!$A$4:$A$22,1,TRUE)+1,""),Curves!$A$4:$A$22,0),MATCH(Calculations!$F23,Curves!$B$3:$L$3,0))*HLOOKUP($F23,Curves!$B$29:$L$49,21,FALSE),"")</f>
        <v>12.2</v>
      </c>
      <c r="AD23" s="14">
        <f>IF(ISNUMBER(INDEX(Curves!$B$30:$L$48,MATCH(IF(ISNUMBER(VLOOKUP(J23,Curves!$A$4:$A$22,1,TRUE)),VLOOKUP(J23,Curves!$A$4:$A$22,1,TRUE),""),Curves!$A$4:$A$22,0),MATCH(Calculations!$F23,Curves!$B$3:$L$3,0))),INDEX(Curves!$B$30:$L$48,MATCH(IF(ISNUMBER(VLOOKUP(J23,Curves!$A$4:$A$22,1,TRUE)),VLOOKUP(J23,Curves!$A$4:$A$22,1,TRUE)+1,""),Curves!$A$4:$A$22,0),MATCH(Calculations!$F23,Curves!$B$3:$L$3,0))*HLOOKUP($F23,Curves!$B$29:$L$49,21,FALSE),"")</f>
        <v>12.2</v>
      </c>
      <c r="AE23" s="14">
        <f>IF(ISNUMBER(INDEX(Curves!$B$30:$L$48,MATCH(IF(ISNUMBER(VLOOKUP(K23,Curves!$A$4:$A$22,1,TRUE)),VLOOKUP(K23,Curves!$A$4:$A$22,1,TRUE),""),Curves!$A$4:$A$22,0),MATCH(Calculations!$F23,Curves!$B$3:$L$3,0))),INDEX(Curves!$B$30:$L$48,MATCH(IF(ISNUMBER(VLOOKUP(K23,Curves!$A$4:$A$22,1,TRUE)),VLOOKUP(K23,Curves!$A$4:$A$22,1,TRUE)+1,""),Curves!$A$4:$A$22,0),MATCH(Calculations!$F23,Curves!$B$3:$L$3,0))*HLOOKUP($F23,Curves!$B$29:$L$49,21,FALSE),"")</f>
        <v>12.2</v>
      </c>
      <c r="AF23" s="18">
        <f>IF(ISNUMBER((AB23-X23)/(2-1)*($H23-IF(ISNUMBER(VLOOKUP($H23,Curves!$A$4:$A$22,1,TRUE)),VLOOKUP($H23,Curves!$A$4:$A$22,1,TRUE),""))+X23),ROUND(((AB23-X23)/(2-1)*($H23-IF(ISNUMBER(VLOOKUP(T23,Curves!$A$4:$A$22,1,TRUE)),VLOOKUP($H23,Curves!$A$4:$A$22,1,TRUE),""))+X23)/100*$C23*$D23,2),"")</f>
        <v>28085.81</v>
      </c>
      <c r="AG23" s="18">
        <f>IF(ISNUMBER((AC23-Y23)/(2-1)*($I23-IF(ISNUMBER(VLOOKUP($I23,Curves!$A$4:$A$22,1,TRUE)),VLOOKUP($I23,Curves!$A$4:$A$22,1,TRUE),""))+Y23),ROUND(((AC23-Y23)/(2-1)*($I23-IF(ISNUMBER(VLOOKUP($I23,Curves!$A$4:$A$22,1,TRUE)),VLOOKUP($I23,Curves!$A$4:$A$22,1,TRUE),""))+Y23)/100*$C23*$D23,2),"")</f>
        <v>29104.99</v>
      </c>
      <c r="AH23" s="18">
        <f>IF(ISNUMBER((AD23-Z23)/(2-1)*($J23-IF(ISNUMBER(VLOOKUP($J23,Curves!$A$4:$A$22,1,TRUE)),VLOOKUP($J23,Curves!$A$4:$A$22,1,TRUE),""))+Z23),ROUND(((AD23-Z23)/(2-1)*($J23-IF(ISNUMBER(VLOOKUP($J23,Curves!$A$4:$A$22,1,TRUE)),VLOOKUP($J23,Curves!$A$4:$A$22,1,TRUE),""))+Z23),2)/100*$C23*$D23,"")</f>
        <v>31157.922780000001</v>
      </c>
      <c r="AI23" s="18">
        <f>IF(ISNUMBER((AE23-AA23)/(2-1)*($K23-IF(ISNUMBER(VLOOKUP($K23,Curves!$A$4:$A$22,1,TRUE)),VLOOKUP($K23,Curves!$A$4:$A$22,1,TRUE),""))+AA23),ROUND(((AE23-AA23)/(2-1)*($K23-IF(ISNUMBER(VLOOKUP($K23,Curves!$A$4:$A$22,1,TRUE)),VLOOKUP($K23,Curves!$A$4:$A$22,1,TRUE),""))+AA23)/100*$C23*$D23,2),"")</f>
        <v>32162.55</v>
      </c>
      <c r="AJ23" s="12">
        <f>IF(ISNUMBER(INDEX(Curves!$B$56:$L$74,MATCH(IF(ISNUMBER(VLOOKUP(H23,Curves!$A$4:$A$22,1,TRUE)),VLOOKUP(H23,Curves!$A$4:$A$22,1,TRUE),""),Curves!$A$4:$A$22,0),MATCH(Calculations!$F23,Curves!$B$3:$L$3,0))),IF($D23&gt;0,INDEX(Curves!$B$56:$L$74,MATCH(IF(ISNUMBER(VLOOKUP(H23,Curves!$A$4:$A$22,1,TRUE)),VLOOKUP(H23,Curves!$A$4:$A$22,1,TRUE),""),Curves!$A$4:$A$22,0),MATCH(Calculations!$F23,Curves!$B$3:$L$3,0)),""),"")</f>
        <v>45</v>
      </c>
      <c r="AK23" s="12">
        <f>IF(ISNUMBER(INDEX(Curves!$B$56:$L$74,MATCH(IF(ISNUMBER(VLOOKUP(I23,Curves!$A$4:$A$22,1,TRUE)),VLOOKUP(I23,Curves!$A$4:$A$22,1,TRUE),""),Curves!$A$4:$A$22,0),MATCH(Calculations!$F23,Curves!$B$3:$L$3,0))),IF($D23&gt;0,INDEX(Curves!$B$56:$L$74,MATCH(IF(ISNUMBER(VLOOKUP(I23,Curves!$A$4:$A$22,1,TRUE)),VLOOKUP(I23,Curves!$A$4:$A$22,1,TRUE),""),Curves!$A$4:$A$22,0),MATCH(Calculations!$F23,Curves!$B$3:$L$3,0)),""),"")</f>
        <v>45</v>
      </c>
      <c r="AL23" s="12">
        <f>IF(ISNUMBER(INDEX(Curves!$B$56:$L$74,MATCH(IF(ISNUMBER(VLOOKUP(J23,Curves!$A$4:$A$22,1,TRUE)),VLOOKUP(J23,Curves!$A$4:$A$22,1,TRUE),""),Curves!$A$4:$A$22,0),MATCH(Calculations!$F23,Curves!$B$3:$L$3,0))),IF($D23&gt;0,INDEX(Curves!$B$56:$L$74,MATCH(IF(ISNUMBER(VLOOKUP(J23,Curves!$A$4:$A$22,1,TRUE)),VLOOKUP(J23,Curves!$A$4:$A$22,1,TRUE),""),Curves!$A$4:$A$22,0),MATCH(Calculations!$F23,Curves!$B$3:$L$3,0)),""),"")</f>
        <v>45</v>
      </c>
      <c r="AM23" s="12">
        <f>IF(ISNUMBER(INDEX(Curves!$B$56:$L$74,MATCH(IF(ISNUMBER(VLOOKUP(K23,Curves!$A$4:$A$22,1,TRUE)),VLOOKUP(K23,Curves!$A$4:$A$22,1,TRUE),""),Curves!$A$4:$A$22,0),MATCH(Calculations!$F23,Curves!$B$3:$L$3,0))),IF($D23&gt;0,INDEX(Curves!$B$56:$L$74,MATCH(IF(ISNUMBER(VLOOKUP(K23,Curves!$A$4:$A$22,1,TRUE)),VLOOKUP(K23,Curves!$A$4:$A$22,1,TRUE),""),Curves!$A$4:$A$22,0),MATCH(Calculations!$F23,Curves!$B$3:$L$3,0)),""),"")</f>
        <v>45</v>
      </c>
      <c r="AN23" s="14">
        <f>IF(ISNUMBER(INDEX(Curves!$B$56:$L$74,MATCH(IF(ISNUMBER(VLOOKUP(H23,Curves!$A$4:$A$22,1,TRUE)),VLOOKUP(H23,Curves!$A$4:$A$22,1,TRUE),""),Curves!$A$4:$A$22,0),MATCH(Calculations!$F23,Curves!$B$3:$L$3,0))),IF($D23&gt;0,INDEX(Curves!$B$56:$L$74,MATCH(IF(ISNUMBER(VLOOKUP(H23,Curves!$A$4:$A$22,1,TRUE)),VLOOKUP(H23,Curves!$A$4:$A$22,1,TRUE)+1,""),Curves!$A$4:$A$22,0),MATCH(Calculations!$F23,Curves!$B$3:$L$3,0)),""),"")</f>
        <v>90</v>
      </c>
      <c r="AO23" s="14">
        <f>IF(ISNUMBER(INDEX(Curves!$B$56:$L$74,MATCH(IF(ISNUMBER(VLOOKUP(I23,Curves!$A$4:$A$22,1,TRUE)),VLOOKUP(I23,Curves!$A$4:$A$22,1,TRUE),""),Curves!$A$4:$A$22,0),MATCH(Calculations!$F23,Curves!$B$3:$L$3,0))),IF($D23&gt;0,INDEX(Curves!$B$56:$L$74,MATCH(IF(ISNUMBER(VLOOKUP(I23,Curves!$A$4:$A$22,1,TRUE)),VLOOKUP(I23,Curves!$A$4:$A$22,1,TRUE)+1,""),Curves!$A$4:$A$22,0),MATCH(Calculations!$F23,Curves!$B$3:$L$3,0)),""),"")</f>
        <v>90</v>
      </c>
      <c r="AP23" s="14">
        <f>IF(ISNUMBER(INDEX(Curves!$B$56:$L$74,MATCH(IF(ISNUMBER(VLOOKUP(J23,Curves!$A$4:$A$22,1,TRUE)),VLOOKUP(J23,Curves!$A$4:$A$22,1,TRUE),""),Curves!$A$4:$A$22,0),MATCH(Calculations!$F23,Curves!$B$3:$L$3,0))),IF($D23&gt;0,INDEX(Curves!$B$56:$L$74,MATCH(IF(ISNUMBER(VLOOKUP(J23,Curves!$A$4:$A$22,1,TRUE)),VLOOKUP(J23,Curves!$A$4:$A$22,1,TRUE)+1,""),Curves!$A$4:$A$22,0),MATCH(Calculations!$F23,Curves!$B$3:$L$3,0)),""),"")</f>
        <v>90</v>
      </c>
      <c r="AQ23" s="14">
        <f>IF(ISNUMBER(INDEX(Curves!$B$56:$L$74,MATCH(IF(ISNUMBER(VLOOKUP(K23,Curves!$A$4:$A$22,1,TRUE)),VLOOKUP(K23,Curves!$A$4:$A$22,1,TRUE),""),Curves!$A$4:$A$22,0),MATCH(Calculations!$F23,Curves!$B$3:$L$3,0))),IF($D23&gt;0,INDEX(Curves!$B$56:$L$74,MATCH(IF(ISNUMBER(VLOOKUP(K23,Curves!$A$4:$A$22,1,TRUE)),VLOOKUP(K23,Curves!$A$4:$A$22,1,TRUE)+1,""),Curves!$A$4:$A$22,0),MATCH(Calculations!$F23,Curves!$B$3:$L$3,0)),""),"")</f>
        <v>90</v>
      </c>
      <c r="AR23" s="20">
        <f>IF(ISNUMBER((AN23-AJ23)/(2-1)*($H23-IF(ISNUMBER(VLOOKUP(H23,Curves!$A$4:$A$22,1,TRUE)),VLOOKUP(H23,Curves!$A$4:$A$22,1,TRUE),""))+AJ23),ROUND(((AN23-AJ23)/(2-1)*(H23-IF(ISNUMBER(VLOOKUP(AF23,Curves!$A$4:$A$22,1,TRUE)),VLOOKUP(H23,Curves!$A$4:$A$22,1,TRUE),""))+AJ23)*(Inputs!$D$10*(Inputs!$D$12-7)+Inputs!$D$11),2),"")</f>
        <v>16607.79</v>
      </c>
      <c r="AS23" s="20">
        <f>IF(ISNUMBER((AO23-AK23)/(2-1)*($H23-IF(ISNUMBER(VLOOKUP(I23,Curves!$A$4:$A$22,1,TRUE)),VLOOKUP(I23,Curves!$A$4:$A$22,1,TRUE),""))+AK23),ROUND(((AO23-AK23)/(2-1)*(I23-IF(ISNUMBER(VLOOKUP(AG23,Curves!$A$4:$A$22,1,TRUE)),VLOOKUP(I23,Curves!$A$4:$A$22,1,TRUE),""))+AK23)*(Inputs!$D$10*(Inputs!$D$12-7)+Inputs!$D$11),2),"")</f>
        <v>17915.490000000002</v>
      </c>
      <c r="AT23" s="20">
        <f>IF(ISNUMBER((AP23-AL23)/(2-1)*($H23-IF(ISNUMBER(VLOOKUP(J23,Curves!$A$4:$A$22,1,TRUE)),VLOOKUP(J23,Curves!$A$4:$A$22,1,TRUE),""))+AL23),ROUND(((AP23-AL23)/(2-1)*(J23-IF(ISNUMBER(VLOOKUP(AH23,Curves!$A$4:$A$22,1,TRUE)),VLOOKUP(J23,Curves!$A$4:$A$22,1,TRUE),""))+AL23)*(Inputs!$D$10*(Inputs!$D$12-7)+Inputs!$D$11),2),"")</f>
        <v>20530.89</v>
      </c>
      <c r="AU23" s="20">
        <f>IF(ISNUMBER((AQ23-AM23)/(2-1)*($H23-IF(ISNUMBER(VLOOKUP(K23,Curves!$A$4:$A$22,1,TRUE)),VLOOKUP(K23,Curves!$A$4:$A$22,1,TRUE),""))+AM23),ROUND(((AQ23-AM23)/(2-1)*(K23-IF(ISNUMBER(VLOOKUP(AI23,Curves!$A$4:$A$22,1,TRUE)),VLOOKUP(K23,Curves!$A$4:$A$22,1,TRUE),""))+AM23)*(Inputs!$D$10*(Inputs!$D$12-7)+Inputs!$D$11),2),"")</f>
        <v>21838.59</v>
      </c>
    </row>
    <row r="24" spans="1:47" x14ac:dyDescent="0.3">
      <c r="A24" s="8">
        <f>Inputs!A42</f>
        <v>23</v>
      </c>
      <c r="B24" s="8" t="str">
        <f>Inputs!B42</f>
        <v>166 Suffolk Rd</v>
      </c>
      <c r="C24" s="40">
        <f>ROUND(Inputs!C42,2)</f>
        <v>214.38</v>
      </c>
      <c r="D24" s="8">
        <f>Inputs!D42</f>
        <v>1224</v>
      </c>
      <c r="E24" s="53">
        <f t="shared" si="0"/>
        <v>262401</v>
      </c>
      <c r="F24" s="8" t="str">
        <f>Inputs!E42</f>
        <v>GENERIC - 2 Story, without Basement</v>
      </c>
      <c r="G24" s="8">
        <f>Inputs!F42</f>
        <v>5.59</v>
      </c>
      <c r="H24" s="10">
        <f>ROUND(Inputs!G42-$G24,2)</f>
        <v>0.31</v>
      </c>
      <c r="I24" s="10">
        <f>ROUND(Inputs!H42-$G24,2)</f>
        <v>0.41</v>
      </c>
      <c r="J24" s="10">
        <f>ROUND(Inputs!I42-$G24,2)</f>
        <v>0.61</v>
      </c>
      <c r="K24" s="10">
        <f>ROUND(Inputs!J42-$G24,2)</f>
        <v>0.71</v>
      </c>
      <c r="L24" s="12">
        <f>IF(ISNUMBER(INDEX(Curves!$B$4:$L$22,MATCH(IF(ISNUMBER(VLOOKUP(H24,Curves!$A$4:$A$22,1,TRUE)),VLOOKUP(H24,Curves!$A$4:$A$22,1,TRUE),""),Curves!$A$4:$A$22,0),MATCH(Calculations!$F24,Curves!$B$3:$L$3,0))),ROUND(INDEX(Curves!$B$4:$L$22,MATCH(IF(ISNUMBER(VLOOKUP(H24,Curves!$A$4:$A$22,1,TRUE)),VLOOKUP(H24,Curves!$A$4:$A$22,1,TRUE),""),Curves!$A$4:$A$22,0),MATCH(Calculations!$F24,Curves!$B$3:$L$3,0)),2),"")</f>
        <v>9.3000000000000007</v>
      </c>
      <c r="M24" s="12">
        <f>IF(ISNUMBER(INDEX(Curves!$B$4:$L$22,MATCH(IF(ISNUMBER(VLOOKUP(I24,Curves!$A$4:$A$22,1,TRUE)),VLOOKUP(I24,Curves!$A$4:$A$22,1,TRUE),""),Curves!$A$4:$A$22,0),MATCH(Calculations!$F24,Curves!$B$3:$L$3,0))),ROUND(INDEX(Curves!$B$4:$L$22,MATCH(IF(ISNUMBER(VLOOKUP(I24,Curves!$A$4:$A$22,1,TRUE)),VLOOKUP(I24,Curves!$A$4:$A$22,1,TRUE),""),Curves!$A$4:$A$22,0),MATCH(Calculations!$F24,Curves!$B$3:$L$3,0)),2),"")</f>
        <v>9.3000000000000007</v>
      </c>
      <c r="N24" s="12">
        <f>IF(ISNUMBER(INDEX(Curves!$B$4:$L$22,MATCH(IF(ISNUMBER(VLOOKUP(J24,Curves!$A$4:$A$22,1,TRUE)),VLOOKUP(J24,Curves!$A$4:$A$22,1,TRUE),""),Curves!$A$4:$A$22,0),MATCH(Calculations!$F24,Curves!$B$3:$L$3,0))),ROUND(INDEX(Curves!$B$4:$L$22,MATCH(IF(ISNUMBER(VLOOKUP(J24,Curves!$A$4:$A$22,1,TRUE)),VLOOKUP(J24,Curves!$A$4:$A$22,1,TRUE),""),Curves!$A$4:$A$22,0),MATCH(Calculations!$F24,Curves!$B$3:$L$3,0)),2),"")</f>
        <v>9.3000000000000007</v>
      </c>
      <c r="O24" s="12">
        <f>IF(ISNUMBER(INDEX(Curves!$B$4:$L$22,MATCH(IF(ISNUMBER(VLOOKUP(K24,Curves!$A$4:$A$22,1,TRUE)),VLOOKUP(K24,Curves!$A$4:$A$22,1,TRUE),""),Curves!$A$4:$A$22,0),MATCH(Calculations!$F24,Curves!$B$3:$L$3,0))),ROUND(INDEX(Curves!$B$4:$L$22,MATCH(IF(ISNUMBER(VLOOKUP(K24,Curves!$A$4:$A$22,1,TRUE)),VLOOKUP(K24,Curves!$A$4:$A$22,1,TRUE),""),Curves!$A$4:$A$22,0),MATCH(Calculations!$F24,Curves!$B$3:$L$3,0)),2),"")</f>
        <v>9.3000000000000007</v>
      </c>
      <c r="P24" s="14">
        <f>IF(ISNUMBER(INDEX(Curves!$B$4:$L$22,MATCH(IF(ISNUMBER(VLOOKUP(H24,Curves!$A$4:$A$22,1,TRUE)),VLOOKUP(H24,Curves!$A$4:$A$22,1,TRUE),""),Curves!$A$4:$A$22,0),MATCH(Calculations!$F24,Curves!$B$3:$L$3,0))),ROUND(INDEX(Curves!$B$4:$L$22,MATCH(IF(ISNUMBER(VLOOKUP(H24,Curves!$A$4:$A$22,1,TRUE)),VLOOKUP(H24,Curves!$A$4:$A$22,1,TRUE)+1,""),Curves!$A$4:$A$22,0),MATCH(Calculations!$F24,Curves!$B$3:$L$3,0)),2),"")</f>
        <v>15.2</v>
      </c>
      <c r="Q24" s="14">
        <f>IF(ISNUMBER(INDEX(Curves!$B$4:$L$22,MATCH(IF(ISNUMBER(VLOOKUP(I24,Curves!$A$4:$A$22,1,TRUE)),VLOOKUP(I24,Curves!$A$4:$A$22,1,TRUE),""),Curves!$A$4:$A$22,0),MATCH(Calculations!$F24,Curves!$B$3:$L$3,0))),ROUND(INDEX(Curves!$B$4:$L$22,MATCH(IF(ISNUMBER(VLOOKUP(I24,Curves!$A$4:$A$22,1,TRUE)),VLOOKUP(I24,Curves!$A$4:$A$22,1,TRUE)+1,""),Curves!$A$4:$A$22,0),MATCH(Calculations!$F24,Curves!$B$3:$L$3,0)),2),"")</f>
        <v>15.2</v>
      </c>
      <c r="R24" s="14">
        <f>IF(ISNUMBER(INDEX(Curves!$B$4:$L$22,MATCH(IF(ISNUMBER(VLOOKUP(J24,Curves!$A$4:$A$22,1,TRUE)),VLOOKUP(J24,Curves!$A$4:$A$22,1,TRUE),""),Curves!$A$4:$A$22,0),MATCH(Calculations!$F24,Curves!$B$3:$L$3,0))),ROUND(INDEX(Curves!$B$4:$L$22,MATCH(IF(ISNUMBER(VLOOKUP(J24,Curves!$A$4:$A$22,1,TRUE)),VLOOKUP(J24,Curves!$A$4:$A$22,1,TRUE)+1,""),Curves!$A$4:$A$22,0),MATCH(Calculations!$F24,Curves!$B$3:$L$3,0)),2),"")</f>
        <v>15.2</v>
      </c>
      <c r="S24" s="14">
        <f>IF(ISNUMBER(INDEX(Curves!$B$4:$L$22,MATCH(IF(ISNUMBER(VLOOKUP(K24,Curves!$A$4:$A$22,1,TRUE)),VLOOKUP(K24,Curves!$A$4:$A$22,1,TRUE),""),Curves!$A$4:$A$22,0),MATCH(Calculations!$F24,Curves!$B$3:$L$3,0))),ROUND(INDEX(Curves!$B$4:$L$22,MATCH(IF(ISNUMBER(VLOOKUP(K24,Curves!$A$4:$A$22,1,TRUE)),VLOOKUP(K24,Curves!$A$4:$A$22,1,TRUE)+1,""),Curves!$A$4:$A$22,0),MATCH(Calculations!$F24,Curves!$B$3:$L$3,0)),2),"")</f>
        <v>15.2</v>
      </c>
      <c r="T24" s="56">
        <f>IF(ISNUMBER((P24-L24)/(2-1)*(H24-IF(ISNUMBER(VLOOKUP(H24,Curves!$A$4:$A$22,1,TRUE)),VLOOKUP(H24,Curves!$A$4:$A$22,1,TRUE),""))+L24),ROUND(IF(((P24-L24)/(2-1)*(H24-IF(ISNUMBER(VLOOKUP(H24,Curves!$A$4:$A$22,1,TRUE)),VLOOKUP(H24,Curves!$A$4:$A$22,1,TRUE),""))+L24)&lt;Inputs!$A$16,((P24-L24)/(2-1)*(H24-IF(ISNUMBER(VLOOKUP(H24,Curves!$A$4:$A$22,1,TRUE)),VLOOKUP(H24,Curves!$A$4:$A$22,1,TRUE),""))+L24)/100*$C24*$D24,$C24*$D24),2),"")</f>
        <v>29202.62</v>
      </c>
      <c r="U24" s="56">
        <f>IF(ISNUMBER((Q24-M24)/(2-1)*(I24-IF(ISNUMBER(VLOOKUP(I24,Curves!$A$4:$A$22,1,TRUE)),VLOOKUP(I24,Curves!$A$4:$A$22,1,TRUE),""))+M24),ROUND(IF(((Q24-M24)/(2-1)*(I24-IF(ISNUMBER(VLOOKUP(I24,Curves!$A$4:$A$22,1,TRUE)),VLOOKUP(I24,Curves!$A$4:$A$22,1,TRUE),""))+M24)&lt;Inputs!$A$16,((Q24-M24)/(2-1)*(I24-IF(ISNUMBER(VLOOKUP(I24,Curves!$A$4:$A$22,1,TRUE)),VLOOKUP(I24,Curves!$A$4:$A$22,1,TRUE),""))+M24)/100*$C24*$D24,$C24*$D24),2),"")</f>
        <v>30750.79</v>
      </c>
      <c r="V24" s="56">
        <f>IF(ISNUMBER((R24-N24)/(2-1)*(J24-IF(ISNUMBER(VLOOKUP(J24,Curves!$A$4:$A$22,1,TRUE)),VLOOKUP(J24,Curves!$A$4:$A$22,1,TRUE),""))+N24),ROUND(IF(((R24-N24)/(2-1)*(J24-IF(ISNUMBER(VLOOKUP(J24,Curves!$A$4:$A$22,1,TRUE)),VLOOKUP(J24,Curves!$A$4:$A$22,1,TRUE),""))+N24)&lt;Inputs!$A$16,((R24-N24)/(2-1)*(J24-IF(ISNUMBER(VLOOKUP(J24,Curves!$A$4:$A$22,1,TRUE)),VLOOKUP(J24,Curves!$A$4:$A$22,1,TRUE),""))+N24)/100*$C24*$D24,$C24*$D24),2),"")</f>
        <v>33847.120000000003</v>
      </c>
      <c r="W24" s="56">
        <f>IF(ISNUMBER((S24-O24)/(2-1)*(K24-IF(ISNUMBER(VLOOKUP(K24,Curves!$A$4:$A$22,1,TRUE)),VLOOKUP(K24,Curves!$A$4:$A$22,1,TRUE),""))+O24),ROUND(IF(((S24-O24)/(2-1)*(K24-IF(ISNUMBER(VLOOKUP(K24,Curves!$A$4:$A$22,1,TRUE)),VLOOKUP(K24,Curves!$A$4:$A$22,1,TRUE),""))+O24)&lt;Inputs!$A$16,((S24-O24)/(2-1)*(K24-IF(ISNUMBER(VLOOKUP(K24,Curves!$A$4:$A$22,1,TRUE)),VLOOKUP(K24,Curves!$A$4:$A$22,1,TRUE),""))+O24)/100*$C24*$D24,$C24*$D24),2),"")</f>
        <v>35395.29</v>
      </c>
      <c r="X24" s="12">
        <f>IF(ISNUMBER(INDEX(Curves!$B$30:$L$48,MATCH(IF(ISNUMBER(VLOOKUP(H24,Curves!$A$4:$A$22,1,TRUE)),VLOOKUP(H24,Curves!$A$4:$A$22,1,TRUE),""),Curves!$A$4:$A$22,0),MATCH(Calculations!$F24,Curves!$B$3:$L$3,0))),INDEX(Curves!$B$30:$L$48,MATCH(IF(ISNUMBER(VLOOKUP(H24,Curves!$A$4:$A$22,1,TRUE)),VLOOKUP(H24,Curves!$A$4:$A$22,1,TRUE),""),Curves!$A$4:$A$22,0),MATCH(Calculations!$F24,Curves!$B$3:$L$3,0))*HLOOKUP($F24,Curves!$B$29:$L$49,21,FALSE),"")</f>
        <v>5</v>
      </c>
      <c r="Y24" s="12">
        <f>IF(ISNUMBER(INDEX(Curves!$B$30:$L$48,MATCH(IF(ISNUMBER(VLOOKUP(I24,Curves!$A$4:$A$22,1,TRUE)),VLOOKUP(I24,Curves!$A$4:$A$22,1,TRUE),""),Curves!$A$4:$A$22,0),MATCH(Calculations!$F24,Curves!$B$3:$L$3,0))),INDEX(Curves!$B$30:$L$48,MATCH(IF(ISNUMBER(VLOOKUP(I24,Curves!$A$4:$A$22,1,TRUE)),VLOOKUP(I24,Curves!$A$4:$A$22,1,TRUE),""),Curves!$A$4:$A$22,0),MATCH(Calculations!$F24,Curves!$B$3:$L$3,0))*HLOOKUP($F24,Curves!$B$29:$L$49,21,FALSE),"")</f>
        <v>5</v>
      </c>
      <c r="Z24" s="12">
        <f>IF(ISNUMBER(INDEX(Curves!$B$30:$L$48,MATCH(IF(ISNUMBER(VLOOKUP(J24,Curves!$A$4:$A$22,1,TRUE)),VLOOKUP(J24,Curves!$A$4:$A$22,1,TRUE),""),Curves!$A$4:$A$22,0),MATCH(Calculations!$F24,Curves!$B$3:$L$3,0))),INDEX(Curves!$B$30:$L$48,MATCH(IF(ISNUMBER(VLOOKUP(J24,Curves!$A$4:$A$22,1,TRUE)),VLOOKUP(J24,Curves!$A$4:$A$22,1,TRUE),""),Curves!$A$4:$A$22,0),MATCH(Calculations!$F24,Curves!$B$3:$L$3,0))*HLOOKUP($F24,Curves!$B$29:$L$49,21,FALSE),"")</f>
        <v>5</v>
      </c>
      <c r="AA24" s="12">
        <f>IF(ISNUMBER(INDEX(Curves!$B$30:$L$48,MATCH(IF(ISNUMBER(VLOOKUP(K24,Curves!$A$4:$A$22,1,TRUE)),VLOOKUP(K24,Curves!$A$4:$A$22,1,TRUE),""),Curves!$A$4:$A$22,0),MATCH(Calculations!$F24,Curves!$B$3:$L$3,0))),INDEX(Curves!$B$30:$L$48,MATCH(IF(ISNUMBER(VLOOKUP(K24,Curves!$A$4:$A$22,1,TRUE)),VLOOKUP(K24,Curves!$A$4:$A$22,1,TRUE),""),Curves!$A$4:$A$22,0),MATCH(Calculations!$F24,Curves!$B$3:$L$3,0))*HLOOKUP($F24,Curves!$B$29:$L$49,21,FALSE),"")</f>
        <v>5</v>
      </c>
      <c r="AB24" s="14">
        <f>IF(ISNUMBER(INDEX(Curves!$B$30:$L$48,MATCH(IF(ISNUMBER(VLOOKUP(H24,Curves!$A$4:$A$22,1,TRUE)),VLOOKUP(H24,Curves!$A$4:$A$22,1,TRUE),""),Curves!$A$4:$A$22,0),MATCH(Calculations!$F24,Curves!$B$3:$L$3,0))),INDEX(Curves!$B$30:$L$48,MATCH(IF(ISNUMBER(VLOOKUP(H24,Curves!$A$4:$A$22,1,TRUE)),VLOOKUP(H24,Curves!$A$4:$A$22,1,TRUE)+1,""),Curves!$A$4:$A$22,0),MATCH(Calculations!$F24,Curves!$B$3:$L$3,0))*HLOOKUP($F24,Curves!$B$29:$L$49,21,FALSE),"")</f>
        <v>8.6999999999999993</v>
      </c>
      <c r="AC24" s="14">
        <f>IF(ISNUMBER(INDEX(Curves!$B$30:$L$48,MATCH(IF(ISNUMBER(VLOOKUP(I24,Curves!$A$4:$A$22,1,TRUE)),VLOOKUP(I24,Curves!$A$4:$A$22,1,TRUE),""),Curves!$A$4:$A$22,0),MATCH(Calculations!$F24,Curves!$B$3:$L$3,0))),INDEX(Curves!$B$30:$L$48,MATCH(IF(ISNUMBER(VLOOKUP(I24,Curves!$A$4:$A$22,1,TRUE)),VLOOKUP(I24,Curves!$A$4:$A$22,1,TRUE)+1,""),Curves!$A$4:$A$22,0),MATCH(Calculations!$F24,Curves!$B$3:$L$3,0))*HLOOKUP($F24,Curves!$B$29:$L$49,21,FALSE),"")</f>
        <v>8.6999999999999993</v>
      </c>
      <c r="AD24" s="14">
        <f>IF(ISNUMBER(INDEX(Curves!$B$30:$L$48,MATCH(IF(ISNUMBER(VLOOKUP(J24,Curves!$A$4:$A$22,1,TRUE)),VLOOKUP(J24,Curves!$A$4:$A$22,1,TRUE),""),Curves!$A$4:$A$22,0),MATCH(Calculations!$F24,Curves!$B$3:$L$3,0))),INDEX(Curves!$B$30:$L$48,MATCH(IF(ISNUMBER(VLOOKUP(J24,Curves!$A$4:$A$22,1,TRUE)),VLOOKUP(J24,Curves!$A$4:$A$22,1,TRUE)+1,""),Curves!$A$4:$A$22,0),MATCH(Calculations!$F24,Curves!$B$3:$L$3,0))*HLOOKUP($F24,Curves!$B$29:$L$49,21,FALSE),"")</f>
        <v>8.6999999999999993</v>
      </c>
      <c r="AE24" s="14">
        <f>IF(ISNUMBER(INDEX(Curves!$B$30:$L$48,MATCH(IF(ISNUMBER(VLOOKUP(K24,Curves!$A$4:$A$22,1,TRUE)),VLOOKUP(K24,Curves!$A$4:$A$22,1,TRUE),""),Curves!$A$4:$A$22,0),MATCH(Calculations!$F24,Curves!$B$3:$L$3,0))),INDEX(Curves!$B$30:$L$48,MATCH(IF(ISNUMBER(VLOOKUP(K24,Curves!$A$4:$A$22,1,TRUE)),VLOOKUP(K24,Curves!$A$4:$A$22,1,TRUE)+1,""),Curves!$A$4:$A$22,0),MATCH(Calculations!$F24,Curves!$B$3:$L$3,0))*HLOOKUP($F24,Curves!$B$29:$L$49,21,FALSE),"")</f>
        <v>8.6999999999999993</v>
      </c>
      <c r="AF24" s="18">
        <f>IF(ISNUMBER((AB24-X24)/(2-1)*($H24-IF(ISNUMBER(VLOOKUP($H24,Curves!$A$4:$A$22,1,TRUE)),VLOOKUP($H24,Curves!$A$4:$A$22,1,TRUE),""))+X24),ROUND(((AB24-X24)/(2-1)*($H24-IF(ISNUMBER(VLOOKUP(T24,Curves!$A$4:$A$22,1,TRUE)),VLOOKUP($H24,Curves!$A$4:$A$22,1,TRUE),""))+X24)/100*$C24*$D24,2),"")</f>
        <v>16129.8</v>
      </c>
      <c r="AG24" s="18">
        <f>IF(ISNUMBER((AC24-Y24)/(2-1)*($I24-IF(ISNUMBER(VLOOKUP($I24,Curves!$A$4:$A$22,1,TRUE)),VLOOKUP($I24,Curves!$A$4:$A$22,1,TRUE),""))+Y24),ROUND(((AC24-Y24)/(2-1)*($I24-IF(ISNUMBER(VLOOKUP($I24,Curves!$A$4:$A$22,1,TRUE)),VLOOKUP($I24,Curves!$A$4:$A$22,1,TRUE),""))+Y24)/100*$C24*$D24,2),"")</f>
        <v>17100.68</v>
      </c>
      <c r="AH24" s="18">
        <f>IF(ISNUMBER((AD24-Z24)/(2-1)*($J24-IF(ISNUMBER(VLOOKUP($J24,Curves!$A$4:$A$22,1,TRUE)),VLOOKUP($J24,Curves!$A$4:$A$22,1,TRUE),""))+Z24),ROUND(((AD24-Z24)/(2-1)*($J24-IF(ISNUMBER(VLOOKUP($J24,Curves!$A$4:$A$22,1,TRUE)),VLOOKUP($J24,Curves!$A$4:$A$22,1,TRUE),""))+Z24),2)/100*$C24*$D24,"")</f>
        <v>19050.321311999996</v>
      </c>
      <c r="AI24" s="18">
        <f>IF(ISNUMBER((AE24-AA24)/(2-1)*($K24-IF(ISNUMBER(VLOOKUP($K24,Curves!$A$4:$A$22,1,TRUE)),VLOOKUP($K24,Curves!$A$4:$A$22,1,TRUE),""))+AA24),ROUND(((AE24-AA24)/(2-1)*($K24-IF(ISNUMBER(VLOOKUP($K24,Curves!$A$4:$A$22,1,TRUE)),VLOOKUP($K24,Curves!$A$4:$A$22,1,TRUE),""))+AA24)/100*$C24*$D24,2),"")</f>
        <v>20013.330000000002</v>
      </c>
      <c r="AJ24" s="12">
        <f>IF(ISNUMBER(INDEX(Curves!$B$56:$L$74,MATCH(IF(ISNUMBER(VLOOKUP(H24,Curves!$A$4:$A$22,1,TRUE)),VLOOKUP(H24,Curves!$A$4:$A$22,1,TRUE),""),Curves!$A$4:$A$22,0),MATCH(Calculations!$F24,Curves!$B$3:$L$3,0))),IF($D24&gt;0,INDEX(Curves!$B$56:$L$74,MATCH(IF(ISNUMBER(VLOOKUP(H24,Curves!$A$4:$A$22,1,TRUE)),VLOOKUP(H24,Curves!$A$4:$A$22,1,TRUE),""),Curves!$A$4:$A$22,0),MATCH(Calculations!$F24,Curves!$B$3:$L$3,0)),""),"")</f>
        <v>0</v>
      </c>
      <c r="AK24" s="12">
        <f>IF(ISNUMBER(INDEX(Curves!$B$56:$L$74,MATCH(IF(ISNUMBER(VLOOKUP(I24,Curves!$A$4:$A$22,1,TRUE)),VLOOKUP(I24,Curves!$A$4:$A$22,1,TRUE),""),Curves!$A$4:$A$22,0),MATCH(Calculations!$F24,Curves!$B$3:$L$3,0))),IF($D24&gt;0,INDEX(Curves!$B$56:$L$74,MATCH(IF(ISNUMBER(VLOOKUP(I24,Curves!$A$4:$A$22,1,TRUE)),VLOOKUP(I24,Curves!$A$4:$A$22,1,TRUE),""),Curves!$A$4:$A$22,0),MATCH(Calculations!$F24,Curves!$B$3:$L$3,0)),""),"")</f>
        <v>0</v>
      </c>
      <c r="AL24" s="12">
        <f>IF(ISNUMBER(INDEX(Curves!$B$56:$L$74,MATCH(IF(ISNUMBER(VLOOKUP(J24,Curves!$A$4:$A$22,1,TRUE)),VLOOKUP(J24,Curves!$A$4:$A$22,1,TRUE),""),Curves!$A$4:$A$22,0),MATCH(Calculations!$F24,Curves!$B$3:$L$3,0))),IF($D24&gt;0,INDEX(Curves!$B$56:$L$74,MATCH(IF(ISNUMBER(VLOOKUP(J24,Curves!$A$4:$A$22,1,TRUE)),VLOOKUP(J24,Curves!$A$4:$A$22,1,TRUE),""),Curves!$A$4:$A$22,0),MATCH(Calculations!$F24,Curves!$B$3:$L$3,0)),""),"")</f>
        <v>0</v>
      </c>
      <c r="AM24" s="12">
        <f>IF(ISNUMBER(INDEX(Curves!$B$56:$L$74,MATCH(IF(ISNUMBER(VLOOKUP(K24,Curves!$A$4:$A$22,1,TRUE)),VLOOKUP(K24,Curves!$A$4:$A$22,1,TRUE),""),Curves!$A$4:$A$22,0),MATCH(Calculations!$F24,Curves!$B$3:$L$3,0))),IF($D24&gt;0,INDEX(Curves!$B$56:$L$74,MATCH(IF(ISNUMBER(VLOOKUP(K24,Curves!$A$4:$A$22,1,TRUE)),VLOOKUP(K24,Curves!$A$4:$A$22,1,TRUE),""),Curves!$A$4:$A$22,0),MATCH(Calculations!$F24,Curves!$B$3:$L$3,0)),""),"")</f>
        <v>0</v>
      </c>
      <c r="AN24" s="14">
        <f>IF(ISNUMBER(INDEX(Curves!$B$56:$L$74,MATCH(IF(ISNUMBER(VLOOKUP(H24,Curves!$A$4:$A$22,1,TRUE)),VLOOKUP(H24,Curves!$A$4:$A$22,1,TRUE),""),Curves!$A$4:$A$22,0),MATCH(Calculations!$F24,Curves!$B$3:$L$3,0))),IF($D24&gt;0,INDEX(Curves!$B$56:$L$74,MATCH(IF(ISNUMBER(VLOOKUP(H24,Curves!$A$4:$A$22,1,TRUE)),VLOOKUP(H24,Curves!$A$4:$A$22,1,TRUE)+1,""),Curves!$A$4:$A$22,0),MATCH(Calculations!$F24,Curves!$B$3:$L$3,0)),""),"")</f>
        <v>45</v>
      </c>
      <c r="AO24" s="14">
        <f>IF(ISNUMBER(INDEX(Curves!$B$56:$L$74,MATCH(IF(ISNUMBER(VLOOKUP(I24,Curves!$A$4:$A$22,1,TRUE)),VLOOKUP(I24,Curves!$A$4:$A$22,1,TRUE),""),Curves!$A$4:$A$22,0),MATCH(Calculations!$F24,Curves!$B$3:$L$3,0))),IF($D24&gt;0,INDEX(Curves!$B$56:$L$74,MATCH(IF(ISNUMBER(VLOOKUP(I24,Curves!$A$4:$A$22,1,TRUE)),VLOOKUP(I24,Curves!$A$4:$A$22,1,TRUE)+1,""),Curves!$A$4:$A$22,0),MATCH(Calculations!$F24,Curves!$B$3:$L$3,0)),""),"")</f>
        <v>45</v>
      </c>
      <c r="AP24" s="14">
        <f>IF(ISNUMBER(INDEX(Curves!$B$56:$L$74,MATCH(IF(ISNUMBER(VLOOKUP(J24,Curves!$A$4:$A$22,1,TRUE)),VLOOKUP(J24,Curves!$A$4:$A$22,1,TRUE),""),Curves!$A$4:$A$22,0),MATCH(Calculations!$F24,Curves!$B$3:$L$3,0))),IF($D24&gt;0,INDEX(Curves!$B$56:$L$74,MATCH(IF(ISNUMBER(VLOOKUP(J24,Curves!$A$4:$A$22,1,TRUE)),VLOOKUP(J24,Curves!$A$4:$A$22,1,TRUE)+1,""),Curves!$A$4:$A$22,0),MATCH(Calculations!$F24,Curves!$B$3:$L$3,0)),""),"")</f>
        <v>45</v>
      </c>
      <c r="AQ24" s="14">
        <f>IF(ISNUMBER(INDEX(Curves!$B$56:$L$74,MATCH(IF(ISNUMBER(VLOOKUP(K24,Curves!$A$4:$A$22,1,TRUE)),VLOOKUP(K24,Curves!$A$4:$A$22,1,TRUE),""),Curves!$A$4:$A$22,0),MATCH(Calculations!$F24,Curves!$B$3:$L$3,0))),IF($D24&gt;0,INDEX(Curves!$B$56:$L$74,MATCH(IF(ISNUMBER(VLOOKUP(K24,Curves!$A$4:$A$22,1,TRUE)),VLOOKUP(K24,Curves!$A$4:$A$22,1,TRUE)+1,""),Curves!$A$4:$A$22,0),MATCH(Calculations!$F24,Curves!$B$3:$L$3,0)),""),"")</f>
        <v>45</v>
      </c>
      <c r="AR24" s="20">
        <f>IF(ISNUMBER((AN24-AJ24)/(2-1)*($H24-IF(ISNUMBER(VLOOKUP(H24,Curves!$A$4:$A$22,1,TRUE)),VLOOKUP(H24,Curves!$A$4:$A$22,1,TRUE),""))+AJ24),ROUND(((AN24-AJ24)/(2-1)*(H24-IF(ISNUMBER(VLOOKUP(AF24,Curves!$A$4:$A$22,1,TRUE)),VLOOKUP(H24,Curves!$A$4:$A$22,1,TRUE),""))+AJ24)*(Inputs!$D$10*(Inputs!$D$12-7)+Inputs!$D$11),2),"")</f>
        <v>4053.87</v>
      </c>
      <c r="AS24" s="20">
        <f>IF(ISNUMBER((AO24-AK24)/(2-1)*($H24-IF(ISNUMBER(VLOOKUP(I24,Curves!$A$4:$A$22,1,TRUE)),VLOOKUP(I24,Curves!$A$4:$A$22,1,TRUE),""))+AK24),ROUND(((AO24-AK24)/(2-1)*(I24-IF(ISNUMBER(VLOOKUP(AG24,Curves!$A$4:$A$22,1,TRUE)),VLOOKUP(I24,Curves!$A$4:$A$22,1,TRUE),""))+AK24)*(Inputs!$D$10*(Inputs!$D$12-7)+Inputs!$D$11),2),"")</f>
        <v>5361.57</v>
      </c>
      <c r="AT24" s="20">
        <f>IF(ISNUMBER((AP24-AL24)/(2-1)*($H24-IF(ISNUMBER(VLOOKUP(J24,Curves!$A$4:$A$22,1,TRUE)),VLOOKUP(J24,Curves!$A$4:$A$22,1,TRUE),""))+AL24),ROUND(((AP24-AL24)/(2-1)*(J24-IF(ISNUMBER(VLOOKUP(AH24,Curves!$A$4:$A$22,1,TRUE)),VLOOKUP(J24,Curves!$A$4:$A$22,1,TRUE),""))+AL24)*(Inputs!$D$10*(Inputs!$D$12-7)+Inputs!$D$11),2),"")</f>
        <v>7976.97</v>
      </c>
      <c r="AU24" s="20">
        <f>IF(ISNUMBER((AQ24-AM24)/(2-1)*($H24-IF(ISNUMBER(VLOOKUP(K24,Curves!$A$4:$A$22,1,TRUE)),VLOOKUP(K24,Curves!$A$4:$A$22,1,TRUE),""))+AM24),ROUND(((AQ24-AM24)/(2-1)*(K24-IF(ISNUMBER(VLOOKUP(AI24,Curves!$A$4:$A$22,1,TRUE)),VLOOKUP(K24,Curves!$A$4:$A$22,1,TRUE),""))+AM24)*(Inputs!$D$10*(Inputs!$D$12-7)+Inputs!$D$11),2),"")</f>
        <v>9284.67</v>
      </c>
    </row>
    <row r="25" spans="1:47" x14ac:dyDescent="0.3">
      <c r="A25" s="8">
        <f>Inputs!A43</f>
        <v>24</v>
      </c>
      <c r="B25" s="8" t="str">
        <f>Inputs!B43</f>
        <v>31 Private Right of Way</v>
      </c>
      <c r="C25" s="40">
        <f>ROUND(Inputs!C43,2)</f>
        <v>122.52</v>
      </c>
      <c r="D25" s="8">
        <f>Inputs!D43</f>
        <v>1870</v>
      </c>
      <c r="E25" s="53">
        <f t="shared" si="0"/>
        <v>229112</v>
      </c>
      <c r="F25" s="8" t="str">
        <f>Inputs!E43</f>
        <v>GENERIC - 1 Story, without Basement</v>
      </c>
      <c r="G25" s="8">
        <f>Inputs!F43</f>
        <v>4.9800000000000004</v>
      </c>
      <c r="H25" s="10">
        <f>ROUND(Inputs!G43-$G25,2)</f>
        <v>0.92</v>
      </c>
      <c r="I25" s="10">
        <f>ROUND(Inputs!H43-$G25,2)</f>
        <v>1.02</v>
      </c>
      <c r="J25" s="10">
        <f>ROUND(Inputs!I43-$G25,2)</f>
        <v>1.22</v>
      </c>
      <c r="K25" s="10">
        <f>ROUND(Inputs!J43-$G25,2)</f>
        <v>1.32</v>
      </c>
      <c r="L25" s="12">
        <f>IF(ISNUMBER(INDEX(Curves!$B$4:$L$22,MATCH(IF(ISNUMBER(VLOOKUP(H25,Curves!$A$4:$A$22,1,TRUE)),VLOOKUP(H25,Curves!$A$4:$A$22,1,TRUE),""),Curves!$A$4:$A$22,0),MATCH(Calculations!$F25,Curves!$B$3:$L$3,0))),ROUND(INDEX(Curves!$B$4:$L$22,MATCH(IF(ISNUMBER(VLOOKUP(H25,Curves!$A$4:$A$22,1,TRUE)),VLOOKUP(H25,Curves!$A$4:$A$22,1,TRUE),""),Curves!$A$4:$A$22,0),MATCH(Calculations!$F25,Curves!$B$3:$L$3,0)),2),"")</f>
        <v>13.4</v>
      </c>
      <c r="M25" s="12">
        <f>IF(ISNUMBER(INDEX(Curves!$B$4:$L$22,MATCH(IF(ISNUMBER(VLOOKUP(I25,Curves!$A$4:$A$22,1,TRUE)),VLOOKUP(I25,Curves!$A$4:$A$22,1,TRUE),""),Curves!$A$4:$A$22,0),MATCH(Calculations!$F25,Curves!$B$3:$L$3,0))),ROUND(INDEX(Curves!$B$4:$L$22,MATCH(IF(ISNUMBER(VLOOKUP(I25,Curves!$A$4:$A$22,1,TRUE)),VLOOKUP(I25,Curves!$A$4:$A$22,1,TRUE),""),Curves!$A$4:$A$22,0),MATCH(Calculations!$F25,Curves!$B$3:$L$3,0)),2),"")</f>
        <v>23.3</v>
      </c>
      <c r="N25" s="12">
        <f>IF(ISNUMBER(INDEX(Curves!$B$4:$L$22,MATCH(IF(ISNUMBER(VLOOKUP(J25,Curves!$A$4:$A$22,1,TRUE)),VLOOKUP(J25,Curves!$A$4:$A$22,1,TRUE),""),Curves!$A$4:$A$22,0),MATCH(Calculations!$F25,Curves!$B$3:$L$3,0))),ROUND(INDEX(Curves!$B$4:$L$22,MATCH(IF(ISNUMBER(VLOOKUP(J25,Curves!$A$4:$A$22,1,TRUE)),VLOOKUP(J25,Curves!$A$4:$A$22,1,TRUE),""),Curves!$A$4:$A$22,0),MATCH(Calculations!$F25,Curves!$B$3:$L$3,0)),2),"")</f>
        <v>23.3</v>
      </c>
      <c r="O25" s="12">
        <f>IF(ISNUMBER(INDEX(Curves!$B$4:$L$22,MATCH(IF(ISNUMBER(VLOOKUP(K25,Curves!$A$4:$A$22,1,TRUE)),VLOOKUP(K25,Curves!$A$4:$A$22,1,TRUE),""),Curves!$A$4:$A$22,0),MATCH(Calculations!$F25,Curves!$B$3:$L$3,0))),ROUND(INDEX(Curves!$B$4:$L$22,MATCH(IF(ISNUMBER(VLOOKUP(K25,Curves!$A$4:$A$22,1,TRUE)),VLOOKUP(K25,Curves!$A$4:$A$22,1,TRUE),""),Curves!$A$4:$A$22,0),MATCH(Calculations!$F25,Curves!$B$3:$L$3,0)),2),"")</f>
        <v>23.3</v>
      </c>
      <c r="P25" s="14">
        <f>IF(ISNUMBER(INDEX(Curves!$B$4:$L$22,MATCH(IF(ISNUMBER(VLOOKUP(H25,Curves!$A$4:$A$22,1,TRUE)),VLOOKUP(H25,Curves!$A$4:$A$22,1,TRUE),""),Curves!$A$4:$A$22,0),MATCH(Calculations!$F25,Curves!$B$3:$L$3,0))),ROUND(INDEX(Curves!$B$4:$L$22,MATCH(IF(ISNUMBER(VLOOKUP(H25,Curves!$A$4:$A$22,1,TRUE)),VLOOKUP(H25,Curves!$A$4:$A$22,1,TRUE)+1,""),Curves!$A$4:$A$22,0),MATCH(Calculations!$F25,Curves!$B$3:$L$3,0)),2),"")</f>
        <v>23.3</v>
      </c>
      <c r="Q25" s="14">
        <f>IF(ISNUMBER(INDEX(Curves!$B$4:$L$22,MATCH(IF(ISNUMBER(VLOOKUP(I25,Curves!$A$4:$A$22,1,TRUE)),VLOOKUP(I25,Curves!$A$4:$A$22,1,TRUE),""),Curves!$A$4:$A$22,0),MATCH(Calculations!$F25,Curves!$B$3:$L$3,0))),ROUND(INDEX(Curves!$B$4:$L$22,MATCH(IF(ISNUMBER(VLOOKUP(I25,Curves!$A$4:$A$22,1,TRUE)),VLOOKUP(I25,Curves!$A$4:$A$22,1,TRUE)+1,""),Curves!$A$4:$A$22,0),MATCH(Calculations!$F25,Curves!$B$3:$L$3,0)),2),"")</f>
        <v>32.1</v>
      </c>
      <c r="R25" s="14">
        <f>IF(ISNUMBER(INDEX(Curves!$B$4:$L$22,MATCH(IF(ISNUMBER(VLOOKUP(J25,Curves!$A$4:$A$22,1,TRUE)),VLOOKUP(J25,Curves!$A$4:$A$22,1,TRUE),""),Curves!$A$4:$A$22,0),MATCH(Calculations!$F25,Curves!$B$3:$L$3,0))),ROUND(INDEX(Curves!$B$4:$L$22,MATCH(IF(ISNUMBER(VLOOKUP(J25,Curves!$A$4:$A$22,1,TRUE)),VLOOKUP(J25,Curves!$A$4:$A$22,1,TRUE)+1,""),Curves!$A$4:$A$22,0),MATCH(Calculations!$F25,Curves!$B$3:$L$3,0)),2),"")</f>
        <v>32.1</v>
      </c>
      <c r="S25" s="14">
        <f>IF(ISNUMBER(INDEX(Curves!$B$4:$L$22,MATCH(IF(ISNUMBER(VLOOKUP(K25,Curves!$A$4:$A$22,1,TRUE)),VLOOKUP(K25,Curves!$A$4:$A$22,1,TRUE),""),Curves!$A$4:$A$22,0),MATCH(Calculations!$F25,Curves!$B$3:$L$3,0))),ROUND(INDEX(Curves!$B$4:$L$22,MATCH(IF(ISNUMBER(VLOOKUP(K25,Curves!$A$4:$A$22,1,TRUE)),VLOOKUP(K25,Curves!$A$4:$A$22,1,TRUE)+1,""),Curves!$A$4:$A$22,0),MATCH(Calculations!$F25,Curves!$B$3:$L$3,0)),2),"")</f>
        <v>32.1</v>
      </c>
      <c r="T25" s="56">
        <f>IF(ISNUMBER((P25-L25)/(2-1)*(H25-IF(ISNUMBER(VLOOKUP(H25,Curves!$A$4:$A$22,1,TRUE)),VLOOKUP(H25,Curves!$A$4:$A$22,1,TRUE),""))+L25),ROUND(IF(((P25-L25)/(2-1)*(H25-IF(ISNUMBER(VLOOKUP(H25,Curves!$A$4:$A$22,1,TRUE)),VLOOKUP(H25,Curves!$A$4:$A$22,1,TRUE),""))+L25)&lt;Inputs!$A$16,((P25-L25)/(2-1)*(H25-IF(ISNUMBER(VLOOKUP(H25,Curves!$A$4:$A$22,1,TRUE)),VLOOKUP(H25,Curves!$A$4:$A$22,1,TRUE),""))+L25)/100*$C25*$D25,$C25*$D25),2),"")</f>
        <v>51568.62</v>
      </c>
      <c r="U25" s="56">
        <f>IF(ISNUMBER((Q25-M25)/(2-1)*(I25-IF(ISNUMBER(VLOOKUP(I25,Curves!$A$4:$A$22,1,TRUE)),VLOOKUP(I25,Curves!$A$4:$A$22,1,TRUE),""))+M25),ROUND(IF(((Q25-M25)/(2-1)*(I25-IF(ISNUMBER(VLOOKUP(I25,Curves!$A$4:$A$22,1,TRUE)),VLOOKUP(I25,Curves!$A$4:$A$22,1,TRUE),""))+M25)&lt;Inputs!$A$16,((Q25-M25)/(2-1)*(I25-IF(ISNUMBER(VLOOKUP(I25,Curves!$A$4:$A$22,1,TRUE)),VLOOKUP(I25,Curves!$A$4:$A$22,1,TRUE),""))+M25)/100*$C25*$D25,$C25*$D25),2),"")</f>
        <v>53786.43</v>
      </c>
      <c r="V25" s="56">
        <f>IF(ISNUMBER((R25-N25)/(2-1)*(J25-IF(ISNUMBER(VLOOKUP(J25,Curves!$A$4:$A$22,1,TRUE)),VLOOKUP(J25,Curves!$A$4:$A$22,1,TRUE),""))+N25),ROUND(IF(((R25-N25)/(2-1)*(J25-IF(ISNUMBER(VLOOKUP(J25,Curves!$A$4:$A$22,1,TRUE)),VLOOKUP(J25,Curves!$A$4:$A$22,1,TRUE),""))+N25)&lt;Inputs!$A$16,((R25-N25)/(2-1)*(J25-IF(ISNUMBER(VLOOKUP(J25,Curves!$A$4:$A$22,1,TRUE)),VLOOKUP(J25,Curves!$A$4:$A$22,1,TRUE),""))+N25)/100*$C25*$D25,$C25*$D25),2),"")</f>
        <v>57818.81</v>
      </c>
      <c r="W25" s="56">
        <f>IF(ISNUMBER((S25-O25)/(2-1)*(K25-IF(ISNUMBER(VLOOKUP(K25,Curves!$A$4:$A$22,1,TRUE)),VLOOKUP(K25,Curves!$A$4:$A$22,1,TRUE),""))+O25),ROUND(IF(((S25-O25)/(2-1)*(K25-IF(ISNUMBER(VLOOKUP(K25,Curves!$A$4:$A$22,1,TRUE)),VLOOKUP(K25,Curves!$A$4:$A$22,1,TRUE),""))+O25)&lt;Inputs!$A$16,((S25-O25)/(2-1)*(K25-IF(ISNUMBER(VLOOKUP(K25,Curves!$A$4:$A$22,1,TRUE)),VLOOKUP(K25,Curves!$A$4:$A$22,1,TRUE),""))+O25)/100*$C25*$D25,$C25*$D25),2),"")</f>
        <v>59834.99</v>
      </c>
      <c r="X25" s="12">
        <f>IF(ISNUMBER(INDEX(Curves!$B$30:$L$48,MATCH(IF(ISNUMBER(VLOOKUP(H25,Curves!$A$4:$A$22,1,TRUE)),VLOOKUP(H25,Curves!$A$4:$A$22,1,TRUE),""),Curves!$A$4:$A$22,0),MATCH(Calculations!$F25,Curves!$B$3:$L$3,0))),INDEX(Curves!$B$30:$L$48,MATCH(IF(ISNUMBER(VLOOKUP(H25,Curves!$A$4:$A$22,1,TRUE)),VLOOKUP(H25,Curves!$A$4:$A$22,1,TRUE),""),Curves!$A$4:$A$22,0),MATCH(Calculations!$F25,Curves!$B$3:$L$3,0))*HLOOKUP($F25,Curves!$B$29:$L$49,21,FALSE),"")</f>
        <v>8.1</v>
      </c>
      <c r="Y25" s="12">
        <f>IF(ISNUMBER(INDEX(Curves!$B$30:$L$48,MATCH(IF(ISNUMBER(VLOOKUP(I25,Curves!$A$4:$A$22,1,TRUE)),VLOOKUP(I25,Curves!$A$4:$A$22,1,TRUE),""),Curves!$A$4:$A$22,0),MATCH(Calculations!$F25,Curves!$B$3:$L$3,0))),INDEX(Curves!$B$30:$L$48,MATCH(IF(ISNUMBER(VLOOKUP(I25,Curves!$A$4:$A$22,1,TRUE)),VLOOKUP(I25,Curves!$A$4:$A$22,1,TRUE),""),Curves!$A$4:$A$22,0),MATCH(Calculations!$F25,Curves!$B$3:$L$3,0))*HLOOKUP($F25,Curves!$B$29:$L$49,21,FALSE),"")</f>
        <v>13.3</v>
      </c>
      <c r="Z25" s="12">
        <f>IF(ISNUMBER(INDEX(Curves!$B$30:$L$48,MATCH(IF(ISNUMBER(VLOOKUP(J25,Curves!$A$4:$A$22,1,TRUE)),VLOOKUP(J25,Curves!$A$4:$A$22,1,TRUE),""),Curves!$A$4:$A$22,0),MATCH(Calculations!$F25,Curves!$B$3:$L$3,0))),INDEX(Curves!$B$30:$L$48,MATCH(IF(ISNUMBER(VLOOKUP(J25,Curves!$A$4:$A$22,1,TRUE)),VLOOKUP(J25,Curves!$A$4:$A$22,1,TRUE),""),Curves!$A$4:$A$22,0),MATCH(Calculations!$F25,Curves!$B$3:$L$3,0))*HLOOKUP($F25,Curves!$B$29:$L$49,21,FALSE),"")</f>
        <v>13.3</v>
      </c>
      <c r="AA25" s="12">
        <f>IF(ISNUMBER(INDEX(Curves!$B$30:$L$48,MATCH(IF(ISNUMBER(VLOOKUP(K25,Curves!$A$4:$A$22,1,TRUE)),VLOOKUP(K25,Curves!$A$4:$A$22,1,TRUE),""),Curves!$A$4:$A$22,0),MATCH(Calculations!$F25,Curves!$B$3:$L$3,0))),INDEX(Curves!$B$30:$L$48,MATCH(IF(ISNUMBER(VLOOKUP(K25,Curves!$A$4:$A$22,1,TRUE)),VLOOKUP(K25,Curves!$A$4:$A$22,1,TRUE),""),Curves!$A$4:$A$22,0),MATCH(Calculations!$F25,Curves!$B$3:$L$3,0))*HLOOKUP($F25,Curves!$B$29:$L$49,21,FALSE),"")</f>
        <v>13.3</v>
      </c>
      <c r="AB25" s="14">
        <f>IF(ISNUMBER(INDEX(Curves!$B$30:$L$48,MATCH(IF(ISNUMBER(VLOOKUP(H25,Curves!$A$4:$A$22,1,TRUE)),VLOOKUP(H25,Curves!$A$4:$A$22,1,TRUE),""),Curves!$A$4:$A$22,0),MATCH(Calculations!$F25,Curves!$B$3:$L$3,0))),INDEX(Curves!$B$30:$L$48,MATCH(IF(ISNUMBER(VLOOKUP(H25,Curves!$A$4:$A$22,1,TRUE)),VLOOKUP(H25,Curves!$A$4:$A$22,1,TRUE)+1,""),Curves!$A$4:$A$22,0),MATCH(Calculations!$F25,Curves!$B$3:$L$3,0))*HLOOKUP($F25,Curves!$B$29:$L$49,21,FALSE),"")</f>
        <v>13.3</v>
      </c>
      <c r="AC25" s="14">
        <f>IF(ISNUMBER(INDEX(Curves!$B$30:$L$48,MATCH(IF(ISNUMBER(VLOOKUP(I25,Curves!$A$4:$A$22,1,TRUE)),VLOOKUP(I25,Curves!$A$4:$A$22,1,TRUE),""),Curves!$A$4:$A$22,0),MATCH(Calculations!$F25,Curves!$B$3:$L$3,0))),INDEX(Curves!$B$30:$L$48,MATCH(IF(ISNUMBER(VLOOKUP(I25,Curves!$A$4:$A$22,1,TRUE)),VLOOKUP(I25,Curves!$A$4:$A$22,1,TRUE)+1,""),Curves!$A$4:$A$22,0),MATCH(Calculations!$F25,Curves!$B$3:$L$3,0))*HLOOKUP($F25,Curves!$B$29:$L$49,21,FALSE),"")</f>
        <v>17.899999999999999</v>
      </c>
      <c r="AD25" s="14">
        <f>IF(ISNUMBER(INDEX(Curves!$B$30:$L$48,MATCH(IF(ISNUMBER(VLOOKUP(J25,Curves!$A$4:$A$22,1,TRUE)),VLOOKUP(J25,Curves!$A$4:$A$22,1,TRUE),""),Curves!$A$4:$A$22,0),MATCH(Calculations!$F25,Curves!$B$3:$L$3,0))),INDEX(Curves!$B$30:$L$48,MATCH(IF(ISNUMBER(VLOOKUP(J25,Curves!$A$4:$A$22,1,TRUE)),VLOOKUP(J25,Curves!$A$4:$A$22,1,TRUE)+1,""),Curves!$A$4:$A$22,0),MATCH(Calculations!$F25,Curves!$B$3:$L$3,0))*HLOOKUP($F25,Curves!$B$29:$L$49,21,FALSE),"")</f>
        <v>17.899999999999999</v>
      </c>
      <c r="AE25" s="14">
        <f>IF(ISNUMBER(INDEX(Curves!$B$30:$L$48,MATCH(IF(ISNUMBER(VLOOKUP(K25,Curves!$A$4:$A$22,1,TRUE)),VLOOKUP(K25,Curves!$A$4:$A$22,1,TRUE),""),Curves!$A$4:$A$22,0),MATCH(Calculations!$F25,Curves!$B$3:$L$3,0))),INDEX(Curves!$B$30:$L$48,MATCH(IF(ISNUMBER(VLOOKUP(K25,Curves!$A$4:$A$22,1,TRUE)),VLOOKUP(K25,Curves!$A$4:$A$22,1,TRUE)+1,""),Curves!$A$4:$A$22,0),MATCH(Calculations!$F25,Curves!$B$3:$L$3,0))*HLOOKUP($F25,Curves!$B$29:$L$49,21,FALSE),"")</f>
        <v>17.899999999999999</v>
      </c>
      <c r="AF25" s="18">
        <f>IF(ISNUMBER((AB25-X25)/(2-1)*($H25-IF(ISNUMBER(VLOOKUP($H25,Curves!$A$4:$A$22,1,TRUE)),VLOOKUP($H25,Curves!$A$4:$A$22,1,TRUE),""))+X25),ROUND(((AB25-X25)/(2-1)*($H25-IF(ISNUMBER(VLOOKUP(T25,Curves!$A$4:$A$22,1,TRUE)),VLOOKUP($H25,Curves!$A$4:$A$22,1,TRUE),""))+X25)/100*$C25*$D25,2),"")</f>
        <v>29518.84</v>
      </c>
      <c r="AG25" s="18">
        <f>IF(ISNUMBER((AC25-Y25)/(2-1)*($I25-IF(ISNUMBER(VLOOKUP($I25,Curves!$A$4:$A$22,1,TRUE)),VLOOKUP($I25,Curves!$A$4:$A$22,1,TRUE),""))+Y25),ROUND(((AC25-Y25)/(2-1)*($I25-IF(ISNUMBER(VLOOKUP($I25,Curves!$A$4:$A$22,1,TRUE)),VLOOKUP($I25,Curves!$A$4:$A$22,1,TRUE),""))+Y25)/100*$C25*$D25,2),"")</f>
        <v>30682.73</v>
      </c>
      <c r="AH25" s="18">
        <f>IF(ISNUMBER((AD25-Z25)/(2-1)*($J25-IF(ISNUMBER(VLOOKUP($J25,Curves!$A$4:$A$22,1,TRUE)),VLOOKUP($J25,Curves!$A$4:$A$22,1,TRUE),""))+Z25),ROUND(((AD25-Z25)/(2-1)*($J25-IF(ISNUMBER(VLOOKUP($J25,Curves!$A$4:$A$22,1,TRUE)),VLOOKUP($J25,Curves!$A$4:$A$22,1,TRUE),""))+Z25),2)/100*$C25*$D25,"")</f>
        <v>32785.98444</v>
      </c>
      <c r="AI25" s="18">
        <f>IF(ISNUMBER((AE25-AA25)/(2-1)*($K25-IF(ISNUMBER(VLOOKUP($K25,Curves!$A$4:$A$22,1,TRUE)),VLOOKUP($K25,Curves!$A$4:$A$22,1,TRUE),""))+AA25),ROUND(((AE25-AA25)/(2-1)*($K25-IF(ISNUMBER(VLOOKUP($K25,Curves!$A$4:$A$22,1,TRUE)),VLOOKUP($K25,Curves!$A$4:$A$22,1,TRUE),""))+AA25)/100*$C25*$D25,2),"")</f>
        <v>33844.480000000003</v>
      </c>
      <c r="AJ25" s="12">
        <f>IF(ISNUMBER(INDEX(Curves!$B$56:$L$74,MATCH(IF(ISNUMBER(VLOOKUP(H25,Curves!$A$4:$A$22,1,TRUE)),VLOOKUP(H25,Curves!$A$4:$A$22,1,TRUE),""),Curves!$A$4:$A$22,0),MATCH(Calculations!$F25,Curves!$B$3:$L$3,0))),IF($D25&gt;0,INDEX(Curves!$B$56:$L$74,MATCH(IF(ISNUMBER(VLOOKUP(H25,Curves!$A$4:$A$22,1,TRUE)),VLOOKUP(H25,Curves!$A$4:$A$22,1,TRUE),""),Curves!$A$4:$A$22,0),MATCH(Calculations!$F25,Curves!$B$3:$L$3,0)),""),"")</f>
        <v>0</v>
      </c>
      <c r="AK25" s="12">
        <f>IF(ISNUMBER(INDEX(Curves!$B$56:$L$74,MATCH(IF(ISNUMBER(VLOOKUP(I25,Curves!$A$4:$A$22,1,TRUE)),VLOOKUP(I25,Curves!$A$4:$A$22,1,TRUE),""),Curves!$A$4:$A$22,0),MATCH(Calculations!$F25,Curves!$B$3:$L$3,0))),IF($D25&gt;0,INDEX(Curves!$B$56:$L$74,MATCH(IF(ISNUMBER(VLOOKUP(I25,Curves!$A$4:$A$22,1,TRUE)),VLOOKUP(I25,Curves!$A$4:$A$22,1,TRUE),""),Curves!$A$4:$A$22,0),MATCH(Calculations!$F25,Curves!$B$3:$L$3,0)),""),"")</f>
        <v>45</v>
      </c>
      <c r="AL25" s="12">
        <f>IF(ISNUMBER(INDEX(Curves!$B$56:$L$74,MATCH(IF(ISNUMBER(VLOOKUP(J25,Curves!$A$4:$A$22,1,TRUE)),VLOOKUP(J25,Curves!$A$4:$A$22,1,TRUE),""),Curves!$A$4:$A$22,0),MATCH(Calculations!$F25,Curves!$B$3:$L$3,0))),IF($D25&gt;0,INDEX(Curves!$B$56:$L$74,MATCH(IF(ISNUMBER(VLOOKUP(J25,Curves!$A$4:$A$22,1,TRUE)),VLOOKUP(J25,Curves!$A$4:$A$22,1,TRUE),""),Curves!$A$4:$A$22,0),MATCH(Calculations!$F25,Curves!$B$3:$L$3,0)),""),"")</f>
        <v>45</v>
      </c>
      <c r="AM25" s="12">
        <f>IF(ISNUMBER(INDEX(Curves!$B$56:$L$74,MATCH(IF(ISNUMBER(VLOOKUP(K25,Curves!$A$4:$A$22,1,TRUE)),VLOOKUP(K25,Curves!$A$4:$A$22,1,TRUE),""),Curves!$A$4:$A$22,0),MATCH(Calculations!$F25,Curves!$B$3:$L$3,0))),IF($D25&gt;0,INDEX(Curves!$B$56:$L$74,MATCH(IF(ISNUMBER(VLOOKUP(K25,Curves!$A$4:$A$22,1,TRUE)),VLOOKUP(K25,Curves!$A$4:$A$22,1,TRUE),""),Curves!$A$4:$A$22,0),MATCH(Calculations!$F25,Curves!$B$3:$L$3,0)),""),"")</f>
        <v>45</v>
      </c>
      <c r="AN25" s="14">
        <f>IF(ISNUMBER(INDEX(Curves!$B$56:$L$74,MATCH(IF(ISNUMBER(VLOOKUP(H25,Curves!$A$4:$A$22,1,TRUE)),VLOOKUP(H25,Curves!$A$4:$A$22,1,TRUE),""),Curves!$A$4:$A$22,0),MATCH(Calculations!$F25,Curves!$B$3:$L$3,0))),IF($D25&gt;0,INDEX(Curves!$B$56:$L$74,MATCH(IF(ISNUMBER(VLOOKUP(H25,Curves!$A$4:$A$22,1,TRUE)),VLOOKUP(H25,Curves!$A$4:$A$22,1,TRUE)+1,""),Curves!$A$4:$A$22,0),MATCH(Calculations!$F25,Curves!$B$3:$L$3,0)),""),"")</f>
        <v>45</v>
      </c>
      <c r="AO25" s="14">
        <f>IF(ISNUMBER(INDEX(Curves!$B$56:$L$74,MATCH(IF(ISNUMBER(VLOOKUP(I25,Curves!$A$4:$A$22,1,TRUE)),VLOOKUP(I25,Curves!$A$4:$A$22,1,TRUE),""),Curves!$A$4:$A$22,0),MATCH(Calculations!$F25,Curves!$B$3:$L$3,0))),IF($D25&gt;0,INDEX(Curves!$B$56:$L$74,MATCH(IF(ISNUMBER(VLOOKUP(I25,Curves!$A$4:$A$22,1,TRUE)),VLOOKUP(I25,Curves!$A$4:$A$22,1,TRUE)+1,""),Curves!$A$4:$A$22,0),MATCH(Calculations!$F25,Curves!$B$3:$L$3,0)),""),"")</f>
        <v>90</v>
      </c>
      <c r="AP25" s="14">
        <f>IF(ISNUMBER(INDEX(Curves!$B$56:$L$74,MATCH(IF(ISNUMBER(VLOOKUP(J25,Curves!$A$4:$A$22,1,TRUE)),VLOOKUP(J25,Curves!$A$4:$A$22,1,TRUE),""),Curves!$A$4:$A$22,0),MATCH(Calculations!$F25,Curves!$B$3:$L$3,0))),IF($D25&gt;0,INDEX(Curves!$B$56:$L$74,MATCH(IF(ISNUMBER(VLOOKUP(J25,Curves!$A$4:$A$22,1,TRUE)),VLOOKUP(J25,Curves!$A$4:$A$22,1,TRUE)+1,""),Curves!$A$4:$A$22,0),MATCH(Calculations!$F25,Curves!$B$3:$L$3,0)),""),"")</f>
        <v>90</v>
      </c>
      <c r="AQ25" s="14">
        <f>IF(ISNUMBER(INDEX(Curves!$B$56:$L$74,MATCH(IF(ISNUMBER(VLOOKUP(K25,Curves!$A$4:$A$22,1,TRUE)),VLOOKUP(K25,Curves!$A$4:$A$22,1,TRUE),""),Curves!$A$4:$A$22,0),MATCH(Calculations!$F25,Curves!$B$3:$L$3,0))),IF($D25&gt;0,INDEX(Curves!$B$56:$L$74,MATCH(IF(ISNUMBER(VLOOKUP(K25,Curves!$A$4:$A$22,1,TRUE)),VLOOKUP(K25,Curves!$A$4:$A$22,1,TRUE)+1,""),Curves!$A$4:$A$22,0),MATCH(Calculations!$F25,Curves!$B$3:$L$3,0)),""),"")</f>
        <v>90</v>
      </c>
      <c r="AR25" s="20">
        <f>IF(ISNUMBER((AN25-AJ25)/(2-1)*($H25-IF(ISNUMBER(VLOOKUP(H25,Curves!$A$4:$A$22,1,TRUE)),VLOOKUP(H25,Curves!$A$4:$A$22,1,TRUE),""))+AJ25),ROUND(((AN25-AJ25)/(2-1)*(H25-IF(ISNUMBER(VLOOKUP(AF25,Curves!$A$4:$A$22,1,TRUE)),VLOOKUP(H25,Curves!$A$4:$A$22,1,TRUE),""))+AJ25)*(Inputs!$D$10*(Inputs!$D$12-7)+Inputs!$D$11),2),"")</f>
        <v>12030.84</v>
      </c>
      <c r="AS25" s="20">
        <f>IF(ISNUMBER((AO25-AK25)/(2-1)*($H25-IF(ISNUMBER(VLOOKUP(I25,Curves!$A$4:$A$22,1,TRUE)),VLOOKUP(I25,Curves!$A$4:$A$22,1,TRUE),""))+AK25),ROUND(((AO25-AK25)/(2-1)*(I25-IF(ISNUMBER(VLOOKUP(AG25,Curves!$A$4:$A$22,1,TRUE)),VLOOKUP(I25,Curves!$A$4:$A$22,1,TRUE),""))+AK25)*(Inputs!$D$10*(Inputs!$D$12-7)+Inputs!$D$11),2),"")</f>
        <v>13338.54</v>
      </c>
      <c r="AT25" s="20">
        <f>IF(ISNUMBER((AP25-AL25)/(2-1)*($H25-IF(ISNUMBER(VLOOKUP(J25,Curves!$A$4:$A$22,1,TRUE)),VLOOKUP(J25,Curves!$A$4:$A$22,1,TRUE),""))+AL25),ROUND(((AP25-AL25)/(2-1)*(J25-IF(ISNUMBER(VLOOKUP(AH25,Curves!$A$4:$A$22,1,TRUE)),VLOOKUP(J25,Curves!$A$4:$A$22,1,TRUE),""))+AL25)*(Inputs!$D$10*(Inputs!$D$12-7)+Inputs!$D$11),2),"")</f>
        <v>15953.94</v>
      </c>
      <c r="AU25" s="20">
        <f>IF(ISNUMBER((AQ25-AM25)/(2-1)*($H25-IF(ISNUMBER(VLOOKUP(K25,Curves!$A$4:$A$22,1,TRUE)),VLOOKUP(K25,Curves!$A$4:$A$22,1,TRUE),""))+AM25),ROUND(((AQ25-AM25)/(2-1)*(K25-IF(ISNUMBER(VLOOKUP(AI25,Curves!$A$4:$A$22,1,TRUE)),VLOOKUP(K25,Curves!$A$4:$A$22,1,TRUE),""))+AM25)*(Inputs!$D$10*(Inputs!$D$12-7)+Inputs!$D$11),2),"")</f>
        <v>17261.64</v>
      </c>
    </row>
    <row r="26" spans="1:47" x14ac:dyDescent="0.3">
      <c r="A26" s="8">
        <f>Inputs!A44</f>
        <v>25</v>
      </c>
      <c r="B26" s="8" t="str">
        <f>Inputs!B44</f>
        <v>54 Quebec Rd</v>
      </c>
      <c r="C26" s="40">
        <f>ROUND(Inputs!C44,2)</f>
        <v>171.85</v>
      </c>
      <c r="D26" s="8">
        <f>Inputs!D44</f>
        <v>2195</v>
      </c>
      <c r="E26" s="53">
        <f t="shared" si="0"/>
        <v>377211</v>
      </c>
      <c r="F26" s="8" t="str">
        <f>Inputs!E44</f>
        <v>GENERIC - 2 Story, without Basement</v>
      </c>
      <c r="G26" s="8">
        <f>Inputs!F44</f>
        <v>6.06</v>
      </c>
      <c r="H26" s="10">
        <f>ROUND(Inputs!G44-$G26,2)</f>
        <v>0</v>
      </c>
      <c r="I26" s="10">
        <f>ROUND(Inputs!H44-$G26,2)</f>
        <v>0</v>
      </c>
      <c r="J26" s="10">
        <f>ROUND(Inputs!I44-$G26,2)</f>
        <v>0.14000000000000001</v>
      </c>
      <c r="K26" s="10">
        <f>ROUND(Inputs!J44-$G26,2)</f>
        <v>0.24</v>
      </c>
      <c r="L26" s="12">
        <f>IF(ISNUMBER(INDEX(Curves!$B$4:$L$22,MATCH(IF(ISNUMBER(VLOOKUP(H26,Curves!$A$4:$A$22,1,TRUE)),VLOOKUP(H26,Curves!$A$4:$A$22,1,TRUE),""),Curves!$A$4:$A$22,0),MATCH(Calculations!$F26,Curves!$B$3:$L$3,0))),ROUND(INDEX(Curves!$B$4:$L$22,MATCH(IF(ISNUMBER(VLOOKUP(H26,Curves!$A$4:$A$22,1,TRUE)),VLOOKUP(H26,Curves!$A$4:$A$22,1,TRUE),""),Curves!$A$4:$A$22,0),MATCH(Calculations!$F26,Curves!$B$3:$L$3,0)),2),"")</f>
        <v>9.3000000000000007</v>
      </c>
      <c r="M26" s="12">
        <f>IF(ISNUMBER(INDEX(Curves!$B$4:$L$22,MATCH(IF(ISNUMBER(VLOOKUP(I26,Curves!$A$4:$A$22,1,TRUE)),VLOOKUP(I26,Curves!$A$4:$A$22,1,TRUE),""),Curves!$A$4:$A$22,0),MATCH(Calculations!$F26,Curves!$B$3:$L$3,0))),ROUND(INDEX(Curves!$B$4:$L$22,MATCH(IF(ISNUMBER(VLOOKUP(I26,Curves!$A$4:$A$22,1,TRUE)),VLOOKUP(I26,Curves!$A$4:$A$22,1,TRUE),""),Curves!$A$4:$A$22,0),MATCH(Calculations!$F26,Curves!$B$3:$L$3,0)),2),"")</f>
        <v>9.3000000000000007</v>
      </c>
      <c r="N26" s="12">
        <f>IF(ISNUMBER(INDEX(Curves!$B$4:$L$22,MATCH(IF(ISNUMBER(VLOOKUP(J26,Curves!$A$4:$A$22,1,TRUE)),VLOOKUP(J26,Curves!$A$4:$A$22,1,TRUE),""),Curves!$A$4:$A$22,0),MATCH(Calculations!$F26,Curves!$B$3:$L$3,0))),ROUND(INDEX(Curves!$B$4:$L$22,MATCH(IF(ISNUMBER(VLOOKUP(J26,Curves!$A$4:$A$22,1,TRUE)),VLOOKUP(J26,Curves!$A$4:$A$22,1,TRUE),""),Curves!$A$4:$A$22,0),MATCH(Calculations!$F26,Curves!$B$3:$L$3,0)),2),"")</f>
        <v>9.3000000000000007</v>
      </c>
      <c r="O26" s="12">
        <f>IF(ISNUMBER(INDEX(Curves!$B$4:$L$22,MATCH(IF(ISNUMBER(VLOOKUP(K26,Curves!$A$4:$A$22,1,TRUE)),VLOOKUP(K26,Curves!$A$4:$A$22,1,TRUE),""),Curves!$A$4:$A$22,0),MATCH(Calculations!$F26,Curves!$B$3:$L$3,0))),ROUND(INDEX(Curves!$B$4:$L$22,MATCH(IF(ISNUMBER(VLOOKUP(K26,Curves!$A$4:$A$22,1,TRUE)),VLOOKUP(K26,Curves!$A$4:$A$22,1,TRUE),""),Curves!$A$4:$A$22,0),MATCH(Calculations!$F26,Curves!$B$3:$L$3,0)),2),"")</f>
        <v>9.3000000000000007</v>
      </c>
      <c r="P26" s="14">
        <f>IF(ISNUMBER(INDEX(Curves!$B$4:$L$22,MATCH(IF(ISNUMBER(VLOOKUP(H26,Curves!$A$4:$A$22,1,TRUE)),VLOOKUP(H26,Curves!$A$4:$A$22,1,TRUE),""),Curves!$A$4:$A$22,0),MATCH(Calculations!$F26,Curves!$B$3:$L$3,0))),ROUND(INDEX(Curves!$B$4:$L$22,MATCH(IF(ISNUMBER(VLOOKUP(H26,Curves!$A$4:$A$22,1,TRUE)),VLOOKUP(H26,Curves!$A$4:$A$22,1,TRUE)+1,""),Curves!$A$4:$A$22,0),MATCH(Calculations!$F26,Curves!$B$3:$L$3,0)),2),"")</f>
        <v>15.2</v>
      </c>
      <c r="Q26" s="14">
        <f>IF(ISNUMBER(INDEX(Curves!$B$4:$L$22,MATCH(IF(ISNUMBER(VLOOKUP(I26,Curves!$A$4:$A$22,1,TRUE)),VLOOKUP(I26,Curves!$A$4:$A$22,1,TRUE),""),Curves!$A$4:$A$22,0),MATCH(Calculations!$F26,Curves!$B$3:$L$3,0))),ROUND(INDEX(Curves!$B$4:$L$22,MATCH(IF(ISNUMBER(VLOOKUP(I26,Curves!$A$4:$A$22,1,TRUE)),VLOOKUP(I26,Curves!$A$4:$A$22,1,TRUE)+1,""),Curves!$A$4:$A$22,0),MATCH(Calculations!$F26,Curves!$B$3:$L$3,0)),2),"")</f>
        <v>15.2</v>
      </c>
      <c r="R26" s="14">
        <f>IF(ISNUMBER(INDEX(Curves!$B$4:$L$22,MATCH(IF(ISNUMBER(VLOOKUP(J26,Curves!$A$4:$A$22,1,TRUE)),VLOOKUP(J26,Curves!$A$4:$A$22,1,TRUE),""),Curves!$A$4:$A$22,0),MATCH(Calculations!$F26,Curves!$B$3:$L$3,0))),ROUND(INDEX(Curves!$B$4:$L$22,MATCH(IF(ISNUMBER(VLOOKUP(J26,Curves!$A$4:$A$22,1,TRUE)),VLOOKUP(J26,Curves!$A$4:$A$22,1,TRUE)+1,""),Curves!$A$4:$A$22,0),MATCH(Calculations!$F26,Curves!$B$3:$L$3,0)),2),"")</f>
        <v>15.2</v>
      </c>
      <c r="S26" s="14">
        <f>IF(ISNUMBER(INDEX(Curves!$B$4:$L$22,MATCH(IF(ISNUMBER(VLOOKUP(K26,Curves!$A$4:$A$22,1,TRUE)),VLOOKUP(K26,Curves!$A$4:$A$22,1,TRUE),""),Curves!$A$4:$A$22,0),MATCH(Calculations!$F26,Curves!$B$3:$L$3,0))),ROUND(INDEX(Curves!$B$4:$L$22,MATCH(IF(ISNUMBER(VLOOKUP(K26,Curves!$A$4:$A$22,1,TRUE)),VLOOKUP(K26,Curves!$A$4:$A$22,1,TRUE)+1,""),Curves!$A$4:$A$22,0),MATCH(Calculations!$F26,Curves!$B$3:$L$3,0)),2),"")</f>
        <v>15.2</v>
      </c>
      <c r="T26" s="56">
        <f>IF(ISNUMBER((P26-L26)/(2-1)*(H26-IF(ISNUMBER(VLOOKUP(H26,Curves!$A$4:$A$22,1,TRUE)),VLOOKUP(H26,Curves!$A$4:$A$22,1,TRUE),""))+L26),ROUND(IF(((P26-L26)/(2-1)*(H26-IF(ISNUMBER(VLOOKUP(H26,Curves!$A$4:$A$22,1,TRUE)),VLOOKUP(H26,Curves!$A$4:$A$22,1,TRUE),""))+L26)&lt;Inputs!$A$16,((P26-L26)/(2-1)*(H26-IF(ISNUMBER(VLOOKUP(H26,Curves!$A$4:$A$22,1,TRUE)),VLOOKUP(H26,Curves!$A$4:$A$22,1,TRUE),""))+L26)/100*$C26*$D26,$C26*$D26),2),"")</f>
        <v>35080.6</v>
      </c>
      <c r="U26" s="56">
        <f>IF(ISNUMBER((Q26-M26)/(2-1)*(I26-IF(ISNUMBER(VLOOKUP(I26,Curves!$A$4:$A$22,1,TRUE)),VLOOKUP(I26,Curves!$A$4:$A$22,1,TRUE),""))+M26),ROUND(IF(((Q26-M26)/(2-1)*(I26-IF(ISNUMBER(VLOOKUP(I26,Curves!$A$4:$A$22,1,TRUE)),VLOOKUP(I26,Curves!$A$4:$A$22,1,TRUE),""))+M26)&lt;Inputs!$A$16,((Q26-M26)/(2-1)*(I26-IF(ISNUMBER(VLOOKUP(I26,Curves!$A$4:$A$22,1,TRUE)),VLOOKUP(I26,Curves!$A$4:$A$22,1,TRUE),""))+M26)/100*$C26*$D26,$C26*$D26),2),"")</f>
        <v>35080.6</v>
      </c>
      <c r="V26" s="56">
        <f>IF(ISNUMBER((R26-N26)/(2-1)*(J26-IF(ISNUMBER(VLOOKUP(J26,Curves!$A$4:$A$22,1,TRUE)),VLOOKUP(J26,Curves!$A$4:$A$22,1,TRUE),""))+N26),ROUND(IF(((R26-N26)/(2-1)*(J26-IF(ISNUMBER(VLOOKUP(J26,Curves!$A$4:$A$22,1,TRUE)),VLOOKUP(J26,Curves!$A$4:$A$22,1,TRUE),""))+N26)&lt;Inputs!$A$16,((R26-N26)/(2-1)*(J26-IF(ISNUMBER(VLOOKUP(J26,Curves!$A$4:$A$22,1,TRUE)),VLOOKUP(J26,Curves!$A$4:$A$22,1,TRUE),""))+N26)/100*$C26*$D26,$C26*$D26),2),"")</f>
        <v>38196.36</v>
      </c>
      <c r="W26" s="56">
        <f>IF(ISNUMBER((S26-O26)/(2-1)*(K26-IF(ISNUMBER(VLOOKUP(K26,Curves!$A$4:$A$22,1,TRUE)),VLOOKUP(K26,Curves!$A$4:$A$22,1,TRUE),""))+O26),ROUND(IF(((S26-O26)/(2-1)*(K26-IF(ISNUMBER(VLOOKUP(K26,Curves!$A$4:$A$22,1,TRUE)),VLOOKUP(K26,Curves!$A$4:$A$22,1,TRUE),""))+O26)&lt;Inputs!$A$16,((S26-O26)/(2-1)*(K26-IF(ISNUMBER(VLOOKUP(K26,Curves!$A$4:$A$22,1,TRUE)),VLOOKUP(K26,Curves!$A$4:$A$22,1,TRUE),""))+O26)/100*$C26*$D26,$C26*$D26),2),"")</f>
        <v>40421.9</v>
      </c>
      <c r="X26" s="12">
        <f>IF(ISNUMBER(INDEX(Curves!$B$30:$L$48,MATCH(IF(ISNUMBER(VLOOKUP(H26,Curves!$A$4:$A$22,1,TRUE)),VLOOKUP(H26,Curves!$A$4:$A$22,1,TRUE),""),Curves!$A$4:$A$22,0),MATCH(Calculations!$F26,Curves!$B$3:$L$3,0))),INDEX(Curves!$B$30:$L$48,MATCH(IF(ISNUMBER(VLOOKUP(H26,Curves!$A$4:$A$22,1,TRUE)),VLOOKUP(H26,Curves!$A$4:$A$22,1,TRUE),""),Curves!$A$4:$A$22,0),MATCH(Calculations!$F26,Curves!$B$3:$L$3,0))*HLOOKUP($F26,Curves!$B$29:$L$49,21,FALSE),"")</f>
        <v>5</v>
      </c>
      <c r="Y26" s="12">
        <f>IF(ISNUMBER(INDEX(Curves!$B$30:$L$48,MATCH(IF(ISNUMBER(VLOOKUP(I26,Curves!$A$4:$A$22,1,TRUE)),VLOOKUP(I26,Curves!$A$4:$A$22,1,TRUE),""),Curves!$A$4:$A$22,0),MATCH(Calculations!$F26,Curves!$B$3:$L$3,0))),INDEX(Curves!$B$30:$L$48,MATCH(IF(ISNUMBER(VLOOKUP(I26,Curves!$A$4:$A$22,1,TRUE)),VLOOKUP(I26,Curves!$A$4:$A$22,1,TRUE),""),Curves!$A$4:$A$22,0),MATCH(Calculations!$F26,Curves!$B$3:$L$3,0))*HLOOKUP($F26,Curves!$B$29:$L$49,21,FALSE),"")</f>
        <v>5</v>
      </c>
      <c r="Z26" s="12">
        <f>IF(ISNUMBER(INDEX(Curves!$B$30:$L$48,MATCH(IF(ISNUMBER(VLOOKUP(J26,Curves!$A$4:$A$22,1,TRUE)),VLOOKUP(J26,Curves!$A$4:$A$22,1,TRUE),""),Curves!$A$4:$A$22,0),MATCH(Calculations!$F26,Curves!$B$3:$L$3,0))),INDEX(Curves!$B$30:$L$48,MATCH(IF(ISNUMBER(VLOOKUP(J26,Curves!$A$4:$A$22,1,TRUE)),VLOOKUP(J26,Curves!$A$4:$A$22,1,TRUE),""),Curves!$A$4:$A$22,0),MATCH(Calculations!$F26,Curves!$B$3:$L$3,0))*HLOOKUP($F26,Curves!$B$29:$L$49,21,FALSE),"")</f>
        <v>5</v>
      </c>
      <c r="AA26" s="12">
        <f>IF(ISNUMBER(INDEX(Curves!$B$30:$L$48,MATCH(IF(ISNUMBER(VLOOKUP(K26,Curves!$A$4:$A$22,1,TRUE)),VLOOKUP(K26,Curves!$A$4:$A$22,1,TRUE),""),Curves!$A$4:$A$22,0),MATCH(Calculations!$F26,Curves!$B$3:$L$3,0))),INDEX(Curves!$B$30:$L$48,MATCH(IF(ISNUMBER(VLOOKUP(K26,Curves!$A$4:$A$22,1,TRUE)),VLOOKUP(K26,Curves!$A$4:$A$22,1,TRUE),""),Curves!$A$4:$A$22,0),MATCH(Calculations!$F26,Curves!$B$3:$L$3,0))*HLOOKUP($F26,Curves!$B$29:$L$49,21,FALSE),"")</f>
        <v>5</v>
      </c>
      <c r="AB26" s="14">
        <f>IF(ISNUMBER(INDEX(Curves!$B$30:$L$48,MATCH(IF(ISNUMBER(VLOOKUP(H26,Curves!$A$4:$A$22,1,TRUE)),VLOOKUP(H26,Curves!$A$4:$A$22,1,TRUE),""),Curves!$A$4:$A$22,0),MATCH(Calculations!$F26,Curves!$B$3:$L$3,0))),INDEX(Curves!$B$30:$L$48,MATCH(IF(ISNUMBER(VLOOKUP(H26,Curves!$A$4:$A$22,1,TRUE)),VLOOKUP(H26,Curves!$A$4:$A$22,1,TRUE)+1,""),Curves!$A$4:$A$22,0),MATCH(Calculations!$F26,Curves!$B$3:$L$3,0))*HLOOKUP($F26,Curves!$B$29:$L$49,21,FALSE),"")</f>
        <v>8.6999999999999993</v>
      </c>
      <c r="AC26" s="14">
        <f>IF(ISNUMBER(INDEX(Curves!$B$30:$L$48,MATCH(IF(ISNUMBER(VLOOKUP(I26,Curves!$A$4:$A$22,1,TRUE)),VLOOKUP(I26,Curves!$A$4:$A$22,1,TRUE),""),Curves!$A$4:$A$22,0),MATCH(Calculations!$F26,Curves!$B$3:$L$3,0))),INDEX(Curves!$B$30:$L$48,MATCH(IF(ISNUMBER(VLOOKUP(I26,Curves!$A$4:$A$22,1,TRUE)),VLOOKUP(I26,Curves!$A$4:$A$22,1,TRUE)+1,""),Curves!$A$4:$A$22,0),MATCH(Calculations!$F26,Curves!$B$3:$L$3,0))*HLOOKUP($F26,Curves!$B$29:$L$49,21,FALSE),"")</f>
        <v>8.6999999999999993</v>
      </c>
      <c r="AD26" s="14">
        <f>IF(ISNUMBER(INDEX(Curves!$B$30:$L$48,MATCH(IF(ISNUMBER(VLOOKUP(J26,Curves!$A$4:$A$22,1,TRUE)),VLOOKUP(J26,Curves!$A$4:$A$22,1,TRUE),""),Curves!$A$4:$A$22,0),MATCH(Calculations!$F26,Curves!$B$3:$L$3,0))),INDEX(Curves!$B$30:$L$48,MATCH(IF(ISNUMBER(VLOOKUP(J26,Curves!$A$4:$A$22,1,TRUE)),VLOOKUP(J26,Curves!$A$4:$A$22,1,TRUE)+1,""),Curves!$A$4:$A$22,0),MATCH(Calculations!$F26,Curves!$B$3:$L$3,0))*HLOOKUP($F26,Curves!$B$29:$L$49,21,FALSE),"")</f>
        <v>8.6999999999999993</v>
      </c>
      <c r="AE26" s="14">
        <f>IF(ISNUMBER(INDEX(Curves!$B$30:$L$48,MATCH(IF(ISNUMBER(VLOOKUP(K26,Curves!$A$4:$A$22,1,TRUE)),VLOOKUP(K26,Curves!$A$4:$A$22,1,TRUE),""),Curves!$A$4:$A$22,0),MATCH(Calculations!$F26,Curves!$B$3:$L$3,0))),INDEX(Curves!$B$30:$L$48,MATCH(IF(ISNUMBER(VLOOKUP(K26,Curves!$A$4:$A$22,1,TRUE)),VLOOKUP(K26,Curves!$A$4:$A$22,1,TRUE)+1,""),Curves!$A$4:$A$22,0),MATCH(Calculations!$F26,Curves!$B$3:$L$3,0))*HLOOKUP($F26,Curves!$B$29:$L$49,21,FALSE),"")</f>
        <v>8.6999999999999993</v>
      </c>
      <c r="AF26" s="18">
        <f>IF(ISNUMBER((AB26-X26)/(2-1)*($H26-IF(ISNUMBER(VLOOKUP($H26,Curves!$A$4:$A$22,1,TRUE)),VLOOKUP($H26,Curves!$A$4:$A$22,1,TRUE),""))+X26),ROUND(((AB26-X26)/(2-1)*($H26-IF(ISNUMBER(VLOOKUP(T26,Curves!$A$4:$A$22,1,TRUE)),VLOOKUP($H26,Curves!$A$4:$A$22,1,TRUE),""))+X26)/100*$C26*$D26,2),"")</f>
        <v>18860.54</v>
      </c>
      <c r="AG26" s="18">
        <f>IF(ISNUMBER((AC26-Y26)/(2-1)*($I26-IF(ISNUMBER(VLOOKUP($I26,Curves!$A$4:$A$22,1,TRUE)),VLOOKUP($I26,Curves!$A$4:$A$22,1,TRUE),""))+Y26),ROUND(((AC26-Y26)/(2-1)*($I26-IF(ISNUMBER(VLOOKUP($I26,Curves!$A$4:$A$22,1,TRUE)),VLOOKUP($I26,Curves!$A$4:$A$22,1,TRUE),""))+Y26)/100*$C26*$D26,2),"")</f>
        <v>18860.54</v>
      </c>
      <c r="AH26" s="18">
        <f>IF(ISNUMBER((AD26-Z26)/(2-1)*($J26-IF(ISNUMBER(VLOOKUP($J26,Curves!$A$4:$A$22,1,TRUE)),VLOOKUP($J26,Curves!$A$4:$A$22,1,TRUE),""))+Z26),ROUND(((AD26-Z26)/(2-1)*($J26-IF(ISNUMBER(VLOOKUP($J26,Curves!$A$4:$A$22,1,TRUE)),VLOOKUP($J26,Curves!$A$4:$A$22,1,TRUE),""))+Z26),2)/100*$C26*$D26,"")</f>
        <v>20822.0334</v>
      </c>
      <c r="AI26" s="18">
        <f>IF(ISNUMBER((AE26-AA26)/(2-1)*($K26-IF(ISNUMBER(VLOOKUP($K26,Curves!$A$4:$A$22,1,TRUE)),VLOOKUP($K26,Curves!$A$4:$A$22,1,TRUE),""))+AA26),ROUND(((AE26-AA26)/(2-1)*($K26-IF(ISNUMBER(VLOOKUP($K26,Curves!$A$4:$A$22,1,TRUE)),VLOOKUP($K26,Curves!$A$4:$A$22,1,TRUE),""))+AA26)/100*$C26*$D26,2),"")</f>
        <v>22210.17</v>
      </c>
      <c r="AJ26" s="12">
        <f>IF(ISNUMBER(INDEX(Curves!$B$56:$L$74,MATCH(IF(ISNUMBER(VLOOKUP(H26,Curves!$A$4:$A$22,1,TRUE)),VLOOKUP(H26,Curves!$A$4:$A$22,1,TRUE),""),Curves!$A$4:$A$22,0),MATCH(Calculations!$F26,Curves!$B$3:$L$3,0))),IF($D26&gt;0,INDEX(Curves!$B$56:$L$74,MATCH(IF(ISNUMBER(VLOOKUP(H26,Curves!$A$4:$A$22,1,TRUE)),VLOOKUP(H26,Curves!$A$4:$A$22,1,TRUE),""),Curves!$A$4:$A$22,0),MATCH(Calculations!$F26,Curves!$B$3:$L$3,0)),""),"")</f>
        <v>0</v>
      </c>
      <c r="AK26" s="12">
        <f>IF(ISNUMBER(INDEX(Curves!$B$56:$L$74,MATCH(IF(ISNUMBER(VLOOKUP(I26,Curves!$A$4:$A$22,1,TRUE)),VLOOKUP(I26,Curves!$A$4:$A$22,1,TRUE),""),Curves!$A$4:$A$22,0),MATCH(Calculations!$F26,Curves!$B$3:$L$3,0))),IF($D26&gt;0,INDEX(Curves!$B$56:$L$74,MATCH(IF(ISNUMBER(VLOOKUP(I26,Curves!$A$4:$A$22,1,TRUE)),VLOOKUP(I26,Curves!$A$4:$A$22,1,TRUE),""),Curves!$A$4:$A$22,0),MATCH(Calculations!$F26,Curves!$B$3:$L$3,0)),""),"")</f>
        <v>0</v>
      </c>
      <c r="AL26" s="12">
        <f>IF(ISNUMBER(INDEX(Curves!$B$56:$L$74,MATCH(IF(ISNUMBER(VLOOKUP(J26,Curves!$A$4:$A$22,1,TRUE)),VLOOKUP(J26,Curves!$A$4:$A$22,1,TRUE),""),Curves!$A$4:$A$22,0),MATCH(Calculations!$F26,Curves!$B$3:$L$3,0))),IF($D26&gt;0,INDEX(Curves!$B$56:$L$74,MATCH(IF(ISNUMBER(VLOOKUP(J26,Curves!$A$4:$A$22,1,TRUE)),VLOOKUP(J26,Curves!$A$4:$A$22,1,TRUE),""),Curves!$A$4:$A$22,0),MATCH(Calculations!$F26,Curves!$B$3:$L$3,0)),""),"")</f>
        <v>0</v>
      </c>
      <c r="AM26" s="12">
        <f>IF(ISNUMBER(INDEX(Curves!$B$56:$L$74,MATCH(IF(ISNUMBER(VLOOKUP(K26,Curves!$A$4:$A$22,1,TRUE)),VLOOKUP(K26,Curves!$A$4:$A$22,1,TRUE),""),Curves!$A$4:$A$22,0),MATCH(Calculations!$F26,Curves!$B$3:$L$3,0))),IF($D26&gt;0,INDEX(Curves!$B$56:$L$74,MATCH(IF(ISNUMBER(VLOOKUP(K26,Curves!$A$4:$A$22,1,TRUE)),VLOOKUP(K26,Curves!$A$4:$A$22,1,TRUE),""),Curves!$A$4:$A$22,0),MATCH(Calculations!$F26,Curves!$B$3:$L$3,0)),""),"")</f>
        <v>0</v>
      </c>
      <c r="AN26" s="14">
        <f>IF(ISNUMBER(INDEX(Curves!$B$56:$L$74,MATCH(IF(ISNUMBER(VLOOKUP(H26,Curves!$A$4:$A$22,1,TRUE)),VLOOKUP(H26,Curves!$A$4:$A$22,1,TRUE),""),Curves!$A$4:$A$22,0),MATCH(Calculations!$F26,Curves!$B$3:$L$3,0))),IF($D26&gt;0,INDEX(Curves!$B$56:$L$74,MATCH(IF(ISNUMBER(VLOOKUP(H26,Curves!$A$4:$A$22,1,TRUE)),VLOOKUP(H26,Curves!$A$4:$A$22,1,TRUE)+1,""),Curves!$A$4:$A$22,0),MATCH(Calculations!$F26,Curves!$B$3:$L$3,0)),""),"")</f>
        <v>45</v>
      </c>
      <c r="AO26" s="14">
        <f>IF(ISNUMBER(INDEX(Curves!$B$56:$L$74,MATCH(IF(ISNUMBER(VLOOKUP(I26,Curves!$A$4:$A$22,1,TRUE)),VLOOKUP(I26,Curves!$A$4:$A$22,1,TRUE),""),Curves!$A$4:$A$22,0),MATCH(Calculations!$F26,Curves!$B$3:$L$3,0))),IF($D26&gt;0,INDEX(Curves!$B$56:$L$74,MATCH(IF(ISNUMBER(VLOOKUP(I26,Curves!$A$4:$A$22,1,TRUE)),VLOOKUP(I26,Curves!$A$4:$A$22,1,TRUE)+1,""),Curves!$A$4:$A$22,0),MATCH(Calculations!$F26,Curves!$B$3:$L$3,0)),""),"")</f>
        <v>45</v>
      </c>
      <c r="AP26" s="14">
        <f>IF(ISNUMBER(INDEX(Curves!$B$56:$L$74,MATCH(IF(ISNUMBER(VLOOKUP(J26,Curves!$A$4:$A$22,1,TRUE)),VLOOKUP(J26,Curves!$A$4:$A$22,1,TRUE),""),Curves!$A$4:$A$22,0),MATCH(Calculations!$F26,Curves!$B$3:$L$3,0))),IF($D26&gt;0,INDEX(Curves!$B$56:$L$74,MATCH(IF(ISNUMBER(VLOOKUP(J26,Curves!$A$4:$A$22,1,TRUE)),VLOOKUP(J26,Curves!$A$4:$A$22,1,TRUE)+1,""),Curves!$A$4:$A$22,0),MATCH(Calculations!$F26,Curves!$B$3:$L$3,0)),""),"")</f>
        <v>45</v>
      </c>
      <c r="AQ26" s="14">
        <f>IF(ISNUMBER(INDEX(Curves!$B$56:$L$74,MATCH(IF(ISNUMBER(VLOOKUP(K26,Curves!$A$4:$A$22,1,TRUE)),VLOOKUP(K26,Curves!$A$4:$A$22,1,TRUE),""),Curves!$A$4:$A$22,0),MATCH(Calculations!$F26,Curves!$B$3:$L$3,0))),IF($D26&gt;0,INDEX(Curves!$B$56:$L$74,MATCH(IF(ISNUMBER(VLOOKUP(K26,Curves!$A$4:$A$22,1,TRUE)),VLOOKUP(K26,Curves!$A$4:$A$22,1,TRUE)+1,""),Curves!$A$4:$A$22,0),MATCH(Calculations!$F26,Curves!$B$3:$L$3,0)),""),"")</f>
        <v>45</v>
      </c>
      <c r="AR26" s="20">
        <f>IF(ISNUMBER((AN26-AJ26)/(2-1)*($H26-IF(ISNUMBER(VLOOKUP(H26,Curves!$A$4:$A$22,1,TRUE)),VLOOKUP(H26,Curves!$A$4:$A$22,1,TRUE),""))+AJ26),ROUND(((AN26-AJ26)/(2-1)*(H26-IF(ISNUMBER(VLOOKUP(AF26,Curves!$A$4:$A$22,1,TRUE)),VLOOKUP(H26,Curves!$A$4:$A$22,1,TRUE),""))+AJ26)*(Inputs!$D$10*(Inputs!$D$12-7)+Inputs!$D$11),2),"")</f>
        <v>0</v>
      </c>
      <c r="AS26" s="20">
        <f>IF(ISNUMBER((AO26-AK26)/(2-1)*($H26-IF(ISNUMBER(VLOOKUP(I26,Curves!$A$4:$A$22,1,TRUE)),VLOOKUP(I26,Curves!$A$4:$A$22,1,TRUE),""))+AK26),ROUND(((AO26-AK26)/(2-1)*(I26-IF(ISNUMBER(VLOOKUP(AG26,Curves!$A$4:$A$22,1,TRUE)),VLOOKUP(I26,Curves!$A$4:$A$22,1,TRUE),""))+AK26)*(Inputs!$D$10*(Inputs!$D$12-7)+Inputs!$D$11),2),"")</f>
        <v>0</v>
      </c>
      <c r="AT26" s="20">
        <f>IF(ISNUMBER((AP26-AL26)/(2-1)*($H26-IF(ISNUMBER(VLOOKUP(J26,Curves!$A$4:$A$22,1,TRUE)),VLOOKUP(J26,Curves!$A$4:$A$22,1,TRUE),""))+AL26),ROUND(((AP26-AL26)/(2-1)*(J26-IF(ISNUMBER(VLOOKUP(AH26,Curves!$A$4:$A$22,1,TRUE)),VLOOKUP(J26,Curves!$A$4:$A$22,1,TRUE),""))+AL26)*(Inputs!$D$10*(Inputs!$D$12-7)+Inputs!$D$11),2),"")</f>
        <v>1830.78</v>
      </c>
      <c r="AU26" s="20">
        <f>IF(ISNUMBER((AQ26-AM26)/(2-1)*($H26-IF(ISNUMBER(VLOOKUP(K26,Curves!$A$4:$A$22,1,TRUE)),VLOOKUP(K26,Curves!$A$4:$A$22,1,TRUE),""))+AM26),ROUND(((AQ26-AM26)/(2-1)*(K26-IF(ISNUMBER(VLOOKUP(AI26,Curves!$A$4:$A$22,1,TRUE)),VLOOKUP(K26,Curves!$A$4:$A$22,1,TRUE),""))+AM26)*(Inputs!$D$10*(Inputs!$D$12-7)+Inputs!$D$11),2),"")</f>
        <v>3138.48</v>
      </c>
    </row>
    <row r="27" spans="1:47" x14ac:dyDescent="0.3">
      <c r="A27" s="8">
        <f>Inputs!A45</f>
        <v>26</v>
      </c>
      <c r="B27" s="8" t="str">
        <f>Inputs!B45</f>
        <v>75 Quebec Rd</v>
      </c>
      <c r="C27" s="40">
        <f>ROUND(Inputs!C45,2)</f>
        <v>143.59</v>
      </c>
      <c r="D27" s="8">
        <f>Inputs!D45</f>
        <v>1833</v>
      </c>
      <c r="E27" s="53">
        <f t="shared" si="0"/>
        <v>263200</v>
      </c>
      <c r="F27" s="8" t="str">
        <f>Inputs!E45</f>
        <v>GENERIC - 2 Story, without Basement</v>
      </c>
      <c r="G27" s="8">
        <f>Inputs!F45</f>
        <v>4.91</v>
      </c>
      <c r="H27" s="10">
        <f>ROUND(Inputs!G45-$G27,2)</f>
        <v>0.99</v>
      </c>
      <c r="I27" s="10">
        <f>ROUND(Inputs!H45-$G27,2)</f>
        <v>1.0900000000000001</v>
      </c>
      <c r="J27" s="10">
        <f>ROUND(Inputs!I45-$G27,2)</f>
        <v>1.29</v>
      </c>
      <c r="K27" s="10">
        <f>ROUND(Inputs!J45-$G27,2)</f>
        <v>1.39</v>
      </c>
      <c r="L27" s="12">
        <f>IF(ISNUMBER(INDEX(Curves!$B$4:$L$22,MATCH(IF(ISNUMBER(VLOOKUP(H27,Curves!$A$4:$A$22,1,TRUE)),VLOOKUP(H27,Curves!$A$4:$A$22,1,TRUE),""),Curves!$A$4:$A$22,0),MATCH(Calculations!$F27,Curves!$B$3:$L$3,0))),ROUND(INDEX(Curves!$B$4:$L$22,MATCH(IF(ISNUMBER(VLOOKUP(H27,Curves!$A$4:$A$22,1,TRUE)),VLOOKUP(H27,Curves!$A$4:$A$22,1,TRUE),""),Curves!$A$4:$A$22,0),MATCH(Calculations!$F27,Curves!$B$3:$L$3,0)),2),"")</f>
        <v>9.3000000000000007</v>
      </c>
      <c r="M27" s="12">
        <f>IF(ISNUMBER(INDEX(Curves!$B$4:$L$22,MATCH(IF(ISNUMBER(VLOOKUP(I27,Curves!$A$4:$A$22,1,TRUE)),VLOOKUP(I27,Curves!$A$4:$A$22,1,TRUE),""),Curves!$A$4:$A$22,0),MATCH(Calculations!$F27,Curves!$B$3:$L$3,0))),ROUND(INDEX(Curves!$B$4:$L$22,MATCH(IF(ISNUMBER(VLOOKUP(I27,Curves!$A$4:$A$22,1,TRUE)),VLOOKUP(I27,Curves!$A$4:$A$22,1,TRUE),""),Curves!$A$4:$A$22,0),MATCH(Calculations!$F27,Curves!$B$3:$L$3,0)),2),"")</f>
        <v>15.2</v>
      </c>
      <c r="N27" s="12">
        <f>IF(ISNUMBER(INDEX(Curves!$B$4:$L$22,MATCH(IF(ISNUMBER(VLOOKUP(J27,Curves!$A$4:$A$22,1,TRUE)),VLOOKUP(J27,Curves!$A$4:$A$22,1,TRUE),""),Curves!$A$4:$A$22,0),MATCH(Calculations!$F27,Curves!$B$3:$L$3,0))),ROUND(INDEX(Curves!$B$4:$L$22,MATCH(IF(ISNUMBER(VLOOKUP(J27,Curves!$A$4:$A$22,1,TRUE)),VLOOKUP(J27,Curves!$A$4:$A$22,1,TRUE),""),Curves!$A$4:$A$22,0),MATCH(Calculations!$F27,Curves!$B$3:$L$3,0)),2),"")</f>
        <v>15.2</v>
      </c>
      <c r="O27" s="12">
        <f>IF(ISNUMBER(INDEX(Curves!$B$4:$L$22,MATCH(IF(ISNUMBER(VLOOKUP(K27,Curves!$A$4:$A$22,1,TRUE)),VLOOKUP(K27,Curves!$A$4:$A$22,1,TRUE),""),Curves!$A$4:$A$22,0),MATCH(Calculations!$F27,Curves!$B$3:$L$3,0))),ROUND(INDEX(Curves!$B$4:$L$22,MATCH(IF(ISNUMBER(VLOOKUP(K27,Curves!$A$4:$A$22,1,TRUE)),VLOOKUP(K27,Curves!$A$4:$A$22,1,TRUE),""),Curves!$A$4:$A$22,0),MATCH(Calculations!$F27,Curves!$B$3:$L$3,0)),2),"")</f>
        <v>15.2</v>
      </c>
      <c r="P27" s="14">
        <f>IF(ISNUMBER(INDEX(Curves!$B$4:$L$22,MATCH(IF(ISNUMBER(VLOOKUP(H27,Curves!$A$4:$A$22,1,TRUE)),VLOOKUP(H27,Curves!$A$4:$A$22,1,TRUE),""),Curves!$A$4:$A$22,0),MATCH(Calculations!$F27,Curves!$B$3:$L$3,0))),ROUND(INDEX(Curves!$B$4:$L$22,MATCH(IF(ISNUMBER(VLOOKUP(H27,Curves!$A$4:$A$22,1,TRUE)),VLOOKUP(H27,Curves!$A$4:$A$22,1,TRUE)+1,""),Curves!$A$4:$A$22,0),MATCH(Calculations!$F27,Curves!$B$3:$L$3,0)),2),"")</f>
        <v>15.2</v>
      </c>
      <c r="Q27" s="14">
        <f>IF(ISNUMBER(INDEX(Curves!$B$4:$L$22,MATCH(IF(ISNUMBER(VLOOKUP(I27,Curves!$A$4:$A$22,1,TRUE)),VLOOKUP(I27,Curves!$A$4:$A$22,1,TRUE),""),Curves!$A$4:$A$22,0),MATCH(Calculations!$F27,Curves!$B$3:$L$3,0))),ROUND(INDEX(Curves!$B$4:$L$22,MATCH(IF(ISNUMBER(VLOOKUP(I27,Curves!$A$4:$A$22,1,TRUE)),VLOOKUP(I27,Curves!$A$4:$A$22,1,TRUE)+1,""),Curves!$A$4:$A$22,0),MATCH(Calculations!$F27,Curves!$B$3:$L$3,0)),2),"")</f>
        <v>20.9</v>
      </c>
      <c r="R27" s="14">
        <f>IF(ISNUMBER(INDEX(Curves!$B$4:$L$22,MATCH(IF(ISNUMBER(VLOOKUP(J27,Curves!$A$4:$A$22,1,TRUE)),VLOOKUP(J27,Curves!$A$4:$A$22,1,TRUE),""),Curves!$A$4:$A$22,0),MATCH(Calculations!$F27,Curves!$B$3:$L$3,0))),ROUND(INDEX(Curves!$B$4:$L$22,MATCH(IF(ISNUMBER(VLOOKUP(J27,Curves!$A$4:$A$22,1,TRUE)),VLOOKUP(J27,Curves!$A$4:$A$22,1,TRUE)+1,""),Curves!$A$4:$A$22,0),MATCH(Calculations!$F27,Curves!$B$3:$L$3,0)),2),"")</f>
        <v>20.9</v>
      </c>
      <c r="S27" s="14">
        <f>IF(ISNUMBER(INDEX(Curves!$B$4:$L$22,MATCH(IF(ISNUMBER(VLOOKUP(K27,Curves!$A$4:$A$22,1,TRUE)),VLOOKUP(K27,Curves!$A$4:$A$22,1,TRUE),""),Curves!$A$4:$A$22,0),MATCH(Calculations!$F27,Curves!$B$3:$L$3,0))),ROUND(INDEX(Curves!$B$4:$L$22,MATCH(IF(ISNUMBER(VLOOKUP(K27,Curves!$A$4:$A$22,1,TRUE)),VLOOKUP(K27,Curves!$A$4:$A$22,1,TRUE)+1,""),Curves!$A$4:$A$22,0),MATCH(Calculations!$F27,Curves!$B$3:$L$3,0)),2),"")</f>
        <v>20.9</v>
      </c>
      <c r="T27" s="56">
        <f>IF(ISNUMBER((P27-L27)/(2-1)*(H27-IF(ISNUMBER(VLOOKUP(H27,Curves!$A$4:$A$22,1,TRUE)),VLOOKUP(H27,Curves!$A$4:$A$22,1,TRUE),""))+L27),ROUND(IF(((P27-L27)/(2-1)*(H27-IF(ISNUMBER(VLOOKUP(H27,Curves!$A$4:$A$22,1,TRUE)),VLOOKUP(H27,Curves!$A$4:$A$22,1,TRUE),""))+L27)&lt;Inputs!$A$16,((P27-L27)/(2-1)*(H27-IF(ISNUMBER(VLOOKUP(H27,Curves!$A$4:$A$22,1,TRUE)),VLOOKUP(H27,Curves!$A$4:$A$22,1,TRUE),""))+L27)/100*$C27*$D27,$C27*$D27),2),"")</f>
        <v>39851.18</v>
      </c>
      <c r="U27" s="56">
        <f>IF(ISNUMBER((Q27-M27)/(2-1)*(I27-IF(ISNUMBER(VLOOKUP(I27,Curves!$A$4:$A$22,1,TRUE)),VLOOKUP(I27,Curves!$A$4:$A$22,1,TRUE),""))+M27),ROUND(IF(((Q27-M27)/(2-1)*(I27-IF(ISNUMBER(VLOOKUP(I27,Curves!$A$4:$A$22,1,TRUE)),VLOOKUP(I27,Curves!$A$4:$A$22,1,TRUE),""))+M27)&lt;Inputs!$A$16,((Q27-M27)/(2-1)*(I27-IF(ISNUMBER(VLOOKUP(I27,Curves!$A$4:$A$22,1,TRUE)),VLOOKUP(I27,Curves!$A$4:$A$22,1,TRUE),""))+M27)/100*$C27*$D27,$C27*$D27),2),"")</f>
        <v>41356.69</v>
      </c>
      <c r="V27" s="56">
        <f>IF(ISNUMBER((R27-N27)/(2-1)*(J27-IF(ISNUMBER(VLOOKUP(J27,Curves!$A$4:$A$22,1,TRUE)),VLOOKUP(J27,Curves!$A$4:$A$22,1,TRUE),""))+N27),ROUND(IF(((R27-N27)/(2-1)*(J27-IF(ISNUMBER(VLOOKUP(J27,Curves!$A$4:$A$22,1,TRUE)),VLOOKUP(J27,Curves!$A$4:$A$22,1,TRUE),""))+N27)&lt;Inputs!$A$16,((R27-N27)/(2-1)*(J27-IF(ISNUMBER(VLOOKUP(J27,Curves!$A$4:$A$22,1,TRUE)),VLOOKUP(J27,Curves!$A$4:$A$22,1,TRUE),""))+N27)/100*$C27*$D27,$C27*$D27),2),"")</f>
        <v>44357.18</v>
      </c>
      <c r="W27" s="56">
        <f>IF(ISNUMBER((S27-O27)/(2-1)*(K27-IF(ISNUMBER(VLOOKUP(K27,Curves!$A$4:$A$22,1,TRUE)),VLOOKUP(K27,Curves!$A$4:$A$22,1,TRUE),""))+O27),ROUND(IF(((S27-O27)/(2-1)*(K27-IF(ISNUMBER(VLOOKUP(K27,Curves!$A$4:$A$22,1,TRUE)),VLOOKUP(K27,Curves!$A$4:$A$22,1,TRUE),""))+O27)&lt;Inputs!$A$16,((S27-O27)/(2-1)*(K27-IF(ISNUMBER(VLOOKUP(K27,Curves!$A$4:$A$22,1,TRUE)),VLOOKUP(K27,Curves!$A$4:$A$22,1,TRUE),""))+O27)/100*$C27*$D27,$C27*$D27),2),"")</f>
        <v>45857.42</v>
      </c>
      <c r="X27" s="12">
        <f>IF(ISNUMBER(INDEX(Curves!$B$30:$L$48,MATCH(IF(ISNUMBER(VLOOKUP(H27,Curves!$A$4:$A$22,1,TRUE)),VLOOKUP(H27,Curves!$A$4:$A$22,1,TRUE),""),Curves!$A$4:$A$22,0),MATCH(Calculations!$F27,Curves!$B$3:$L$3,0))),INDEX(Curves!$B$30:$L$48,MATCH(IF(ISNUMBER(VLOOKUP(H27,Curves!$A$4:$A$22,1,TRUE)),VLOOKUP(H27,Curves!$A$4:$A$22,1,TRUE),""),Curves!$A$4:$A$22,0),MATCH(Calculations!$F27,Curves!$B$3:$L$3,0))*HLOOKUP($F27,Curves!$B$29:$L$49,21,FALSE),"")</f>
        <v>5</v>
      </c>
      <c r="Y27" s="12">
        <f>IF(ISNUMBER(INDEX(Curves!$B$30:$L$48,MATCH(IF(ISNUMBER(VLOOKUP(I27,Curves!$A$4:$A$22,1,TRUE)),VLOOKUP(I27,Curves!$A$4:$A$22,1,TRUE),""),Curves!$A$4:$A$22,0),MATCH(Calculations!$F27,Curves!$B$3:$L$3,0))),INDEX(Curves!$B$30:$L$48,MATCH(IF(ISNUMBER(VLOOKUP(I27,Curves!$A$4:$A$22,1,TRUE)),VLOOKUP(I27,Curves!$A$4:$A$22,1,TRUE),""),Curves!$A$4:$A$22,0),MATCH(Calculations!$F27,Curves!$B$3:$L$3,0))*HLOOKUP($F27,Curves!$B$29:$L$49,21,FALSE),"")</f>
        <v>8.6999999999999993</v>
      </c>
      <c r="Z27" s="12">
        <f>IF(ISNUMBER(INDEX(Curves!$B$30:$L$48,MATCH(IF(ISNUMBER(VLOOKUP(J27,Curves!$A$4:$A$22,1,TRUE)),VLOOKUP(J27,Curves!$A$4:$A$22,1,TRUE),""),Curves!$A$4:$A$22,0),MATCH(Calculations!$F27,Curves!$B$3:$L$3,0))),INDEX(Curves!$B$30:$L$48,MATCH(IF(ISNUMBER(VLOOKUP(J27,Curves!$A$4:$A$22,1,TRUE)),VLOOKUP(J27,Curves!$A$4:$A$22,1,TRUE),""),Curves!$A$4:$A$22,0),MATCH(Calculations!$F27,Curves!$B$3:$L$3,0))*HLOOKUP($F27,Curves!$B$29:$L$49,21,FALSE),"")</f>
        <v>8.6999999999999993</v>
      </c>
      <c r="AA27" s="12">
        <f>IF(ISNUMBER(INDEX(Curves!$B$30:$L$48,MATCH(IF(ISNUMBER(VLOOKUP(K27,Curves!$A$4:$A$22,1,TRUE)),VLOOKUP(K27,Curves!$A$4:$A$22,1,TRUE),""),Curves!$A$4:$A$22,0),MATCH(Calculations!$F27,Curves!$B$3:$L$3,0))),INDEX(Curves!$B$30:$L$48,MATCH(IF(ISNUMBER(VLOOKUP(K27,Curves!$A$4:$A$22,1,TRUE)),VLOOKUP(K27,Curves!$A$4:$A$22,1,TRUE),""),Curves!$A$4:$A$22,0),MATCH(Calculations!$F27,Curves!$B$3:$L$3,0))*HLOOKUP($F27,Curves!$B$29:$L$49,21,FALSE),"")</f>
        <v>8.6999999999999993</v>
      </c>
      <c r="AB27" s="14">
        <f>IF(ISNUMBER(INDEX(Curves!$B$30:$L$48,MATCH(IF(ISNUMBER(VLOOKUP(H27,Curves!$A$4:$A$22,1,TRUE)),VLOOKUP(H27,Curves!$A$4:$A$22,1,TRUE),""),Curves!$A$4:$A$22,0),MATCH(Calculations!$F27,Curves!$B$3:$L$3,0))),INDEX(Curves!$B$30:$L$48,MATCH(IF(ISNUMBER(VLOOKUP(H27,Curves!$A$4:$A$22,1,TRUE)),VLOOKUP(H27,Curves!$A$4:$A$22,1,TRUE)+1,""),Curves!$A$4:$A$22,0),MATCH(Calculations!$F27,Curves!$B$3:$L$3,0))*HLOOKUP($F27,Curves!$B$29:$L$49,21,FALSE),"")</f>
        <v>8.6999999999999993</v>
      </c>
      <c r="AC27" s="14">
        <f>IF(ISNUMBER(INDEX(Curves!$B$30:$L$48,MATCH(IF(ISNUMBER(VLOOKUP(I27,Curves!$A$4:$A$22,1,TRUE)),VLOOKUP(I27,Curves!$A$4:$A$22,1,TRUE),""),Curves!$A$4:$A$22,0),MATCH(Calculations!$F27,Curves!$B$3:$L$3,0))),INDEX(Curves!$B$30:$L$48,MATCH(IF(ISNUMBER(VLOOKUP(I27,Curves!$A$4:$A$22,1,TRUE)),VLOOKUP(I27,Curves!$A$4:$A$22,1,TRUE)+1,""),Curves!$A$4:$A$22,0),MATCH(Calculations!$F27,Curves!$B$3:$L$3,0))*HLOOKUP($F27,Curves!$B$29:$L$49,21,FALSE),"")</f>
        <v>12.2</v>
      </c>
      <c r="AD27" s="14">
        <f>IF(ISNUMBER(INDEX(Curves!$B$30:$L$48,MATCH(IF(ISNUMBER(VLOOKUP(J27,Curves!$A$4:$A$22,1,TRUE)),VLOOKUP(J27,Curves!$A$4:$A$22,1,TRUE),""),Curves!$A$4:$A$22,0),MATCH(Calculations!$F27,Curves!$B$3:$L$3,0))),INDEX(Curves!$B$30:$L$48,MATCH(IF(ISNUMBER(VLOOKUP(J27,Curves!$A$4:$A$22,1,TRUE)),VLOOKUP(J27,Curves!$A$4:$A$22,1,TRUE)+1,""),Curves!$A$4:$A$22,0),MATCH(Calculations!$F27,Curves!$B$3:$L$3,0))*HLOOKUP($F27,Curves!$B$29:$L$49,21,FALSE),"")</f>
        <v>12.2</v>
      </c>
      <c r="AE27" s="14">
        <f>IF(ISNUMBER(INDEX(Curves!$B$30:$L$48,MATCH(IF(ISNUMBER(VLOOKUP(K27,Curves!$A$4:$A$22,1,TRUE)),VLOOKUP(K27,Curves!$A$4:$A$22,1,TRUE),""),Curves!$A$4:$A$22,0),MATCH(Calculations!$F27,Curves!$B$3:$L$3,0))),INDEX(Curves!$B$30:$L$48,MATCH(IF(ISNUMBER(VLOOKUP(K27,Curves!$A$4:$A$22,1,TRUE)),VLOOKUP(K27,Curves!$A$4:$A$22,1,TRUE)+1,""),Curves!$A$4:$A$22,0),MATCH(Calculations!$F27,Curves!$B$3:$L$3,0))*HLOOKUP($F27,Curves!$B$29:$L$49,21,FALSE),"")</f>
        <v>12.2</v>
      </c>
      <c r="AF27" s="18">
        <f>IF(ISNUMBER((AB27-X27)/(2-1)*($H27-IF(ISNUMBER(VLOOKUP($H27,Curves!$A$4:$A$22,1,TRUE)),VLOOKUP($H27,Curves!$A$4:$A$22,1,TRUE),""))+X27),ROUND(((AB27-X27)/(2-1)*($H27-IF(ISNUMBER(VLOOKUP(T27,Curves!$A$4:$A$22,1,TRUE)),VLOOKUP($H27,Curves!$A$4:$A$22,1,TRUE),""))+X27)/100*$C27*$D27,2),"")</f>
        <v>22801.06</v>
      </c>
      <c r="AG27" s="18">
        <f>IF(ISNUMBER((AC27-Y27)/(2-1)*($I27-IF(ISNUMBER(VLOOKUP($I27,Curves!$A$4:$A$22,1,TRUE)),VLOOKUP($I27,Curves!$A$4:$A$22,1,TRUE),""))+Y27),ROUND(((AC27-Y27)/(2-1)*($I27-IF(ISNUMBER(VLOOKUP($I27,Curves!$A$4:$A$22,1,TRUE)),VLOOKUP($I27,Curves!$A$4:$A$22,1,TRUE),""))+Y27)/100*$C27*$D27,2),"")</f>
        <v>23727.52</v>
      </c>
      <c r="AH27" s="18">
        <f>IF(ISNUMBER((AD27-Z27)/(2-1)*($J27-IF(ISNUMBER(VLOOKUP($J27,Curves!$A$4:$A$22,1,TRUE)),VLOOKUP($J27,Curves!$A$4:$A$22,1,TRUE),""))+Z27),ROUND(((AD27-Z27)/(2-1)*($J27-IF(ISNUMBER(VLOOKUP($J27,Curves!$A$4:$A$22,1,TRUE)),VLOOKUP($J27,Curves!$A$4:$A$22,1,TRUE),""))+Z27),2)/100*$C27*$D27,"")</f>
        <v>25583.085684000005</v>
      </c>
      <c r="AI27" s="18">
        <f>IF(ISNUMBER((AE27-AA27)/(2-1)*($K27-IF(ISNUMBER(VLOOKUP($K27,Curves!$A$4:$A$22,1,TRUE)),VLOOKUP($K27,Curves!$A$4:$A$22,1,TRUE),""))+AA27),ROUND(((AE27-AA27)/(2-1)*($K27-IF(ISNUMBER(VLOOKUP($K27,Curves!$A$4:$A$22,1,TRUE)),VLOOKUP($K27,Curves!$A$4:$A$22,1,TRUE),""))+AA27)/100*$C27*$D27,2),"")</f>
        <v>26491.13</v>
      </c>
      <c r="AJ27" s="12">
        <f>IF(ISNUMBER(INDEX(Curves!$B$56:$L$74,MATCH(IF(ISNUMBER(VLOOKUP(H27,Curves!$A$4:$A$22,1,TRUE)),VLOOKUP(H27,Curves!$A$4:$A$22,1,TRUE),""),Curves!$A$4:$A$22,0),MATCH(Calculations!$F27,Curves!$B$3:$L$3,0))),IF($D27&gt;0,INDEX(Curves!$B$56:$L$74,MATCH(IF(ISNUMBER(VLOOKUP(H27,Curves!$A$4:$A$22,1,TRUE)),VLOOKUP(H27,Curves!$A$4:$A$22,1,TRUE),""),Curves!$A$4:$A$22,0),MATCH(Calculations!$F27,Curves!$B$3:$L$3,0)),""),"")</f>
        <v>0</v>
      </c>
      <c r="AK27" s="12">
        <f>IF(ISNUMBER(INDEX(Curves!$B$56:$L$74,MATCH(IF(ISNUMBER(VLOOKUP(I27,Curves!$A$4:$A$22,1,TRUE)),VLOOKUP(I27,Curves!$A$4:$A$22,1,TRUE),""),Curves!$A$4:$A$22,0),MATCH(Calculations!$F27,Curves!$B$3:$L$3,0))),IF($D27&gt;0,INDEX(Curves!$B$56:$L$74,MATCH(IF(ISNUMBER(VLOOKUP(I27,Curves!$A$4:$A$22,1,TRUE)),VLOOKUP(I27,Curves!$A$4:$A$22,1,TRUE),""),Curves!$A$4:$A$22,0),MATCH(Calculations!$F27,Curves!$B$3:$L$3,0)),""),"")</f>
        <v>45</v>
      </c>
      <c r="AL27" s="12">
        <f>IF(ISNUMBER(INDEX(Curves!$B$56:$L$74,MATCH(IF(ISNUMBER(VLOOKUP(J27,Curves!$A$4:$A$22,1,TRUE)),VLOOKUP(J27,Curves!$A$4:$A$22,1,TRUE),""),Curves!$A$4:$A$22,0),MATCH(Calculations!$F27,Curves!$B$3:$L$3,0))),IF($D27&gt;0,INDEX(Curves!$B$56:$L$74,MATCH(IF(ISNUMBER(VLOOKUP(J27,Curves!$A$4:$A$22,1,TRUE)),VLOOKUP(J27,Curves!$A$4:$A$22,1,TRUE),""),Curves!$A$4:$A$22,0),MATCH(Calculations!$F27,Curves!$B$3:$L$3,0)),""),"")</f>
        <v>45</v>
      </c>
      <c r="AM27" s="12">
        <f>IF(ISNUMBER(INDEX(Curves!$B$56:$L$74,MATCH(IF(ISNUMBER(VLOOKUP(K27,Curves!$A$4:$A$22,1,TRUE)),VLOOKUP(K27,Curves!$A$4:$A$22,1,TRUE),""),Curves!$A$4:$A$22,0),MATCH(Calculations!$F27,Curves!$B$3:$L$3,0))),IF($D27&gt;0,INDEX(Curves!$B$56:$L$74,MATCH(IF(ISNUMBER(VLOOKUP(K27,Curves!$A$4:$A$22,1,TRUE)),VLOOKUP(K27,Curves!$A$4:$A$22,1,TRUE),""),Curves!$A$4:$A$22,0),MATCH(Calculations!$F27,Curves!$B$3:$L$3,0)),""),"")</f>
        <v>45</v>
      </c>
      <c r="AN27" s="14">
        <f>IF(ISNUMBER(INDEX(Curves!$B$56:$L$74,MATCH(IF(ISNUMBER(VLOOKUP(H27,Curves!$A$4:$A$22,1,TRUE)),VLOOKUP(H27,Curves!$A$4:$A$22,1,TRUE),""),Curves!$A$4:$A$22,0),MATCH(Calculations!$F27,Curves!$B$3:$L$3,0))),IF($D27&gt;0,INDEX(Curves!$B$56:$L$74,MATCH(IF(ISNUMBER(VLOOKUP(H27,Curves!$A$4:$A$22,1,TRUE)),VLOOKUP(H27,Curves!$A$4:$A$22,1,TRUE)+1,""),Curves!$A$4:$A$22,0),MATCH(Calculations!$F27,Curves!$B$3:$L$3,0)),""),"")</f>
        <v>45</v>
      </c>
      <c r="AO27" s="14">
        <f>IF(ISNUMBER(INDEX(Curves!$B$56:$L$74,MATCH(IF(ISNUMBER(VLOOKUP(I27,Curves!$A$4:$A$22,1,TRUE)),VLOOKUP(I27,Curves!$A$4:$A$22,1,TRUE),""),Curves!$A$4:$A$22,0),MATCH(Calculations!$F27,Curves!$B$3:$L$3,0))),IF($D27&gt;0,INDEX(Curves!$B$56:$L$74,MATCH(IF(ISNUMBER(VLOOKUP(I27,Curves!$A$4:$A$22,1,TRUE)),VLOOKUP(I27,Curves!$A$4:$A$22,1,TRUE)+1,""),Curves!$A$4:$A$22,0),MATCH(Calculations!$F27,Curves!$B$3:$L$3,0)),""),"")</f>
        <v>90</v>
      </c>
      <c r="AP27" s="14">
        <f>IF(ISNUMBER(INDEX(Curves!$B$56:$L$74,MATCH(IF(ISNUMBER(VLOOKUP(J27,Curves!$A$4:$A$22,1,TRUE)),VLOOKUP(J27,Curves!$A$4:$A$22,1,TRUE),""),Curves!$A$4:$A$22,0),MATCH(Calculations!$F27,Curves!$B$3:$L$3,0))),IF($D27&gt;0,INDEX(Curves!$B$56:$L$74,MATCH(IF(ISNUMBER(VLOOKUP(J27,Curves!$A$4:$A$22,1,TRUE)),VLOOKUP(J27,Curves!$A$4:$A$22,1,TRUE)+1,""),Curves!$A$4:$A$22,0),MATCH(Calculations!$F27,Curves!$B$3:$L$3,0)),""),"")</f>
        <v>90</v>
      </c>
      <c r="AQ27" s="14">
        <f>IF(ISNUMBER(INDEX(Curves!$B$56:$L$74,MATCH(IF(ISNUMBER(VLOOKUP(K27,Curves!$A$4:$A$22,1,TRUE)),VLOOKUP(K27,Curves!$A$4:$A$22,1,TRUE),""),Curves!$A$4:$A$22,0),MATCH(Calculations!$F27,Curves!$B$3:$L$3,0))),IF($D27&gt;0,INDEX(Curves!$B$56:$L$74,MATCH(IF(ISNUMBER(VLOOKUP(K27,Curves!$A$4:$A$22,1,TRUE)),VLOOKUP(K27,Curves!$A$4:$A$22,1,TRUE)+1,""),Curves!$A$4:$A$22,0),MATCH(Calculations!$F27,Curves!$B$3:$L$3,0)),""),"")</f>
        <v>90</v>
      </c>
      <c r="AR27" s="20">
        <f>IF(ISNUMBER((AN27-AJ27)/(2-1)*($H27-IF(ISNUMBER(VLOOKUP(H27,Curves!$A$4:$A$22,1,TRUE)),VLOOKUP(H27,Curves!$A$4:$A$22,1,TRUE),""))+AJ27),ROUND(((AN27-AJ27)/(2-1)*(H27-IF(ISNUMBER(VLOOKUP(AF27,Curves!$A$4:$A$22,1,TRUE)),VLOOKUP(H27,Curves!$A$4:$A$22,1,TRUE),""))+AJ27)*(Inputs!$D$10*(Inputs!$D$12-7)+Inputs!$D$11),2),"")</f>
        <v>12946.23</v>
      </c>
      <c r="AS27" s="20">
        <f>IF(ISNUMBER((AO27-AK27)/(2-1)*($H27-IF(ISNUMBER(VLOOKUP(I27,Curves!$A$4:$A$22,1,TRUE)),VLOOKUP(I27,Curves!$A$4:$A$22,1,TRUE),""))+AK27),ROUND(((AO27-AK27)/(2-1)*(I27-IF(ISNUMBER(VLOOKUP(AG27,Curves!$A$4:$A$22,1,TRUE)),VLOOKUP(I27,Curves!$A$4:$A$22,1,TRUE),""))+AK27)*(Inputs!$D$10*(Inputs!$D$12-7)+Inputs!$D$11),2),"")</f>
        <v>14253.93</v>
      </c>
      <c r="AT27" s="20">
        <f>IF(ISNUMBER((AP27-AL27)/(2-1)*($H27-IF(ISNUMBER(VLOOKUP(J27,Curves!$A$4:$A$22,1,TRUE)),VLOOKUP(J27,Curves!$A$4:$A$22,1,TRUE),""))+AL27),ROUND(((AP27-AL27)/(2-1)*(J27-IF(ISNUMBER(VLOOKUP(AH27,Curves!$A$4:$A$22,1,TRUE)),VLOOKUP(J27,Curves!$A$4:$A$22,1,TRUE),""))+AL27)*(Inputs!$D$10*(Inputs!$D$12-7)+Inputs!$D$11),2),"")</f>
        <v>16869.330000000002</v>
      </c>
      <c r="AU27" s="20">
        <f>IF(ISNUMBER((AQ27-AM27)/(2-1)*($H27-IF(ISNUMBER(VLOOKUP(K27,Curves!$A$4:$A$22,1,TRUE)),VLOOKUP(K27,Curves!$A$4:$A$22,1,TRUE),""))+AM27),ROUND(((AQ27-AM27)/(2-1)*(K27-IF(ISNUMBER(VLOOKUP(AI27,Curves!$A$4:$A$22,1,TRUE)),VLOOKUP(K27,Curves!$A$4:$A$22,1,TRUE),""))+AM27)*(Inputs!$D$10*(Inputs!$D$12-7)+Inputs!$D$11),2),"")</f>
        <v>18177.03</v>
      </c>
    </row>
    <row r="28" spans="1:47" x14ac:dyDescent="0.3">
      <c r="A28" s="8">
        <f>Inputs!A46</f>
        <v>27</v>
      </c>
      <c r="B28" s="8" t="str">
        <f>Inputs!B46</f>
        <v>79 Quebec Rd</v>
      </c>
      <c r="C28" s="40">
        <f>ROUND(Inputs!C46,2)</f>
        <v>207.95</v>
      </c>
      <c r="D28" s="8">
        <f>Inputs!D46</f>
        <v>1408</v>
      </c>
      <c r="E28" s="53">
        <f t="shared" si="0"/>
        <v>292794</v>
      </c>
      <c r="F28" s="8" t="str">
        <f>Inputs!E46</f>
        <v>GENERIC - 2 Story, without Basement</v>
      </c>
      <c r="G28" s="8">
        <f>Inputs!F46</f>
        <v>6.22</v>
      </c>
      <c r="H28" s="10">
        <f>ROUND(Inputs!G46-$G28,2)</f>
        <v>0</v>
      </c>
      <c r="I28" s="10">
        <f>ROUND(Inputs!H46-$G28,2)</f>
        <v>0</v>
      </c>
      <c r="J28" s="10">
        <f>ROUND(Inputs!I46-$G28,2)</f>
        <v>0</v>
      </c>
      <c r="K28" s="10">
        <f>ROUND(Inputs!J46-$G28,2)</f>
        <v>0.08</v>
      </c>
      <c r="L28" s="12">
        <f>IF(ISNUMBER(INDEX(Curves!$B$4:$L$22,MATCH(IF(ISNUMBER(VLOOKUP(H28,Curves!$A$4:$A$22,1,TRUE)),VLOOKUP(H28,Curves!$A$4:$A$22,1,TRUE),""),Curves!$A$4:$A$22,0),MATCH(Calculations!$F28,Curves!$B$3:$L$3,0))),ROUND(INDEX(Curves!$B$4:$L$22,MATCH(IF(ISNUMBER(VLOOKUP(H28,Curves!$A$4:$A$22,1,TRUE)),VLOOKUP(H28,Curves!$A$4:$A$22,1,TRUE),""),Curves!$A$4:$A$22,0),MATCH(Calculations!$F28,Curves!$B$3:$L$3,0)),2),"")</f>
        <v>9.3000000000000007</v>
      </c>
      <c r="M28" s="12">
        <f>IF(ISNUMBER(INDEX(Curves!$B$4:$L$22,MATCH(IF(ISNUMBER(VLOOKUP(I28,Curves!$A$4:$A$22,1,TRUE)),VLOOKUP(I28,Curves!$A$4:$A$22,1,TRUE),""),Curves!$A$4:$A$22,0),MATCH(Calculations!$F28,Curves!$B$3:$L$3,0))),ROUND(INDEX(Curves!$B$4:$L$22,MATCH(IF(ISNUMBER(VLOOKUP(I28,Curves!$A$4:$A$22,1,TRUE)),VLOOKUP(I28,Curves!$A$4:$A$22,1,TRUE),""),Curves!$A$4:$A$22,0),MATCH(Calculations!$F28,Curves!$B$3:$L$3,0)),2),"")</f>
        <v>9.3000000000000007</v>
      </c>
      <c r="N28" s="12">
        <f>IF(ISNUMBER(INDEX(Curves!$B$4:$L$22,MATCH(IF(ISNUMBER(VLOOKUP(J28,Curves!$A$4:$A$22,1,TRUE)),VLOOKUP(J28,Curves!$A$4:$A$22,1,TRUE),""),Curves!$A$4:$A$22,0),MATCH(Calculations!$F28,Curves!$B$3:$L$3,0))),ROUND(INDEX(Curves!$B$4:$L$22,MATCH(IF(ISNUMBER(VLOOKUP(J28,Curves!$A$4:$A$22,1,TRUE)),VLOOKUP(J28,Curves!$A$4:$A$22,1,TRUE),""),Curves!$A$4:$A$22,0),MATCH(Calculations!$F28,Curves!$B$3:$L$3,0)),2),"")</f>
        <v>9.3000000000000007</v>
      </c>
      <c r="O28" s="12">
        <f>IF(ISNUMBER(INDEX(Curves!$B$4:$L$22,MATCH(IF(ISNUMBER(VLOOKUP(K28,Curves!$A$4:$A$22,1,TRUE)),VLOOKUP(K28,Curves!$A$4:$A$22,1,TRUE),""),Curves!$A$4:$A$22,0),MATCH(Calculations!$F28,Curves!$B$3:$L$3,0))),ROUND(INDEX(Curves!$B$4:$L$22,MATCH(IF(ISNUMBER(VLOOKUP(K28,Curves!$A$4:$A$22,1,TRUE)),VLOOKUP(K28,Curves!$A$4:$A$22,1,TRUE),""),Curves!$A$4:$A$22,0),MATCH(Calculations!$F28,Curves!$B$3:$L$3,0)),2),"")</f>
        <v>9.3000000000000007</v>
      </c>
      <c r="P28" s="14">
        <f>IF(ISNUMBER(INDEX(Curves!$B$4:$L$22,MATCH(IF(ISNUMBER(VLOOKUP(H28,Curves!$A$4:$A$22,1,TRUE)),VLOOKUP(H28,Curves!$A$4:$A$22,1,TRUE),""),Curves!$A$4:$A$22,0),MATCH(Calculations!$F28,Curves!$B$3:$L$3,0))),ROUND(INDEX(Curves!$B$4:$L$22,MATCH(IF(ISNUMBER(VLOOKUP(H28,Curves!$A$4:$A$22,1,TRUE)),VLOOKUP(H28,Curves!$A$4:$A$22,1,TRUE)+1,""),Curves!$A$4:$A$22,0),MATCH(Calculations!$F28,Curves!$B$3:$L$3,0)),2),"")</f>
        <v>15.2</v>
      </c>
      <c r="Q28" s="14">
        <f>IF(ISNUMBER(INDEX(Curves!$B$4:$L$22,MATCH(IF(ISNUMBER(VLOOKUP(I28,Curves!$A$4:$A$22,1,TRUE)),VLOOKUP(I28,Curves!$A$4:$A$22,1,TRUE),""),Curves!$A$4:$A$22,0),MATCH(Calculations!$F28,Curves!$B$3:$L$3,0))),ROUND(INDEX(Curves!$B$4:$L$22,MATCH(IF(ISNUMBER(VLOOKUP(I28,Curves!$A$4:$A$22,1,TRUE)),VLOOKUP(I28,Curves!$A$4:$A$22,1,TRUE)+1,""),Curves!$A$4:$A$22,0),MATCH(Calculations!$F28,Curves!$B$3:$L$3,0)),2),"")</f>
        <v>15.2</v>
      </c>
      <c r="R28" s="14">
        <f>IF(ISNUMBER(INDEX(Curves!$B$4:$L$22,MATCH(IF(ISNUMBER(VLOOKUP(J28,Curves!$A$4:$A$22,1,TRUE)),VLOOKUP(J28,Curves!$A$4:$A$22,1,TRUE),""),Curves!$A$4:$A$22,0),MATCH(Calculations!$F28,Curves!$B$3:$L$3,0))),ROUND(INDEX(Curves!$B$4:$L$22,MATCH(IF(ISNUMBER(VLOOKUP(J28,Curves!$A$4:$A$22,1,TRUE)),VLOOKUP(J28,Curves!$A$4:$A$22,1,TRUE)+1,""),Curves!$A$4:$A$22,0),MATCH(Calculations!$F28,Curves!$B$3:$L$3,0)),2),"")</f>
        <v>15.2</v>
      </c>
      <c r="S28" s="14">
        <f>IF(ISNUMBER(INDEX(Curves!$B$4:$L$22,MATCH(IF(ISNUMBER(VLOOKUP(K28,Curves!$A$4:$A$22,1,TRUE)),VLOOKUP(K28,Curves!$A$4:$A$22,1,TRUE),""),Curves!$A$4:$A$22,0),MATCH(Calculations!$F28,Curves!$B$3:$L$3,0))),ROUND(INDEX(Curves!$B$4:$L$22,MATCH(IF(ISNUMBER(VLOOKUP(K28,Curves!$A$4:$A$22,1,TRUE)),VLOOKUP(K28,Curves!$A$4:$A$22,1,TRUE)+1,""),Curves!$A$4:$A$22,0),MATCH(Calculations!$F28,Curves!$B$3:$L$3,0)),2),"")</f>
        <v>15.2</v>
      </c>
      <c r="T28" s="56">
        <f>IF(ISNUMBER((P28-L28)/(2-1)*(H28-IF(ISNUMBER(VLOOKUP(H28,Curves!$A$4:$A$22,1,TRUE)),VLOOKUP(H28,Curves!$A$4:$A$22,1,TRUE),""))+L28),ROUND(IF(((P28-L28)/(2-1)*(H28-IF(ISNUMBER(VLOOKUP(H28,Curves!$A$4:$A$22,1,TRUE)),VLOOKUP(H28,Curves!$A$4:$A$22,1,TRUE),""))+L28)&lt;Inputs!$A$16,((P28-L28)/(2-1)*(H28-IF(ISNUMBER(VLOOKUP(H28,Curves!$A$4:$A$22,1,TRUE)),VLOOKUP(H28,Curves!$A$4:$A$22,1,TRUE),""))+L28)/100*$C28*$D28,$C28*$D28),2),"")</f>
        <v>27229.8</v>
      </c>
      <c r="U28" s="56">
        <f>IF(ISNUMBER((Q28-M28)/(2-1)*(I28-IF(ISNUMBER(VLOOKUP(I28,Curves!$A$4:$A$22,1,TRUE)),VLOOKUP(I28,Curves!$A$4:$A$22,1,TRUE),""))+M28),ROUND(IF(((Q28-M28)/(2-1)*(I28-IF(ISNUMBER(VLOOKUP(I28,Curves!$A$4:$A$22,1,TRUE)),VLOOKUP(I28,Curves!$A$4:$A$22,1,TRUE),""))+M28)&lt;Inputs!$A$16,((Q28-M28)/(2-1)*(I28-IF(ISNUMBER(VLOOKUP(I28,Curves!$A$4:$A$22,1,TRUE)),VLOOKUP(I28,Curves!$A$4:$A$22,1,TRUE),""))+M28)/100*$C28*$D28,$C28*$D28),2),"")</f>
        <v>27229.8</v>
      </c>
      <c r="V28" s="56">
        <f>IF(ISNUMBER((R28-N28)/(2-1)*(J28-IF(ISNUMBER(VLOOKUP(J28,Curves!$A$4:$A$22,1,TRUE)),VLOOKUP(J28,Curves!$A$4:$A$22,1,TRUE),""))+N28),ROUND(IF(((R28-N28)/(2-1)*(J28-IF(ISNUMBER(VLOOKUP(J28,Curves!$A$4:$A$22,1,TRUE)),VLOOKUP(J28,Curves!$A$4:$A$22,1,TRUE),""))+N28)&lt;Inputs!$A$16,((R28-N28)/(2-1)*(J28-IF(ISNUMBER(VLOOKUP(J28,Curves!$A$4:$A$22,1,TRUE)),VLOOKUP(J28,Curves!$A$4:$A$22,1,TRUE),""))+N28)/100*$C28*$D28,$C28*$D28),2),"")</f>
        <v>27229.8</v>
      </c>
      <c r="W28" s="56">
        <f>IF(ISNUMBER((S28-O28)/(2-1)*(K28-IF(ISNUMBER(VLOOKUP(K28,Curves!$A$4:$A$22,1,TRUE)),VLOOKUP(K28,Curves!$A$4:$A$22,1,TRUE),""))+O28),ROUND(IF(((S28-O28)/(2-1)*(K28-IF(ISNUMBER(VLOOKUP(K28,Curves!$A$4:$A$22,1,TRUE)),VLOOKUP(K28,Curves!$A$4:$A$22,1,TRUE),""))+O28)&lt;Inputs!$A$16,((S28-O28)/(2-1)*(K28-IF(ISNUMBER(VLOOKUP(K28,Curves!$A$4:$A$22,1,TRUE)),VLOOKUP(K28,Curves!$A$4:$A$22,1,TRUE),""))+O28)/100*$C28*$D28,$C28*$D28),2),"")</f>
        <v>28611.79</v>
      </c>
      <c r="X28" s="12">
        <f>IF(ISNUMBER(INDEX(Curves!$B$30:$L$48,MATCH(IF(ISNUMBER(VLOOKUP(H28,Curves!$A$4:$A$22,1,TRUE)),VLOOKUP(H28,Curves!$A$4:$A$22,1,TRUE),""),Curves!$A$4:$A$22,0),MATCH(Calculations!$F28,Curves!$B$3:$L$3,0))),INDEX(Curves!$B$30:$L$48,MATCH(IF(ISNUMBER(VLOOKUP(H28,Curves!$A$4:$A$22,1,TRUE)),VLOOKUP(H28,Curves!$A$4:$A$22,1,TRUE),""),Curves!$A$4:$A$22,0),MATCH(Calculations!$F28,Curves!$B$3:$L$3,0))*HLOOKUP($F28,Curves!$B$29:$L$49,21,FALSE),"")</f>
        <v>5</v>
      </c>
      <c r="Y28" s="12">
        <f>IF(ISNUMBER(INDEX(Curves!$B$30:$L$48,MATCH(IF(ISNUMBER(VLOOKUP(I28,Curves!$A$4:$A$22,1,TRUE)),VLOOKUP(I28,Curves!$A$4:$A$22,1,TRUE),""),Curves!$A$4:$A$22,0),MATCH(Calculations!$F28,Curves!$B$3:$L$3,0))),INDEX(Curves!$B$30:$L$48,MATCH(IF(ISNUMBER(VLOOKUP(I28,Curves!$A$4:$A$22,1,TRUE)),VLOOKUP(I28,Curves!$A$4:$A$22,1,TRUE),""),Curves!$A$4:$A$22,0),MATCH(Calculations!$F28,Curves!$B$3:$L$3,0))*HLOOKUP($F28,Curves!$B$29:$L$49,21,FALSE),"")</f>
        <v>5</v>
      </c>
      <c r="Z28" s="12">
        <f>IF(ISNUMBER(INDEX(Curves!$B$30:$L$48,MATCH(IF(ISNUMBER(VLOOKUP(J28,Curves!$A$4:$A$22,1,TRUE)),VLOOKUP(J28,Curves!$A$4:$A$22,1,TRUE),""),Curves!$A$4:$A$22,0),MATCH(Calculations!$F28,Curves!$B$3:$L$3,0))),INDEX(Curves!$B$30:$L$48,MATCH(IF(ISNUMBER(VLOOKUP(J28,Curves!$A$4:$A$22,1,TRUE)),VLOOKUP(J28,Curves!$A$4:$A$22,1,TRUE),""),Curves!$A$4:$A$22,0),MATCH(Calculations!$F28,Curves!$B$3:$L$3,0))*HLOOKUP($F28,Curves!$B$29:$L$49,21,FALSE),"")</f>
        <v>5</v>
      </c>
      <c r="AA28" s="12">
        <f>IF(ISNUMBER(INDEX(Curves!$B$30:$L$48,MATCH(IF(ISNUMBER(VLOOKUP(K28,Curves!$A$4:$A$22,1,TRUE)),VLOOKUP(K28,Curves!$A$4:$A$22,1,TRUE),""),Curves!$A$4:$A$22,0),MATCH(Calculations!$F28,Curves!$B$3:$L$3,0))),INDEX(Curves!$B$30:$L$48,MATCH(IF(ISNUMBER(VLOOKUP(K28,Curves!$A$4:$A$22,1,TRUE)),VLOOKUP(K28,Curves!$A$4:$A$22,1,TRUE),""),Curves!$A$4:$A$22,0),MATCH(Calculations!$F28,Curves!$B$3:$L$3,0))*HLOOKUP($F28,Curves!$B$29:$L$49,21,FALSE),"")</f>
        <v>5</v>
      </c>
      <c r="AB28" s="14">
        <f>IF(ISNUMBER(INDEX(Curves!$B$30:$L$48,MATCH(IF(ISNUMBER(VLOOKUP(H28,Curves!$A$4:$A$22,1,TRUE)),VLOOKUP(H28,Curves!$A$4:$A$22,1,TRUE),""),Curves!$A$4:$A$22,0),MATCH(Calculations!$F28,Curves!$B$3:$L$3,0))),INDEX(Curves!$B$30:$L$48,MATCH(IF(ISNUMBER(VLOOKUP(H28,Curves!$A$4:$A$22,1,TRUE)),VLOOKUP(H28,Curves!$A$4:$A$22,1,TRUE)+1,""),Curves!$A$4:$A$22,0),MATCH(Calculations!$F28,Curves!$B$3:$L$3,0))*HLOOKUP($F28,Curves!$B$29:$L$49,21,FALSE),"")</f>
        <v>8.6999999999999993</v>
      </c>
      <c r="AC28" s="14">
        <f>IF(ISNUMBER(INDEX(Curves!$B$30:$L$48,MATCH(IF(ISNUMBER(VLOOKUP(I28,Curves!$A$4:$A$22,1,TRUE)),VLOOKUP(I28,Curves!$A$4:$A$22,1,TRUE),""),Curves!$A$4:$A$22,0),MATCH(Calculations!$F28,Curves!$B$3:$L$3,0))),INDEX(Curves!$B$30:$L$48,MATCH(IF(ISNUMBER(VLOOKUP(I28,Curves!$A$4:$A$22,1,TRUE)),VLOOKUP(I28,Curves!$A$4:$A$22,1,TRUE)+1,""),Curves!$A$4:$A$22,0),MATCH(Calculations!$F28,Curves!$B$3:$L$3,0))*HLOOKUP($F28,Curves!$B$29:$L$49,21,FALSE),"")</f>
        <v>8.6999999999999993</v>
      </c>
      <c r="AD28" s="14">
        <f>IF(ISNUMBER(INDEX(Curves!$B$30:$L$48,MATCH(IF(ISNUMBER(VLOOKUP(J28,Curves!$A$4:$A$22,1,TRUE)),VLOOKUP(J28,Curves!$A$4:$A$22,1,TRUE),""),Curves!$A$4:$A$22,0),MATCH(Calculations!$F28,Curves!$B$3:$L$3,0))),INDEX(Curves!$B$30:$L$48,MATCH(IF(ISNUMBER(VLOOKUP(J28,Curves!$A$4:$A$22,1,TRUE)),VLOOKUP(J28,Curves!$A$4:$A$22,1,TRUE)+1,""),Curves!$A$4:$A$22,0),MATCH(Calculations!$F28,Curves!$B$3:$L$3,0))*HLOOKUP($F28,Curves!$B$29:$L$49,21,FALSE),"")</f>
        <v>8.6999999999999993</v>
      </c>
      <c r="AE28" s="14">
        <f>IF(ISNUMBER(INDEX(Curves!$B$30:$L$48,MATCH(IF(ISNUMBER(VLOOKUP(K28,Curves!$A$4:$A$22,1,TRUE)),VLOOKUP(K28,Curves!$A$4:$A$22,1,TRUE),""),Curves!$A$4:$A$22,0),MATCH(Calculations!$F28,Curves!$B$3:$L$3,0))),INDEX(Curves!$B$30:$L$48,MATCH(IF(ISNUMBER(VLOOKUP(K28,Curves!$A$4:$A$22,1,TRUE)),VLOOKUP(K28,Curves!$A$4:$A$22,1,TRUE)+1,""),Curves!$A$4:$A$22,0),MATCH(Calculations!$F28,Curves!$B$3:$L$3,0))*HLOOKUP($F28,Curves!$B$29:$L$49,21,FALSE),"")</f>
        <v>8.6999999999999993</v>
      </c>
      <c r="AF28" s="18">
        <f>IF(ISNUMBER((AB28-X28)/(2-1)*($H28-IF(ISNUMBER(VLOOKUP($H28,Curves!$A$4:$A$22,1,TRUE)),VLOOKUP($H28,Curves!$A$4:$A$22,1,TRUE),""))+X28),ROUND(((AB28-X28)/(2-1)*($H28-IF(ISNUMBER(VLOOKUP(T28,Curves!$A$4:$A$22,1,TRUE)),VLOOKUP($H28,Curves!$A$4:$A$22,1,TRUE),""))+X28)/100*$C28*$D28,2),"")</f>
        <v>14639.68</v>
      </c>
      <c r="AG28" s="18">
        <f>IF(ISNUMBER((AC28-Y28)/(2-1)*($I28-IF(ISNUMBER(VLOOKUP($I28,Curves!$A$4:$A$22,1,TRUE)),VLOOKUP($I28,Curves!$A$4:$A$22,1,TRUE),""))+Y28),ROUND(((AC28-Y28)/(2-1)*($I28-IF(ISNUMBER(VLOOKUP($I28,Curves!$A$4:$A$22,1,TRUE)),VLOOKUP($I28,Curves!$A$4:$A$22,1,TRUE),""))+Y28)/100*$C28*$D28,2),"")</f>
        <v>14639.68</v>
      </c>
      <c r="AH28" s="18">
        <f>IF(ISNUMBER((AD28-Z28)/(2-1)*($J28-IF(ISNUMBER(VLOOKUP($J28,Curves!$A$4:$A$22,1,TRUE)),VLOOKUP($J28,Curves!$A$4:$A$22,1,TRUE),""))+Z28),ROUND(((AD28-Z28)/(2-1)*($J28-IF(ISNUMBER(VLOOKUP($J28,Curves!$A$4:$A$22,1,TRUE)),VLOOKUP($J28,Curves!$A$4:$A$22,1,TRUE),""))+Z28),2)/100*$C28*$D28,"")</f>
        <v>14639.68</v>
      </c>
      <c r="AI28" s="18">
        <f>IF(ISNUMBER((AE28-AA28)/(2-1)*($K28-IF(ISNUMBER(VLOOKUP($K28,Curves!$A$4:$A$22,1,TRUE)),VLOOKUP($K28,Curves!$A$4:$A$22,1,TRUE),""))+AA28),ROUND(((AE28-AA28)/(2-1)*($K28-IF(ISNUMBER(VLOOKUP($K28,Curves!$A$4:$A$22,1,TRUE)),VLOOKUP($K28,Curves!$A$4:$A$22,1,TRUE),""))+AA28)/100*$C28*$D28,2),"")</f>
        <v>15506.35</v>
      </c>
      <c r="AJ28" s="12">
        <f>IF(ISNUMBER(INDEX(Curves!$B$56:$L$74,MATCH(IF(ISNUMBER(VLOOKUP(H28,Curves!$A$4:$A$22,1,TRUE)),VLOOKUP(H28,Curves!$A$4:$A$22,1,TRUE),""),Curves!$A$4:$A$22,0),MATCH(Calculations!$F28,Curves!$B$3:$L$3,0))),IF($D28&gt;0,INDEX(Curves!$B$56:$L$74,MATCH(IF(ISNUMBER(VLOOKUP(H28,Curves!$A$4:$A$22,1,TRUE)),VLOOKUP(H28,Curves!$A$4:$A$22,1,TRUE),""),Curves!$A$4:$A$22,0),MATCH(Calculations!$F28,Curves!$B$3:$L$3,0)),""),"")</f>
        <v>0</v>
      </c>
      <c r="AK28" s="12">
        <f>IF(ISNUMBER(INDEX(Curves!$B$56:$L$74,MATCH(IF(ISNUMBER(VLOOKUP(I28,Curves!$A$4:$A$22,1,TRUE)),VLOOKUP(I28,Curves!$A$4:$A$22,1,TRUE),""),Curves!$A$4:$A$22,0),MATCH(Calculations!$F28,Curves!$B$3:$L$3,0))),IF($D28&gt;0,INDEX(Curves!$B$56:$L$74,MATCH(IF(ISNUMBER(VLOOKUP(I28,Curves!$A$4:$A$22,1,TRUE)),VLOOKUP(I28,Curves!$A$4:$A$22,1,TRUE),""),Curves!$A$4:$A$22,0),MATCH(Calculations!$F28,Curves!$B$3:$L$3,0)),""),"")</f>
        <v>0</v>
      </c>
      <c r="AL28" s="12">
        <f>IF(ISNUMBER(INDEX(Curves!$B$56:$L$74,MATCH(IF(ISNUMBER(VLOOKUP(J28,Curves!$A$4:$A$22,1,TRUE)),VLOOKUP(J28,Curves!$A$4:$A$22,1,TRUE),""),Curves!$A$4:$A$22,0),MATCH(Calculations!$F28,Curves!$B$3:$L$3,0))),IF($D28&gt;0,INDEX(Curves!$B$56:$L$74,MATCH(IF(ISNUMBER(VLOOKUP(J28,Curves!$A$4:$A$22,1,TRUE)),VLOOKUP(J28,Curves!$A$4:$A$22,1,TRUE),""),Curves!$A$4:$A$22,0),MATCH(Calculations!$F28,Curves!$B$3:$L$3,0)),""),"")</f>
        <v>0</v>
      </c>
      <c r="AM28" s="12">
        <f>IF(ISNUMBER(INDEX(Curves!$B$56:$L$74,MATCH(IF(ISNUMBER(VLOOKUP(K28,Curves!$A$4:$A$22,1,TRUE)),VLOOKUP(K28,Curves!$A$4:$A$22,1,TRUE),""),Curves!$A$4:$A$22,0),MATCH(Calculations!$F28,Curves!$B$3:$L$3,0))),IF($D28&gt;0,INDEX(Curves!$B$56:$L$74,MATCH(IF(ISNUMBER(VLOOKUP(K28,Curves!$A$4:$A$22,1,TRUE)),VLOOKUP(K28,Curves!$A$4:$A$22,1,TRUE),""),Curves!$A$4:$A$22,0),MATCH(Calculations!$F28,Curves!$B$3:$L$3,0)),""),"")</f>
        <v>0</v>
      </c>
      <c r="AN28" s="14">
        <f>IF(ISNUMBER(INDEX(Curves!$B$56:$L$74,MATCH(IF(ISNUMBER(VLOOKUP(H28,Curves!$A$4:$A$22,1,TRUE)),VLOOKUP(H28,Curves!$A$4:$A$22,1,TRUE),""),Curves!$A$4:$A$22,0),MATCH(Calculations!$F28,Curves!$B$3:$L$3,0))),IF($D28&gt;0,INDEX(Curves!$B$56:$L$74,MATCH(IF(ISNUMBER(VLOOKUP(H28,Curves!$A$4:$A$22,1,TRUE)),VLOOKUP(H28,Curves!$A$4:$A$22,1,TRUE)+1,""),Curves!$A$4:$A$22,0),MATCH(Calculations!$F28,Curves!$B$3:$L$3,0)),""),"")</f>
        <v>45</v>
      </c>
      <c r="AO28" s="14">
        <f>IF(ISNUMBER(INDEX(Curves!$B$56:$L$74,MATCH(IF(ISNUMBER(VLOOKUP(I28,Curves!$A$4:$A$22,1,TRUE)),VLOOKUP(I28,Curves!$A$4:$A$22,1,TRUE),""),Curves!$A$4:$A$22,0),MATCH(Calculations!$F28,Curves!$B$3:$L$3,0))),IF($D28&gt;0,INDEX(Curves!$B$56:$L$74,MATCH(IF(ISNUMBER(VLOOKUP(I28,Curves!$A$4:$A$22,1,TRUE)),VLOOKUP(I28,Curves!$A$4:$A$22,1,TRUE)+1,""),Curves!$A$4:$A$22,0),MATCH(Calculations!$F28,Curves!$B$3:$L$3,0)),""),"")</f>
        <v>45</v>
      </c>
      <c r="AP28" s="14">
        <f>IF(ISNUMBER(INDEX(Curves!$B$56:$L$74,MATCH(IF(ISNUMBER(VLOOKUP(J28,Curves!$A$4:$A$22,1,TRUE)),VLOOKUP(J28,Curves!$A$4:$A$22,1,TRUE),""),Curves!$A$4:$A$22,0),MATCH(Calculations!$F28,Curves!$B$3:$L$3,0))),IF($D28&gt;0,INDEX(Curves!$B$56:$L$74,MATCH(IF(ISNUMBER(VLOOKUP(J28,Curves!$A$4:$A$22,1,TRUE)),VLOOKUP(J28,Curves!$A$4:$A$22,1,TRUE)+1,""),Curves!$A$4:$A$22,0),MATCH(Calculations!$F28,Curves!$B$3:$L$3,0)),""),"")</f>
        <v>45</v>
      </c>
      <c r="AQ28" s="14">
        <f>IF(ISNUMBER(INDEX(Curves!$B$56:$L$74,MATCH(IF(ISNUMBER(VLOOKUP(K28,Curves!$A$4:$A$22,1,TRUE)),VLOOKUP(K28,Curves!$A$4:$A$22,1,TRUE),""),Curves!$A$4:$A$22,0),MATCH(Calculations!$F28,Curves!$B$3:$L$3,0))),IF($D28&gt;0,INDEX(Curves!$B$56:$L$74,MATCH(IF(ISNUMBER(VLOOKUP(K28,Curves!$A$4:$A$22,1,TRUE)),VLOOKUP(K28,Curves!$A$4:$A$22,1,TRUE)+1,""),Curves!$A$4:$A$22,0),MATCH(Calculations!$F28,Curves!$B$3:$L$3,0)),""),"")</f>
        <v>45</v>
      </c>
      <c r="AR28" s="20">
        <f>IF(ISNUMBER((AN28-AJ28)/(2-1)*($H28-IF(ISNUMBER(VLOOKUP(H28,Curves!$A$4:$A$22,1,TRUE)),VLOOKUP(H28,Curves!$A$4:$A$22,1,TRUE),""))+AJ28),ROUND(((AN28-AJ28)/(2-1)*(H28-IF(ISNUMBER(VLOOKUP(AF28,Curves!$A$4:$A$22,1,TRUE)),VLOOKUP(H28,Curves!$A$4:$A$22,1,TRUE),""))+AJ28)*(Inputs!$D$10*(Inputs!$D$12-7)+Inputs!$D$11),2),"")</f>
        <v>0</v>
      </c>
      <c r="AS28" s="20">
        <f>IF(ISNUMBER((AO28-AK28)/(2-1)*($H28-IF(ISNUMBER(VLOOKUP(I28,Curves!$A$4:$A$22,1,TRUE)),VLOOKUP(I28,Curves!$A$4:$A$22,1,TRUE),""))+AK28),ROUND(((AO28-AK28)/(2-1)*(I28-IF(ISNUMBER(VLOOKUP(AG28,Curves!$A$4:$A$22,1,TRUE)),VLOOKUP(I28,Curves!$A$4:$A$22,1,TRUE),""))+AK28)*(Inputs!$D$10*(Inputs!$D$12-7)+Inputs!$D$11),2),"")</f>
        <v>0</v>
      </c>
      <c r="AT28" s="20">
        <f>IF(ISNUMBER((AP28-AL28)/(2-1)*($H28-IF(ISNUMBER(VLOOKUP(J28,Curves!$A$4:$A$22,1,TRUE)),VLOOKUP(J28,Curves!$A$4:$A$22,1,TRUE),""))+AL28),ROUND(((AP28-AL28)/(2-1)*(J28-IF(ISNUMBER(VLOOKUP(AH28,Curves!$A$4:$A$22,1,TRUE)),VLOOKUP(J28,Curves!$A$4:$A$22,1,TRUE),""))+AL28)*(Inputs!$D$10*(Inputs!$D$12-7)+Inputs!$D$11),2),"")</f>
        <v>0</v>
      </c>
      <c r="AU28" s="20">
        <f>IF(ISNUMBER((AQ28-AM28)/(2-1)*($H28-IF(ISNUMBER(VLOOKUP(K28,Curves!$A$4:$A$22,1,TRUE)),VLOOKUP(K28,Curves!$A$4:$A$22,1,TRUE),""))+AM28),ROUND(((AQ28-AM28)/(2-1)*(K28-IF(ISNUMBER(VLOOKUP(AI28,Curves!$A$4:$A$22,1,TRUE)),VLOOKUP(K28,Curves!$A$4:$A$22,1,TRUE),""))+AM28)*(Inputs!$D$10*(Inputs!$D$12-7)+Inputs!$D$11),2),"")</f>
        <v>1046.1600000000001</v>
      </c>
    </row>
    <row r="29" spans="1:47" x14ac:dyDescent="0.3">
      <c r="A29" s="8">
        <f>Inputs!A47</f>
        <v>28</v>
      </c>
      <c r="B29" s="8" t="str">
        <f>Inputs!B47</f>
        <v>85 Quebec Rd</v>
      </c>
      <c r="C29" s="40">
        <f>ROUND(Inputs!C47,2)</f>
        <v>165.9</v>
      </c>
      <c r="D29" s="8">
        <f>Inputs!D47</f>
        <v>2100</v>
      </c>
      <c r="E29" s="53">
        <f t="shared" si="0"/>
        <v>348390</v>
      </c>
      <c r="F29" s="8" t="str">
        <f>Inputs!E47</f>
        <v>GENERIC - 2 Story, without Basement</v>
      </c>
      <c r="G29" s="8">
        <f>Inputs!F47</f>
        <v>5.13</v>
      </c>
      <c r="H29" s="10">
        <f>ROUND(Inputs!G47-$G29,2)</f>
        <v>0.77</v>
      </c>
      <c r="I29" s="10">
        <f>ROUND(Inputs!H47-$G29,2)</f>
        <v>0.87</v>
      </c>
      <c r="J29" s="10">
        <f>ROUND(Inputs!I47-$G29,2)</f>
        <v>1.07</v>
      </c>
      <c r="K29" s="10">
        <f>ROUND(Inputs!J47-$G29,2)</f>
        <v>1.17</v>
      </c>
      <c r="L29" s="12">
        <f>IF(ISNUMBER(INDEX(Curves!$B$4:$L$22,MATCH(IF(ISNUMBER(VLOOKUP(H29,Curves!$A$4:$A$22,1,TRUE)),VLOOKUP(H29,Curves!$A$4:$A$22,1,TRUE),""),Curves!$A$4:$A$22,0),MATCH(Calculations!$F29,Curves!$B$3:$L$3,0))),ROUND(INDEX(Curves!$B$4:$L$22,MATCH(IF(ISNUMBER(VLOOKUP(H29,Curves!$A$4:$A$22,1,TRUE)),VLOOKUP(H29,Curves!$A$4:$A$22,1,TRUE),""),Curves!$A$4:$A$22,0),MATCH(Calculations!$F29,Curves!$B$3:$L$3,0)),2),"")</f>
        <v>9.3000000000000007</v>
      </c>
      <c r="M29" s="12">
        <f>IF(ISNUMBER(INDEX(Curves!$B$4:$L$22,MATCH(IF(ISNUMBER(VLOOKUP(I29,Curves!$A$4:$A$22,1,TRUE)),VLOOKUP(I29,Curves!$A$4:$A$22,1,TRUE),""),Curves!$A$4:$A$22,0),MATCH(Calculations!$F29,Curves!$B$3:$L$3,0))),ROUND(INDEX(Curves!$B$4:$L$22,MATCH(IF(ISNUMBER(VLOOKUP(I29,Curves!$A$4:$A$22,1,TRUE)),VLOOKUP(I29,Curves!$A$4:$A$22,1,TRUE),""),Curves!$A$4:$A$22,0),MATCH(Calculations!$F29,Curves!$B$3:$L$3,0)),2),"")</f>
        <v>9.3000000000000007</v>
      </c>
      <c r="N29" s="12">
        <f>IF(ISNUMBER(INDEX(Curves!$B$4:$L$22,MATCH(IF(ISNUMBER(VLOOKUP(J29,Curves!$A$4:$A$22,1,TRUE)),VLOOKUP(J29,Curves!$A$4:$A$22,1,TRUE),""),Curves!$A$4:$A$22,0),MATCH(Calculations!$F29,Curves!$B$3:$L$3,0))),ROUND(INDEX(Curves!$B$4:$L$22,MATCH(IF(ISNUMBER(VLOOKUP(J29,Curves!$A$4:$A$22,1,TRUE)),VLOOKUP(J29,Curves!$A$4:$A$22,1,TRUE),""),Curves!$A$4:$A$22,0),MATCH(Calculations!$F29,Curves!$B$3:$L$3,0)),2),"")</f>
        <v>15.2</v>
      </c>
      <c r="O29" s="12">
        <f>IF(ISNUMBER(INDEX(Curves!$B$4:$L$22,MATCH(IF(ISNUMBER(VLOOKUP(K29,Curves!$A$4:$A$22,1,TRUE)),VLOOKUP(K29,Curves!$A$4:$A$22,1,TRUE),""),Curves!$A$4:$A$22,0),MATCH(Calculations!$F29,Curves!$B$3:$L$3,0))),ROUND(INDEX(Curves!$B$4:$L$22,MATCH(IF(ISNUMBER(VLOOKUP(K29,Curves!$A$4:$A$22,1,TRUE)),VLOOKUP(K29,Curves!$A$4:$A$22,1,TRUE),""),Curves!$A$4:$A$22,0),MATCH(Calculations!$F29,Curves!$B$3:$L$3,0)),2),"")</f>
        <v>15.2</v>
      </c>
      <c r="P29" s="14">
        <f>IF(ISNUMBER(INDEX(Curves!$B$4:$L$22,MATCH(IF(ISNUMBER(VLOOKUP(H29,Curves!$A$4:$A$22,1,TRUE)),VLOOKUP(H29,Curves!$A$4:$A$22,1,TRUE),""),Curves!$A$4:$A$22,0),MATCH(Calculations!$F29,Curves!$B$3:$L$3,0))),ROUND(INDEX(Curves!$B$4:$L$22,MATCH(IF(ISNUMBER(VLOOKUP(H29,Curves!$A$4:$A$22,1,TRUE)),VLOOKUP(H29,Curves!$A$4:$A$22,1,TRUE)+1,""),Curves!$A$4:$A$22,0),MATCH(Calculations!$F29,Curves!$B$3:$L$3,0)),2),"")</f>
        <v>15.2</v>
      </c>
      <c r="Q29" s="14">
        <f>IF(ISNUMBER(INDEX(Curves!$B$4:$L$22,MATCH(IF(ISNUMBER(VLOOKUP(I29,Curves!$A$4:$A$22,1,TRUE)),VLOOKUP(I29,Curves!$A$4:$A$22,1,TRUE),""),Curves!$A$4:$A$22,0),MATCH(Calculations!$F29,Curves!$B$3:$L$3,0))),ROUND(INDEX(Curves!$B$4:$L$22,MATCH(IF(ISNUMBER(VLOOKUP(I29,Curves!$A$4:$A$22,1,TRUE)),VLOOKUP(I29,Curves!$A$4:$A$22,1,TRUE)+1,""),Curves!$A$4:$A$22,0),MATCH(Calculations!$F29,Curves!$B$3:$L$3,0)),2),"")</f>
        <v>15.2</v>
      </c>
      <c r="R29" s="14">
        <f>IF(ISNUMBER(INDEX(Curves!$B$4:$L$22,MATCH(IF(ISNUMBER(VLOOKUP(J29,Curves!$A$4:$A$22,1,TRUE)),VLOOKUP(J29,Curves!$A$4:$A$22,1,TRUE),""),Curves!$A$4:$A$22,0),MATCH(Calculations!$F29,Curves!$B$3:$L$3,0))),ROUND(INDEX(Curves!$B$4:$L$22,MATCH(IF(ISNUMBER(VLOOKUP(J29,Curves!$A$4:$A$22,1,TRUE)),VLOOKUP(J29,Curves!$A$4:$A$22,1,TRUE)+1,""),Curves!$A$4:$A$22,0),MATCH(Calculations!$F29,Curves!$B$3:$L$3,0)),2),"")</f>
        <v>20.9</v>
      </c>
      <c r="S29" s="14">
        <f>IF(ISNUMBER(INDEX(Curves!$B$4:$L$22,MATCH(IF(ISNUMBER(VLOOKUP(K29,Curves!$A$4:$A$22,1,TRUE)),VLOOKUP(K29,Curves!$A$4:$A$22,1,TRUE),""),Curves!$A$4:$A$22,0),MATCH(Calculations!$F29,Curves!$B$3:$L$3,0))),ROUND(INDEX(Curves!$B$4:$L$22,MATCH(IF(ISNUMBER(VLOOKUP(K29,Curves!$A$4:$A$22,1,TRUE)),VLOOKUP(K29,Curves!$A$4:$A$22,1,TRUE)+1,""),Curves!$A$4:$A$22,0),MATCH(Calculations!$F29,Curves!$B$3:$L$3,0)),2),"")</f>
        <v>20.9</v>
      </c>
      <c r="T29" s="56">
        <f>IF(ISNUMBER((P29-L29)/(2-1)*(H29-IF(ISNUMBER(VLOOKUP(H29,Curves!$A$4:$A$22,1,TRUE)),VLOOKUP(H29,Curves!$A$4:$A$22,1,TRUE),""))+L29),ROUND(IF(((P29-L29)/(2-1)*(H29-IF(ISNUMBER(VLOOKUP(H29,Curves!$A$4:$A$22,1,TRUE)),VLOOKUP(H29,Curves!$A$4:$A$22,1,TRUE),""))+L29)&lt;Inputs!$A$16,((P29-L29)/(2-1)*(H29-IF(ISNUMBER(VLOOKUP(H29,Curves!$A$4:$A$22,1,TRUE)),VLOOKUP(H29,Curves!$A$4:$A$22,1,TRUE),""))+L29)/100*$C29*$D29,$C29*$D29),2),"")</f>
        <v>48227.63</v>
      </c>
      <c r="U29" s="56">
        <f>IF(ISNUMBER((Q29-M29)/(2-1)*(I29-IF(ISNUMBER(VLOOKUP(I29,Curves!$A$4:$A$22,1,TRUE)),VLOOKUP(I29,Curves!$A$4:$A$22,1,TRUE),""))+M29),ROUND(IF(((Q29-M29)/(2-1)*(I29-IF(ISNUMBER(VLOOKUP(I29,Curves!$A$4:$A$22,1,TRUE)),VLOOKUP(I29,Curves!$A$4:$A$22,1,TRUE),""))+M29)&lt;Inputs!$A$16,((Q29-M29)/(2-1)*(I29-IF(ISNUMBER(VLOOKUP(I29,Curves!$A$4:$A$22,1,TRUE)),VLOOKUP(I29,Curves!$A$4:$A$22,1,TRUE),""))+M29)/100*$C29*$D29,$C29*$D29),2),"")</f>
        <v>50283.13</v>
      </c>
      <c r="V29" s="56">
        <f>IF(ISNUMBER((R29-N29)/(2-1)*(J29-IF(ISNUMBER(VLOOKUP(J29,Curves!$A$4:$A$22,1,TRUE)),VLOOKUP(J29,Curves!$A$4:$A$22,1,TRUE),""))+N29),ROUND(IF(((R29-N29)/(2-1)*(J29-IF(ISNUMBER(VLOOKUP(J29,Curves!$A$4:$A$22,1,TRUE)),VLOOKUP(J29,Curves!$A$4:$A$22,1,TRUE),""))+N29)&lt;Inputs!$A$16,((R29-N29)/(2-1)*(J29-IF(ISNUMBER(VLOOKUP(J29,Curves!$A$4:$A$22,1,TRUE)),VLOOKUP(J29,Curves!$A$4:$A$22,1,TRUE),""))+N29)/100*$C29*$D29,$C29*$D29),2),"")</f>
        <v>54345.36</v>
      </c>
      <c r="W29" s="56">
        <f>IF(ISNUMBER((S29-O29)/(2-1)*(K29-IF(ISNUMBER(VLOOKUP(K29,Curves!$A$4:$A$22,1,TRUE)),VLOOKUP(K29,Curves!$A$4:$A$22,1,TRUE),""))+O29),ROUND(IF(((S29-O29)/(2-1)*(K29-IF(ISNUMBER(VLOOKUP(K29,Curves!$A$4:$A$22,1,TRUE)),VLOOKUP(K29,Curves!$A$4:$A$22,1,TRUE),""))+O29)&lt;Inputs!$A$16,((S29-O29)/(2-1)*(K29-IF(ISNUMBER(VLOOKUP(K29,Curves!$A$4:$A$22,1,TRUE)),VLOOKUP(K29,Curves!$A$4:$A$22,1,TRUE),""))+O29)/100*$C29*$D29,$C29*$D29),2),"")</f>
        <v>56331.18</v>
      </c>
      <c r="X29" s="12">
        <f>IF(ISNUMBER(INDEX(Curves!$B$30:$L$48,MATCH(IF(ISNUMBER(VLOOKUP(H29,Curves!$A$4:$A$22,1,TRUE)),VLOOKUP(H29,Curves!$A$4:$A$22,1,TRUE),""),Curves!$A$4:$A$22,0),MATCH(Calculations!$F29,Curves!$B$3:$L$3,0))),INDEX(Curves!$B$30:$L$48,MATCH(IF(ISNUMBER(VLOOKUP(H29,Curves!$A$4:$A$22,1,TRUE)),VLOOKUP(H29,Curves!$A$4:$A$22,1,TRUE),""),Curves!$A$4:$A$22,0),MATCH(Calculations!$F29,Curves!$B$3:$L$3,0))*HLOOKUP($F29,Curves!$B$29:$L$49,21,FALSE),"")</f>
        <v>5</v>
      </c>
      <c r="Y29" s="12">
        <f>IF(ISNUMBER(INDEX(Curves!$B$30:$L$48,MATCH(IF(ISNUMBER(VLOOKUP(I29,Curves!$A$4:$A$22,1,TRUE)),VLOOKUP(I29,Curves!$A$4:$A$22,1,TRUE),""),Curves!$A$4:$A$22,0),MATCH(Calculations!$F29,Curves!$B$3:$L$3,0))),INDEX(Curves!$B$30:$L$48,MATCH(IF(ISNUMBER(VLOOKUP(I29,Curves!$A$4:$A$22,1,TRUE)),VLOOKUP(I29,Curves!$A$4:$A$22,1,TRUE),""),Curves!$A$4:$A$22,0),MATCH(Calculations!$F29,Curves!$B$3:$L$3,0))*HLOOKUP($F29,Curves!$B$29:$L$49,21,FALSE),"")</f>
        <v>5</v>
      </c>
      <c r="Z29" s="12">
        <f>IF(ISNUMBER(INDEX(Curves!$B$30:$L$48,MATCH(IF(ISNUMBER(VLOOKUP(J29,Curves!$A$4:$A$22,1,TRUE)),VLOOKUP(J29,Curves!$A$4:$A$22,1,TRUE),""),Curves!$A$4:$A$22,0),MATCH(Calculations!$F29,Curves!$B$3:$L$3,0))),INDEX(Curves!$B$30:$L$48,MATCH(IF(ISNUMBER(VLOOKUP(J29,Curves!$A$4:$A$22,1,TRUE)),VLOOKUP(J29,Curves!$A$4:$A$22,1,TRUE),""),Curves!$A$4:$A$22,0),MATCH(Calculations!$F29,Curves!$B$3:$L$3,0))*HLOOKUP($F29,Curves!$B$29:$L$49,21,FALSE),"")</f>
        <v>8.6999999999999993</v>
      </c>
      <c r="AA29" s="12">
        <f>IF(ISNUMBER(INDEX(Curves!$B$30:$L$48,MATCH(IF(ISNUMBER(VLOOKUP(K29,Curves!$A$4:$A$22,1,TRUE)),VLOOKUP(K29,Curves!$A$4:$A$22,1,TRUE),""),Curves!$A$4:$A$22,0),MATCH(Calculations!$F29,Curves!$B$3:$L$3,0))),INDEX(Curves!$B$30:$L$48,MATCH(IF(ISNUMBER(VLOOKUP(K29,Curves!$A$4:$A$22,1,TRUE)),VLOOKUP(K29,Curves!$A$4:$A$22,1,TRUE),""),Curves!$A$4:$A$22,0),MATCH(Calculations!$F29,Curves!$B$3:$L$3,0))*HLOOKUP($F29,Curves!$B$29:$L$49,21,FALSE),"")</f>
        <v>8.6999999999999993</v>
      </c>
      <c r="AB29" s="14">
        <f>IF(ISNUMBER(INDEX(Curves!$B$30:$L$48,MATCH(IF(ISNUMBER(VLOOKUP(H29,Curves!$A$4:$A$22,1,TRUE)),VLOOKUP(H29,Curves!$A$4:$A$22,1,TRUE),""),Curves!$A$4:$A$22,0),MATCH(Calculations!$F29,Curves!$B$3:$L$3,0))),INDEX(Curves!$B$30:$L$48,MATCH(IF(ISNUMBER(VLOOKUP(H29,Curves!$A$4:$A$22,1,TRUE)),VLOOKUP(H29,Curves!$A$4:$A$22,1,TRUE)+1,""),Curves!$A$4:$A$22,0),MATCH(Calculations!$F29,Curves!$B$3:$L$3,0))*HLOOKUP($F29,Curves!$B$29:$L$49,21,FALSE),"")</f>
        <v>8.6999999999999993</v>
      </c>
      <c r="AC29" s="14">
        <f>IF(ISNUMBER(INDEX(Curves!$B$30:$L$48,MATCH(IF(ISNUMBER(VLOOKUP(I29,Curves!$A$4:$A$22,1,TRUE)),VLOOKUP(I29,Curves!$A$4:$A$22,1,TRUE),""),Curves!$A$4:$A$22,0),MATCH(Calculations!$F29,Curves!$B$3:$L$3,0))),INDEX(Curves!$B$30:$L$48,MATCH(IF(ISNUMBER(VLOOKUP(I29,Curves!$A$4:$A$22,1,TRUE)),VLOOKUP(I29,Curves!$A$4:$A$22,1,TRUE)+1,""),Curves!$A$4:$A$22,0),MATCH(Calculations!$F29,Curves!$B$3:$L$3,0))*HLOOKUP($F29,Curves!$B$29:$L$49,21,FALSE),"")</f>
        <v>8.6999999999999993</v>
      </c>
      <c r="AD29" s="14">
        <f>IF(ISNUMBER(INDEX(Curves!$B$30:$L$48,MATCH(IF(ISNUMBER(VLOOKUP(J29,Curves!$A$4:$A$22,1,TRUE)),VLOOKUP(J29,Curves!$A$4:$A$22,1,TRUE),""),Curves!$A$4:$A$22,0),MATCH(Calculations!$F29,Curves!$B$3:$L$3,0))),INDEX(Curves!$B$30:$L$48,MATCH(IF(ISNUMBER(VLOOKUP(J29,Curves!$A$4:$A$22,1,TRUE)),VLOOKUP(J29,Curves!$A$4:$A$22,1,TRUE)+1,""),Curves!$A$4:$A$22,0),MATCH(Calculations!$F29,Curves!$B$3:$L$3,0))*HLOOKUP($F29,Curves!$B$29:$L$49,21,FALSE),"")</f>
        <v>12.2</v>
      </c>
      <c r="AE29" s="14">
        <f>IF(ISNUMBER(INDEX(Curves!$B$30:$L$48,MATCH(IF(ISNUMBER(VLOOKUP(K29,Curves!$A$4:$A$22,1,TRUE)),VLOOKUP(K29,Curves!$A$4:$A$22,1,TRUE),""),Curves!$A$4:$A$22,0),MATCH(Calculations!$F29,Curves!$B$3:$L$3,0))),INDEX(Curves!$B$30:$L$48,MATCH(IF(ISNUMBER(VLOOKUP(K29,Curves!$A$4:$A$22,1,TRUE)),VLOOKUP(K29,Curves!$A$4:$A$22,1,TRUE)+1,""),Curves!$A$4:$A$22,0),MATCH(Calculations!$F29,Curves!$B$3:$L$3,0))*HLOOKUP($F29,Curves!$B$29:$L$49,21,FALSE),"")</f>
        <v>12.2</v>
      </c>
      <c r="AF29" s="18">
        <f>IF(ISNUMBER((AB29-X29)/(2-1)*($H29-IF(ISNUMBER(VLOOKUP($H29,Curves!$A$4:$A$22,1,TRUE)),VLOOKUP($H29,Curves!$A$4:$A$22,1,TRUE),""))+X29),ROUND(((AB29-X29)/(2-1)*($H29-IF(ISNUMBER(VLOOKUP(T29,Curves!$A$4:$A$22,1,TRUE)),VLOOKUP($H29,Curves!$A$4:$A$22,1,TRUE),""))+X29)/100*$C29*$D29,2),"")</f>
        <v>27345.13</v>
      </c>
      <c r="AG29" s="18">
        <f>IF(ISNUMBER((AC29-Y29)/(2-1)*($I29-IF(ISNUMBER(VLOOKUP($I29,Curves!$A$4:$A$22,1,TRUE)),VLOOKUP($I29,Curves!$A$4:$A$22,1,TRUE),""))+Y29),ROUND(((AC29-Y29)/(2-1)*($I29-IF(ISNUMBER(VLOOKUP($I29,Curves!$A$4:$A$22,1,TRUE)),VLOOKUP($I29,Curves!$A$4:$A$22,1,TRUE),""))+Y29)/100*$C29*$D29,2),"")</f>
        <v>28634.17</v>
      </c>
      <c r="AH29" s="18">
        <f>IF(ISNUMBER((AD29-Z29)/(2-1)*($J29-IF(ISNUMBER(VLOOKUP($J29,Curves!$A$4:$A$22,1,TRUE)),VLOOKUP($J29,Curves!$A$4:$A$22,1,TRUE),""))+Z29),ROUND(((AD29-Z29)/(2-1)*($J29-IF(ISNUMBER(VLOOKUP($J29,Curves!$A$4:$A$22,1,TRUE)),VLOOKUP($J29,Curves!$A$4:$A$22,1,TRUE),""))+Z29),2)/100*$C29*$D29,"")</f>
        <v>31180.905000000002</v>
      </c>
      <c r="AI29" s="18">
        <f>IF(ISNUMBER((AE29-AA29)/(2-1)*($K29-IF(ISNUMBER(VLOOKUP($K29,Curves!$A$4:$A$22,1,TRUE)),VLOOKUP($K29,Curves!$A$4:$A$22,1,TRUE),""))+AA29),ROUND(((AE29-AA29)/(2-1)*($K29-IF(ISNUMBER(VLOOKUP($K29,Curves!$A$4:$A$22,1,TRUE)),VLOOKUP($K29,Curves!$A$4:$A$22,1,TRUE),""))+AA29)/100*$C29*$D29,2),"")</f>
        <v>32382.85</v>
      </c>
      <c r="AJ29" s="12">
        <f>IF(ISNUMBER(INDEX(Curves!$B$56:$L$74,MATCH(IF(ISNUMBER(VLOOKUP(H29,Curves!$A$4:$A$22,1,TRUE)),VLOOKUP(H29,Curves!$A$4:$A$22,1,TRUE),""),Curves!$A$4:$A$22,0),MATCH(Calculations!$F29,Curves!$B$3:$L$3,0))),IF($D29&gt;0,INDEX(Curves!$B$56:$L$74,MATCH(IF(ISNUMBER(VLOOKUP(H29,Curves!$A$4:$A$22,1,TRUE)),VLOOKUP(H29,Curves!$A$4:$A$22,1,TRUE),""),Curves!$A$4:$A$22,0),MATCH(Calculations!$F29,Curves!$B$3:$L$3,0)),""),"")</f>
        <v>0</v>
      </c>
      <c r="AK29" s="12">
        <f>IF(ISNUMBER(INDEX(Curves!$B$56:$L$74,MATCH(IF(ISNUMBER(VLOOKUP(I29,Curves!$A$4:$A$22,1,TRUE)),VLOOKUP(I29,Curves!$A$4:$A$22,1,TRUE),""),Curves!$A$4:$A$22,0),MATCH(Calculations!$F29,Curves!$B$3:$L$3,0))),IF($D29&gt;0,INDEX(Curves!$B$56:$L$74,MATCH(IF(ISNUMBER(VLOOKUP(I29,Curves!$A$4:$A$22,1,TRUE)),VLOOKUP(I29,Curves!$A$4:$A$22,1,TRUE),""),Curves!$A$4:$A$22,0),MATCH(Calculations!$F29,Curves!$B$3:$L$3,0)),""),"")</f>
        <v>0</v>
      </c>
      <c r="AL29" s="12">
        <f>IF(ISNUMBER(INDEX(Curves!$B$56:$L$74,MATCH(IF(ISNUMBER(VLOOKUP(J29,Curves!$A$4:$A$22,1,TRUE)),VLOOKUP(J29,Curves!$A$4:$A$22,1,TRUE),""),Curves!$A$4:$A$22,0),MATCH(Calculations!$F29,Curves!$B$3:$L$3,0))),IF($D29&gt;0,INDEX(Curves!$B$56:$L$74,MATCH(IF(ISNUMBER(VLOOKUP(J29,Curves!$A$4:$A$22,1,TRUE)),VLOOKUP(J29,Curves!$A$4:$A$22,1,TRUE),""),Curves!$A$4:$A$22,0),MATCH(Calculations!$F29,Curves!$B$3:$L$3,0)),""),"")</f>
        <v>45</v>
      </c>
      <c r="AM29" s="12">
        <f>IF(ISNUMBER(INDEX(Curves!$B$56:$L$74,MATCH(IF(ISNUMBER(VLOOKUP(K29,Curves!$A$4:$A$22,1,TRUE)),VLOOKUP(K29,Curves!$A$4:$A$22,1,TRUE),""),Curves!$A$4:$A$22,0),MATCH(Calculations!$F29,Curves!$B$3:$L$3,0))),IF($D29&gt;0,INDEX(Curves!$B$56:$L$74,MATCH(IF(ISNUMBER(VLOOKUP(K29,Curves!$A$4:$A$22,1,TRUE)),VLOOKUP(K29,Curves!$A$4:$A$22,1,TRUE),""),Curves!$A$4:$A$22,0),MATCH(Calculations!$F29,Curves!$B$3:$L$3,0)),""),"")</f>
        <v>45</v>
      </c>
      <c r="AN29" s="14">
        <f>IF(ISNUMBER(INDEX(Curves!$B$56:$L$74,MATCH(IF(ISNUMBER(VLOOKUP(H29,Curves!$A$4:$A$22,1,TRUE)),VLOOKUP(H29,Curves!$A$4:$A$22,1,TRUE),""),Curves!$A$4:$A$22,0),MATCH(Calculations!$F29,Curves!$B$3:$L$3,0))),IF($D29&gt;0,INDEX(Curves!$B$56:$L$74,MATCH(IF(ISNUMBER(VLOOKUP(H29,Curves!$A$4:$A$22,1,TRUE)),VLOOKUP(H29,Curves!$A$4:$A$22,1,TRUE)+1,""),Curves!$A$4:$A$22,0),MATCH(Calculations!$F29,Curves!$B$3:$L$3,0)),""),"")</f>
        <v>45</v>
      </c>
      <c r="AO29" s="14">
        <f>IF(ISNUMBER(INDEX(Curves!$B$56:$L$74,MATCH(IF(ISNUMBER(VLOOKUP(I29,Curves!$A$4:$A$22,1,TRUE)),VLOOKUP(I29,Curves!$A$4:$A$22,1,TRUE),""),Curves!$A$4:$A$22,0),MATCH(Calculations!$F29,Curves!$B$3:$L$3,0))),IF($D29&gt;0,INDEX(Curves!$B$56:$L$74,MATCH(IF(ISNUMBER(VLOOKUP(I29,Curves!$A$4:$A$22,1,TRUE)),VLOOKUP(I29,Curves!$A$4:$A$22,1,TRUE)+1,""),Curves!$A$4:$A$22,0),MATCH(Calculations!$F29,Curves!$B$3:$L$3,0)),""),"")</f>
        <v>45</v>
      </c>
      <c r="AP29" s="14">
        <f>IF(ISNUMBER(INDEX(Curves!$B$56:$L$74,MATCH(IF(ISNUMBER(VLOOKUP(J29,Curves!$A$4:$A$22,1,TRUE)),VLOOKUP(J29,Curves!$A$4:$A$22,1,TRUE),""),Curves!$A$4:$A$22,0),MATCH(Calculations!$F29,Curves!$B$3:$L$3,0))),IF($D29&gt;0,INDEX(Curves!$B$56:$L$74,MATCH(IF(ISNUMBER(VLOOKUP(J29,Curves!$A$4:$A$22,1,TRUE)),VLOOKUP(J29,Curves!$A$4:$A$22,1,TRUE)+1,""),Curves!$A$4:$A$22,0),MATCH(Calculations!$F29,Curves!$B$3:$L$3,0)),""),"")</f>
        <v>90</v>
      </c>
      <c r="AQ29" s="14">
        <f>IF(ISNUMBER(INDEX(Curves!$B$56:$L$74,MATCH(IF(ISNUMBER(VLOOKUP(K29,Curves!$A$4:$A$22,1,TRUE)),VLOOKUP(K29,Curves!$A$4:$A$22,1,TRUE),""),Curves!$A$4:$A$22,0),MATCH(Calculations!$F29,Curves!$B$3:$L$3,0))),IF($D29&gt;0,INDEX(Curves!$B$56:$L$74,MATCH(IF(ISNUMBER(VLOOKUP(K29,Curves!$A$4:$A$22,1,TRUE)),VLOOKUP(K29,Curves!$A$4:$A$22,1,TRUE)+1,""),Curves!$A$4:$A$22,0),MATCH(Calculations!$F29,Curves!$B$3:$L$3,0)),""),"")</f>
        <v>90</v>
      </c>
      <c r="AR29" s="20">
        <f>IF(ISNUMBER((AN29-AJ29)/(2-1)*($H29-IF(ISNUMBER(VLOOKUP(H29,Curves!$A$4:$A$22,1,TRUE)),VLOOKUP(H29,Curves!$A$4:$A$22,1,TRUE),""))+AJ29),ROUND(((AN29-AJ29)/(2-1)*(H29-IF(ISNUMBER(VLOOKUP(AF29,Curves!$A$4:$A$22,1,TRUE)),VLOOKUP(H29,Curves!$A$4:$A$22,1,TRUE),""))+AJ29)*(Inputs!$D$10*(Inputs!$D$12-7)+Inputs!$D$11),2),"")</f>
        <v>10069.290000000001</v>
      </c>
      <c r="AS29" s="20">
        <f>IF(ISNUMBER((AO29-AK29)/(2-1)*($H29-IF(ISNUMBER(VLOOKUP(I29,Curves!$A$4:$A$22,1,TRUE)),VLOOKUP(I29,Curves!$A$4:$A$22,1,TRUE),""))+AK29),ROUND(((AO29-AK29)/(2-1)*(I29-IF(ISNUMBER(VLOOKUP(AG29,Curves!$A$4:$A$22,1,TRUE)),VLOOKUP(I29,Curves!$A$4:$A$22,1,TRUE),""))+AK29)*(Inputs!$D$10*(Inputs!$D$12-7)+Inputs!$D$11),2),"")</f>
        <v>11376.99</v>
      </c>
      <c r="AT29" s="20">
        <f>IF(ISNUMBER((AP29-AL29)/(2-1)*($H29-IF(ISNUMBER(VLOOKUP(J29,Curves!$A$4:$A$22,1,TRUE)),VLOOKUP(J29,Curves!$A$4:$A$22,1,TRUE),""))+AL29),ROUND(((AP29-AL29)/(2-1)*(J29-IF(ISNUMBER(VLOOKUP(AH29,Curves!$A$4:$A$22,1,TRUE)),VLOOKUP(J29,Curves!$A$4:$A$22,1,TRUE),""))+AL29)*(Inputs!$D$10*(Inputs!$D$12-7)+Inputs!$D$11),2),"")</f>
        <v>13992.39</v>
      </c>
      <c r="AU29" s="20">
        <f>IF(ISNUMBER((AQ29-AM29)/(2-1)*($H29-IF(ISNUMBER(VLOOKUP(K29,Curves!$A$4:$A$22,1,TRUE)),VLOOKUP(K29,Curves!$A$4:$A$22,1,TRUE),""))+AM29),ROUND(((AQ29-AM29)/(2-1)*(K29-IF(ISNUMBER(VLOOKUP(AI29,Curves!$A$4:$A$22,1,TRUE)),VLOOKUP(K29,Curves!$A$4:$A$22,1,TRUE),""))+AM29)*(Inputs!$D$10*(Inputs!$D$12-7)+Inputs!$D$11),2),"")</f>
        <v>15300.09</v>
      </c>
    </row>
    <row r="30" spans="1:47" x14ac:dyDescent="0.3">
      <c r="A30" s="8">
        <f>Inputs!A48</f>
        <v>29</v>
      </c>
      <c r="B30" s="8" t="str">
        <f>Inputs!B48</f>
        <v>50 Suffolk Rd</v>
      </c>
      <c r="C30" s="40">
        <f>ROUND(Inputs!C48,2)</f>
        <v>212</v>
      </c>
      <c r="D30" s="8">
        <f>Inputs!D48</f>
        <v>1666</v>
      </c>
      <c r="E30" s="53">
        <f t="shared" si="0"/>
        <v>353192</v>
      </c>
      <c r="F30" s="8" t="str">
        <f>Inputs!E48</f>
        <v>GENERIC - 2 Story, without Basement</v>
      </c>
      <c r="G30" s="8">
        <f>Inputs!F48</f>
        <v>5.91</v>
      </c>
      <c r="H30" s="10">
        <f>ROUND(Inputs!G48-$G30,2)</f>
        <v>0</v>
      </c>
      <c r="I30" s="10">
        <f>ROUND(Inputs!H48-$G30,2)</f>
        <v>0.09</v>
      </c>
      <c r="J30" s="10">
        <f>ROUND(Inputs!I48-$G30,2)</f>
        <v>0.28999999999999998</v>
      </c>
      <c r="K30" s="10">
        <f>ROUND(Inputs!J48-$G30,2)</f>
        <v>0.39</v>
      </c>
      <c r="L30" s="12">
        <f>IF(ISNUMBER(INDEX(Curves!$B$4:$L$22,MATCH(IF(ISNUMBER(VLOOKUP(H30,Curves!$A$4:$A$22,1,TRUE)),VLOOKUP(H30,Curves!$A$4:$A$22,1,TRUE),""),Curves!$A$4:$A$22,0),MATCH(Calculations!$F30,Curves!$B$3:$L$3,0))),ROUND(INDEX(Curves!$B$4:$L$22,MATCH(IF(ISNUMBER(VLOOKUP(H30,Curves!$A$4:$A$22,1,TRUE)),VLOOKUP(H30,Curves!$A$4:$A$22,1,TRUE),""),Curves!$A$4:$A$22,0),MATCH(Calculations!$F30,Curves!$B$3:$L$3,0)),2),"")</f>
        <v>9.3000000000000007</v>
      </c>
      <c r="M30" s="12">
        <f>IF(ISNUMBER(INDEX(Curves!$B$4:$L$22,MATCH(IF(ISNUMBER(VLOOKUP(I30,Curves!$A$4:$A$22,1,TRUE)),VLOOKUP(I30,Curves!$A$4:$A$22,1,TRUE),""),Curves!$A$4:$A$22,0),MATCH(Calculations!$F30,Curves!$B$3:$L$3,0))),ROUND(INDEX(Curves!$B$4:$L$22,MATCH(IF(ISNUMBER(VLOOKUP(I30,Curves!$A$4:$A$22,1,TRUE)),VLOOKUP(I30,Curves!$A$4:$A$22,1,TRUE),""),Curves!$A$4:$A$22,0),MATCH(Calculations!$F30,Curves!$B$3:$L$3,0)),2),"")</f>
        <v>9.3000000000000007</v>
      </c>
      <c r="N30" s="12">
        <f>IF(ISNUMBER(INDEX(Curves!$B$4:$L$22,MATCH(IF(ISNUMBER(VLOOKUP(J30,Curves!$A$4:$A$22,1,TRUE)),VLOOKUP(J30,Curves!$A$4:$A$22,1,TRUE),""),Curves!$A$4:$A$22,0),MATCH(Calculations!$F30,Curves!$B$3:$L$3,0))),ROUND(INDEX(Curves!$B$4:$L$22,MATCH(IF(ISNUMBER(VLOOKUP(J30,Curves!$A$4:$A$22,1,TRUE)),VLOOKUP(J30,Curves!$A$4:$A$22,1,TRUE),""),Curves!$A$4:$A$22,0),MATCH(Calculations!$F30,Curves!$B$3:$L$3,0)),2),"")</f>
        <v>9.3000000000000007</v>
      </c>
      <c r="O30" s="12">
        <f>IF(ISNUMBER(INDEX(Curves!$B$4:$L$22,MATCH(IF(ISNUMBER(VLOOKUP(K30,Curves!$A$4:$A$22,1,TRUE)),VLOOKUP(K30,Curves!$A$4:$A$22,1,TRUE),""),Curves!$A$4:$A$22,0),MATCH(Calculations!$F30,Curves!$B$3:$L$3,0))),ROUND(INDEX(Curves!$B$4:$L$22,MATCH(IF(ISNUMBER(VLOOKUP(K30,Curves!$A$4:$A$22,1,TRUE)),VLOOKUP(K30,Curves!$A$4:$A$22,1,TRUE),""),Curves!$A$4:$A$22,0),MATCH(Calculations!$F30,Curves!$B$3:$L$3,0)),2),"")</f>
        <v>9.3000000000000007</v>
      </c>
      <c r="P30" s="14">
        <f>IF(ISNUMBER(INDEX(Curves!$B$4:$L$22,MATCH(IF(ISNUMBER(VLOOKUP(H30,Curves!$A$4:$A$22,1,TRUE)),VLOOKUP(H30,Curves!$A$4:$A$22,1,TRUE),""),Curves!$A$4:$A$22,0),MATCH(Calculations!$F30,Curves!$B$3:$L$3,0))),ROUND(INDEX(Curves!$B$4:$L$22,MATCH(IF(ISNUMBER(VLOOKUP(H30,Curves!$A$4:$A$22,1,TRUE)),VLOOKUP(H30,Curves!$A$4:$A$22,1,TRUE)+1,""),Curves!$A$4:$A$22,0),MATCH(Calculations!$F30,Curves!$B$3:$L$3,0)),2),"")</f>
        <v>15.2</v>
      </c>
      <c r="Q30" s="14">
        <f>IF(ISNUMBER(INDEX(Curves!$B$4:$L$22,MATCH(IF(ISNUMBER(VLOOKUP(I30,Curves!$A$4:$A$22,1,TRUE)),VLOOKUP(I30,Curves!$A$4:$A$22,1,TRUE),""),Curves!$A$4:$A$22,0),MATCH(Calculations!$F30,Curves!$B$3:$L$3,0))),ROUND(INDEX(Curves!$B$4:$L$22,MATCH(IF(ISNUMBER(VLOOKUP(I30,Curves!$A$4:$A$22,1,TRUE)),VLOOKUP(I30,Curves!$A$4:$A$22,1,TRUE)+1,""),Curves!$A$4:$A$22,0),MATCH(Calculations!$F30,Curves!$B$3:$L$3,0)),2),"")</f>
        <v>15.2</v>
      </c>
      <c r="R30" s="14">
        <f>IF(ISNUMBER(INDEX(Curves!$B$4:$L$22,MATCH(IF(ISNUMBER(VLOOKUP(J30,Curves!$A$4:$A$22,1,TRUE)),VLOOKUP(J30,Curves!$A$4:$A$22,1,TRUE),""),Curves!$A$4:$A$22,0),MATCH(Calculations!$F30,Curves!$B$3:$L$3,0))),ROUND(INDEX(Curves!$B$4:$L$22,MATCH(IF(ISNUMBER(VLOOKUP(J30,Curves!$A$4:$A$22,1,TRUE)),VLOOKUP(J30,Curves!$A$4:$A$22,1,TRUE)+1,""),Curves!$A$4:$A$22,0),MATCH(Calculations!$F30,Curves!$B$3:$L$3,0)),2),"")</f>
        <v>15.2</v>
      </c>
      <c r="S30" s="14">
        <f>IF(ISNUMBER(INDEX(Curves!$B$4:$L$22,MATCH(IF(ISNUMBER(VLOOKUP(K30,Curves!$A$4:$A$22,1,TRUE)),VLOOKUP(K30,Curves!$A$4:$A$22,1,TRUE),""),Curves!$A$4:$A$22,0),MATCH(Calculations!$F30,Curves!$B$3:$L$3,0))),ROUND(INDEX(Curves!$B$4:$L$22,MATCH(IF(ISNUMBER(VLOOKUP(K30,Curves!$A$4:$A$22,1,TRUE)),VLOOKUP(K30,Curves!$A$4:$A$22,1,TRUE)+1,""),Curves!$A$4:$A$22,0),MATCH(Calculations!$F30,Curves!$B$3:$L$3,0)),2),"")</f>
        <v>15.2</v>
      </c>
      <c r="T30" s="56">
        <f>IF(ISNUMBER((P30-L30)/(2-1)*(H30-IF(ISNUMBER(VLOOKUP(H30,Curves!$A$4:$A$22,1,TRUE)),VLOOKUP(H30,Curves!$A$4:$A$22,1,TRUE),""))+L30),ROUND(IF(((P30-L30)/(2-1)*(H30-IF(ISNUMBER(VLOOKUP(H30,Curves!$A$4:$A$22,1,TRUE)),VLOOKUP(H30,Curves!$A$4:$A$22,1,TRUE),""))+L30)&lt;Inputs!$A$16,((P30-L30)/(2-1)*(H30-IF(ISNUMBER(VLOOKUP(H30,Curves!$A$4:$A$22,1,TRUE)),VLOOKUP(H30,Curves!$A$4:$A$22,1,TRUE),""))+L30)/100*$C30*$D30,$C30*$D30),2),"")</f>
        <v>32846.86</v>
      </c>
      <c r="U30" s="56">
        <f>IF(ISNUMBER((Q30-M30)/(2-1)*(I30-IF(ISNUMBER(VLOOKUP(I30,Curves!$A$4:$A$22,1,TRUE)),VLOOKUP(I30,Curves!$A$4:$A$22,1,TRUE),""))+M30),ROUND(IF(((Q30-M30)/(2-1)*(I30-IF(ISNUMBER(VLOOKUP(I30,Curves!$A$4:$A$22,1,TRUE)),VLOOKUP(I30,Curves!$A$4:$A$22,1,TRUE),""))+M30)&lt;Inputs!$A$16,((Q30-M30)/(2-1)*(I30-IF(ISNUMBER(VLOOKUP(I30,Curves!$A$4:$A$22,1,TRUE)),VLOOKUP(I30,Curves!$A$4:$A$22,1,TRUE),""))+M30)/100*$C30*$D30,$C30*$D30),2),"")</f>
        <v>34722.31</v>
      </c>
      <c r="V30" s="56">
        <f>IF(ISNUMBER((R30-N30)/(2-1)*(J30-IF(ISNUMBER(VLOOKUP(J30,Curves!$A$4:$A$22,1,TRUE)),VLOOKUP(J30,Curves!$A$4:$A$22,1,TRUE),""))+N30),ROUND(IF(((R30-N30)/(2-1)*(J30-IF(ISNUMBER(VLOOKUP(J30,Curves!$A$4:$A$22,1,TRUE)),VLOOKUP(J30,Curves!$A$4:$A$22,1,TRUE),""))+N30)&lt;Inputs!$A$16,((R30-N30)/(2-1)*(J30-IF(ISNUMBER(VLOOKUP(J30,Curves!$A$4:$A$22,1,TRUE)),VLOOKUP(J30,Curves!$A$4:$A$22,1,TRUE),""))+N30)/100*$C30*$D30,$C30*$D30),2),"")</f>
        <v>38889.97</v>
      </c>
      <c r="W30" s="56">
        <f>IF(ISNUMBER((S30-O30)/(2-1)*(K30-IF(ISNUMBER(VLOOKUP(K30,Curves!$A$4:$A$22,1,TRUE)),VLOOKUP(K30,Curves!$A$4:$A$22,1,TRUE),""))+O30),ROUND(IF(((S30-O30)/(2-1)*(K30-IF(ISNUMBER(VLOOKUP(K30,Curves!$A$4:$A$22,1,TRUE)),VLOOKUP(K30,Curves!$A$4:$A$22,1,TRUE),""))+O30)&lt;Inputs!$A$16,((S30-O30)/(2-1)*(K30-IF(ISNUMBER(VLOOKUP(K30,Curves!$A$4:$A$22,1,TRUE)),VLOOKUP(K30,Curves!$A$4:$A$22,1,TRUE),""))+O30)/100*$C30*$D30,$C30*$D30),2),"")</f>
        <v>40973.800000000003</v>
      </c>
      <c r="X30" s="12">
        <f>IF(ISNUMBER(INDEX(Curves!$B$30:$L$48,MATCH(IF(ISNUMBER(VLOOKUP(H30,Curves!$A$4:$A$22,1,TRUE)),VLOOKUP(H30,Curves!$A$4:$A$22,1,TRUE),""),Curves!$A$4:$A$22,0),MATCH(Calculations!$F30,Curves!$B$3:$L$3,0))),INDEX(Curves!$B$30:$L$48,MATCH(IF(ISNUMBER(VLOOKUP(H30,Curves!$A$4:$A$22,1,TRUE)),VLOOKUP(H30,Curves!$A$4:$A$22,1,TRUE),""),Curves!$A$4:$A$22,0),MATCH(Calculations!$F30,Curves!$B$3:$L$3,0))*HLOOKUP($F30,Curves!$B$29:$L$49,21,FALSE),"")</f>
        <v>5</v>
      </c>
      <c r="Y30" s="12">
        <f>IF(ISNUMBER(INDEX(Curves!$B$30:$L$48,MATCH(IF(ISNUMBER(VLOOKUP(I30,Curves!$A$4:$A$22,1,TRUE)),VLOOKUP(I30,Curves!$A$4:$A$22,1,TRUE),""),Curves!$A$4:$A$22,0),MATCH(Calculations!$F30,Curves!$B$3:$L$3,0))),INDEX(Curves!$B$30:$L$48,MATCH(IF(ISNUMBER(VLOOKUP(I30,Curves!$A$4:$A$22,1,TRUE)),VLOOKUP(I30,Curves!$A$4:$A$22,1,TRUE),""),Curves!$A$4:$A$22,0),MATCH(Calculations!$F30,Curves!$B$3:$L$3,0))*HLOOKUP($F30,Curves!$B$29:$L$49,21,FALSE),"")</f>
        <v>5</v>
      </c>
      <c r="Z30" s="12">
        <f>IF(ISNUMBER(INDEX(Curves!$B$30:$L$48,MATCH(IF(ISNUMBER(VLOOKUP(J30,Curves!$A$4:$A$22,1,TRUE)),VLOOKUP(J30,Curves!$A$4:$A$22,1,TRUE),""),Curves!$A$4:$A$22,0),MATCH(Calculations!$F30,Curves!$B$3:$L$3,0))),INDEX(Curves!$B$30:$L$48,MATCH(IF(ISNUMBER(VLOOKUP(J30,Curves!$A$4:$A$22,1,TRUE)),VLOOKUP(J30,Curves!$A$4:$A$22,1,TRUE),""),Curves!$A$4:$A$22,0),MATCH(Calculations!$F30,Curves!$B$3:$L$3,0))*HLOOKUP($F30,Curves!$B$29:$L$49,21,FALSE),"")</f>
        <v>5</v>
      </c>
      <c r="AA30" s="12">
        <f>IF(ISNUMBER(INDEX(Curves!$B$30:$L$48,MATCH(IF(ISNUMBER(VLOOKUP(K30,Curves!$A$4:$A$22,1,TRUE)),VLOOKUP(K30,Curves!$A$4:$A$22,1,TRUE),""),Curves!$A$4:$A$22,0),MATCH(Calculations!$F30,Curves!$B$3:$L$3,0))),INDEX(Curves!$B$30:$L$48,MATCH(IF(ISNUMBER(VLOOKUP(K30,Curves!$A$4:$A$22,1,TRUE)),VLOOKUP(K30,Curves!$A$4:$A$22,1,TRUE),""),Curves!$A$4:$A$22,0),MATCH(Calculations!$F30,Curves!$B$3:$L$3,0))*HLOOKUP($F30,Curves!$B$29:$L$49,21,FALSE),"")</f>
        <v>5</v>
      </c>
      <c r="AB30" s="14">
        <f>IF(ISNUMBER(INDEX(Curves!$B$30:$L$48,MATCH(IF(ISNUMBER(VLOOKUP(H30,Curves!$A$4:$A$22,1,TRUE)),VLOOKUP(H30,Curves!$A$4:$A$22,1,TRUE),""),Curves!$A$4:$A$22,0),MATCH(Calculations!$F30,Curves!$B$3:$L$3,0))),INDEX(Curves!$B$30:$L$48,MATCH(IF(ISNUMBER(VLOOKUP(H30,Curves!$A$4:$A$22,1,TRUE)),VLOOKUP(H30,Curves!$A$4:$A$22,1,TRUE)+1,""),Curves!$A$4:$A$22,0),MATCH(Calculations!$F30,Curves!$B$3:$L$3,0))*HLOOKUP($F30,Curves!$B$29:$L$49,21,FALSE),"")</f>
        <v>8.6999999999999993</v>
      </c>
      <c r="AC30" s="14">
        <f>IF(ISNUMBER(INDEX(Curves!$B$30:$L$48,MATCH(IF(ISNUMBER(VLOOKUP(I30,Curves!$A$4:$A$22,1,TRUE)),VLOOKUP(I30,Curves!$A$4:$A$22,1,TRUE),""),Curves!$A$4:$A$22,0),MATCH(Calculations!$F30,Curves!$B$3:$L$3,0))),INDEX(Curves!$B$30:$L$48,MATCH(IF(ISNUMBER(VLOOKUP(I30,Curves!$A$4:$A$22,1,TRUE)),VLOOKUP(I30,Curves!$A$4:$A$22,1,TRUE)+1,""),Curves!$A$4:$A$22,0),MATCH(Calculations!$F30,Curves!$B$3:$L$3,0))*HLOOKUP($F30,Curves!$B$29:$L$49,21,FALSE),"")</f>
        <v>8.6999999999999993</v>
      </c>
      <c r="AD30" s="14">
        <f>IF(ISNUMBER(INDEX(Curves!$B$30:$L$48,MATCH(IF(ISNUMBER(VLOOKUP(J30,Curves!$A$4:$A$22,1,TRUE)),VLOOKUP(J30,Curves!$A$4:$A$22,1,TRUE),""),Curves!$A$4:$A$22,0),MATCH(Calculations!$F30,Curves!$B$3:$L$3,0))),INDEX(Curves!$B$30:$L$48,MATCH(IF(ISNUMBER(VLOOKUP(J30,Curves!$A$4:$A$22,1,TRUE)),VLOOKUP(J30,Curves!$A$4:$A$22,1,TRUE)+1,""),Curves!$A$4:$A$22,0),MATCH(Calculations!$F30,Curves!$B$3:$L$3,0))*HLOOKUP($F30,Curves!$B$29:$L$49,21,FALSE),"")</f>
        <v>8.6999999999999993</v>
      </c>
      <c r="AE30" s="14">
        <f>IF(ISNUMBER(INDEX(Curves!$B$30:$L$48,MATCH(IF(ISNUMBER(VLOOKUP(K30,Curves!$A$4:$A$22,1,TRUE)),VLOOKUP(K30,Curves!$A$4:$A$22,1,TRUE),""),Curves!$A$4:$A$22,0),MATCH(Calculations!$F30,Curves!$B$3:$L$3,0))),INDEX(Curves!$B$30:$L$48,MATCH(IF(ISNUMBER(VLOOKUP(K30,Curves!$A$4:$A$22,1,TRUE)),VLOOKUP(K30,Curves!$A$4:$A$22,1,TRUE)+1,""),Curves!$A$4:$A$22,0),MATCH(Calculations!$F30,Curves!$B$3:$L$3,0))*HLOOKUP($F30,Curves!$B$29:$L$49,21,FALSE),"")</f>
        <v>8.6999999999999993</v>
      </c>
      <c r="AF30" s="18">
        <f>IF(ISNUMBER((AB30-X30)/(2-1)*($H30-IF(ISNUMBER(VLOOKUP($H30,Curves!$A$4:$A$22,1,TRUE)),VLOOKUP($H30,Curves!$A$4:$A$22,1,TRUE),""))+X30),ROUND(((AB30-X30)/(2-1)*($H30-IF(ISNUMBER(VLOOKUP(T30,Curves!$A$4:$A$22,1,TRUE)),VLOOKUP($H30,Curves!$A$4:$A$22,1,TRUE),""))+X30)/100*$C30*$D30,2),"")</f>
        <v>17659.599999999999</v>
      </c>
      <c r="AG30" s="18">
        <f>IF(ISNUMBER((AC30-Y30)/(2-1)*($I30-IF(ISNUMBER(VLOOKUP($I30,Curves!$A$4:$A$22,1,TRUE)),VLOOKUP($I30,Curves!$A$4:$A$22,1,TRUE),""))+Y30),ROUND(((AC30-Y30)/(2-1)*($I30-IF(ISNUMBER(VLOOKUP($I30,Curves!$A$4:$A$22,1,TRUE)),VLOOKUP($I30,Curves!$A$4:$A$22,1,TRUE),""))+Y30)/100*$C30*$D30,2),"")</f>
        <v>18835.73</v>
      </c>
      <c r="AH30" s="18">
        <f>IF(ISNUMBER((AD30-Z30)/(2-1)*($J30-IF(ISNUMBER(VLOOKUP($J30,Curves!$A$4:$A$22,1,TRUE)),VLOOKUP($J30,Curves!$A$4:$A$22,1,TRUE),""))+Z30),ROUND(((AD30-Z30)/(2-1)*($J30-IF(ISNUMBER(VLOOKUP($J30,Curves!$A$4:$A$22,1,TRUE)),VLOOKUP($J30,Curves!$A$4:$A$22,1,TRUE),""))+Z30),2)/100*$C30*$D30,"")</f>
        <v>21438.754400000002</v>
      </c>
      <c r="AI30" s="18">
        <f>IF(ISNUMBER((AE30-AA30)/(2-1)*($K30-IF(ISNUMBER(VLOOKUP($K30,Curves!$A$4:$A$22,1,TRUE)),VLOOKUP($K30,Curves!$A$4:$A$22,1,TRUE),""))+AA30),ROUND(((AE30-AA30)/(2-1)*($K30-IF(ISNUMBER(VLOOKUP($K30,Curves!$A$4:$A$22,1,TRUE)),VLOOKUP($K30,Curves!$A$4:$A$22,1,TRUE),""))+AA30)/100*$C30*$D30,2),"")</f>
        <v>22756.16</v>
      </c>
      <c r="AJ30" s="12">
        <f>IF(ISNUMBER(INDEX(Curves!$B$56:$L$74,MATCH(IF(ISNUMBER(VLOOKUP(H30,Curves!$A$4:$A$22,1,TRUE)),VLOOKUP(H30,Curves!$A$4:$A$22,1,TRUE),""),Curves!$A$4:$A$22,0),MATCH(Calculations!$F30,Curves!$B$3:$L$3,0))),IF($D30&gt;0,INDEX(Curves!$B$56:$L$74,MATCH(IF(ISNUMBER(VLOOKUP(H30,Curves!$A$4:$A$22,1,TRUE)),VLOOKUP(H30,Curves!$A$4:$A$22,1,TRUE),""),Curves!$A$4:$A$22,0),MATCH(Calculations!$F30,Curves!$B$3:$L$3,0)),""),"")</f>
        <v>0</v>
      </c>
      <c r="AK30" s="12">
        <f>IF(ISNUMBER(INDEX(Curves!$B$56:$L$74,MATCH(IF(ISNUMBER(VLOOKUP(I30,Curves!$A$4:$A$22,1,TRUE)),VLOOKUP(I30,Curves!$A$4:$A$22,1,TRUE),""),Curves!$A$4:$A$22,0),MATCH(Calculations!$F30,Curves!$B$3:$L$3,0))),IF($D30&gt;0,INDEX(Curves!$B$56:$L$74,MATCH(IF(ISNUMBER(VLOOKUP(I30,Curves!$A$4:$A$22,1,TRUE)),VLOOKUP(I30,Curves!$A$4:$A$22,1,TRUE),""),Curves!$A$4:$A$22,0),MATCH(Calculations!$F30,Curves!$B$3:$L$3,0)),""),"")</f>
        <v>0</v>
      </c>
      <c r="AL30" s="12">
        <f>IF(ISNUMBER(INDEX(Curves!$B$56:$L$74,MATCH(IF(ISNUMBER(VLOOKUP(J30,Curves!$A$4:$A$22,1,TRUE)),VLOOKUP(J30,Curves!$A$4:$A$22,1,TRUE),""),Curves!$A$4:$A$22,0),MATCH(Calculations!$F30,Curves!$B$3:$L$3,0))),IF($D30&gt;0,INDEX(Curves!$B$56:$L$74,MATCH(IF(ISNUMBER(VLOOKUP(J30,Curves!$A$4:$A$22,1,TRUE)),VLOOKUP(J30,Curves!$A$4:$A$22,1,TRUE),""),Curves!$A$4:$A$22,0),MATCH(Calculations!$F30,Curves!$B$3:$L$3,0)),""),"")</f>
        <v>0</v>
      </c>
      <c r="AM30" s="12">
        <f>IF(ISNUMBER(INDEX(Curves!$B$56:$L$74,MATCH(IF(ISNUMBER(VLOOKUP(K30,Curves!$A$4:$A$22,1,TRUE)),VLOOKUP(K30,Curves!$A$4:$A$22,1,TRUE),""),Curves!$A$4:$A$22,0),MATCH(Calculations!$F30,Curves!$B$3:$L$3,0))),IF($D30&gt;0,INDEX(Curves!$B$56:$L$74,MATCH(IF(ISNUMBER(VLOOKUP(K30,Curves!$A$4:$A$22,1,TRUE)),VLOOKUP(K30,Curves!$A$4:$A$22,1,TRUE),""),Curves!$A$4:$A$22,0),MATCH(Calculations!$F30,Curves!$B$3:$L$3,0)),""),"")</f>
        <v>0</v>
      </c>
      <c r="AN30" s="14">
        <f>IF(ISNUMBER(INDEX(Curves!$B$56:$L$74,MATCH(IF(ISNUMBER(VLOOKUP(H30,Curves!$A$4:$A$22,1,TRUE)),VLOOKUP(H30,Curves!$A$4:$A$22,1,TRUE),""),Curves!$A$4:$A$22,0),MATCH(Calculations!$F30,Curves!$B$3:$L$3,0))),IF($D30&gt;0,INDEX(Curves!$B$56:$L$74,MATCH(IF(ISNUMBER(VLOOKUP(H30,Curves!$A$4:$A$22,1,TRUE)),VLOOKUP(H30,Curves!$A$4:$A$22,1,TRUE)+1,""),Curves!$A$4:$A$22,0),MATCH(Calculations!$F30,Curves!$B$3:$L$3,0)),""),"")</f>
        <v>45</v>
      </c>
      <c r="AO30" s="14">
        <f>IF(ISNUMBER(INDEX(Curves!$B$56:$L$74,MATCH(IF(ISNUMBER(VLOOKUP(I30,Curves!$A$4:$A$22,1,TRUE)),VLOOKUP(I30,Curves!$A$4:$A$22,1,TRUE),""),Curves!$A$4:$A$22,0),MATCH(Calculations!$F30,Curves!$B$3:$L$3,0))),IF($D30&gt;0,INDEX(Curves!$B$56:$L$74,MATCH(IF(ISNUMBER(VLOOKUP(I30,Curves!$A$4:$A$22,1,TRUE)),VLOOKUP(I30,Curves!$A$4:$A$22,1,TRUE)+1,""),Curves!$A$4:$A$22,0),MATCH(Calculations!$F30,Curves!$B$3:$L$3,0)),""),"")</f>
        <v>45</v>
      </c>
      <c r="AP30" s="14">
        <f>IF(ISNUMBER(INDEX(Curves!$B$56:$L$74,MATCH(IF(ISNUMBER(VLOOKUP(J30,Curves!$A$4:$A$22,1,TRUE)),VLOOKUP(J30,Curves!$A$4:$A$22,1,TRUE),""),Curves!$A$4:$A$22,0),MATCH(Calculations!$F30,Curves!$B$3:$L$3,0))),IF($D30&gt;0,INDEX(Curves!$B$56:$L$74,MATCH(IF(ISNUMBER(VLOOKUP(J30,Curves!$A$4:$A$22,1,TRUE)),VLOOKUP(J30,Curves!$A$4:$A$22,1,TRUE)+1,""),Curves!$A$4:$A$22,0),MATCH(Calculations!$F30,Curves!$B$3:$L$3,0)),""),"")</f>
        <v>45</v>
      </c>
      <c r="AQ30" s="14">
        <f>IF(ISNUMBER(INDEX(Curves!$B$56:$L$74,MATCH(IF(ISNUMBER(VLOOKUP(K30,Curves!$A$4:$A$22,1,TRUE)),VLOOKUP(K30,Curves!$A$4:$A$22,1,TRUE),""),Curves!$A$4:$A$22,0),MATCH(Calculations!$F30,Curves!$B$3:$L$3,0))),IF($D30&gt;0,INDEX(Curves!$B$56:$L$74,MATCH(IF(ISNUMBER(VLOOKUP(K30,Curves!$A$4:$A$22,1,TRUE)),VLOOKUP(K30,Curves!$A$4:$A$22,1,TRUE)+1,""),Curves!$A$4:$A$22,0),MATCH(Calculations!$F30,Curves!$B$3:$L$3,0)),""),"")</f>
        <v>45</v>
      </c>
      <c r="AR30" s="20">
        <f>IF(ISNUMBER((AN30-AJ30)/(2-1)*($H30-IF(ISNUMBER(VLOOKUP(H30,Curves!$A$4:$A$22,1,TRUE)),VLOOKUP(H30,Curves!$A$4:$A$22,1,TRUE),""))+AJ30),ROUND(((AN30-AJ30)/(2-1)*(H30-IF(ISNUMBER(VLOOKUP(AF30,Curves!$A$4:$A$22,1,TRUE)),VLOOKUP(H30,Curves!$A$4:$A$22,1,TRUE),""))+AJ30)*(Inputs!$D$10*(Inputs!$D$12-7)+Inputs!$D$11),2),"")</f>
        <v>0</v>
      </c>
      <c r="AS30" s="20">
        <f>IF(ISNUMBER((AO30-AK30)/(2-1)*($H30-IF(ISNUMBER(VLOOKUP(I30,Curves!$A$4:$A$22,1,TRUE)),VLOOKUP(I30,Curves!$A$4:$A$22,1,TRUE),""))+AK30),ROUND(((AO30-AK30)/(2-1)*(I30-IF(ISNUMBER(VLOOKUP(AG30,Curves!$A$4:$A$22,1,TRUE)),VLOOKUP(I30,Curves!$A$4:$A$22,1,TRUE),""))+AK30)*(Inputs!$D$10*(Inputs!$D$12-7)+Inputs!$D$11),2),"")</f>
        <v>1176.93</v>
      </c>
      <c r="AT30" s="20">
        <f>IF(ISNUMBER((AP30-AL30)/(2-1)*($H30-IF(ISNUMBER(VLOOKUP(J30,Curves!$A$4:$A$22,1,TRUE)),VLOOKUP(J30,Curves!$A$4:$A$22,1,TRUE),""))+AL30),ROUND(((AP30-AL30)/(2-1)*(J30-IF(ISNUMBER(VLOOKUP(AH30,Curves!$A$4:$A$22,1,TRUE)),VLOOKUP(J30,Curves!$A$4:$A$22,1,TRUE),""))+AL30)*(Inputs!$D$10*(Inputs!$D$12-7)+Inputs!$D$11),2),"")</f>
        <v>3792.33</v>
      </c>
      <c r="AU30" s="20">
        <f>IF(ISNUMBER((AQ30-AM30)/(2-1)*($H30-IF(ISNUMBER(VLOOKUP(K30,Curves!$A$4:$A$22,1,TRUE)),VLOOKUP(K30,Curves!$A$4:$A$22,1,TRUE),""))+AM30),ROUND(((AQ30-AM30)/(2-1)*(K30-IF(ISNUMBER(VLOOKUP(AI30,Curves!$A$4:$A$22,1,TRUE)),VLOOKUP(K30,Curves!$A$4:$A$22,1,TRUE),""))+AM30)*(Inputs!$D$10*(Inputs!$D$12-7)+Inputs!$D$11),2),"")</f>
        <v>5100.03</v>
      </c>
    </row>
    <row r="31" spans="1:47" x14ac:dyDescent="0.3">
      <c r="A31" s="8">
        <f>Inputs!A49</f>
        <v>30</v>
      </c>
      <c r="B31" s="8" t="str">
        <f>Inputs!B49</f>
        <v>9 suffolk rd</v>
      </c>
      <c r="C31" s="40">
        <f>ROUND(Inputs!C49,2)</f>
        <v>186.02</v>
      </c>
      <c r="D31" s="8">
        <f>Inputs!D49</f>
        <v>1774</v>
      </c>
      <c r="E31" s="53">
        <f t="shared" si="0"/>
        <v>329999</v>
      </c>
      <c r="F31" s="8" t="str">
        <f>Inputs!E49</f>
        <v>GENERIC - 1 Story, without Basement</v>
      </c>
      <c r="G31" s="8">
        <f>Inputs!F49</f>
        <v>5.28</v>
      </c>
      <c r="H31" s="10">
        <f>ROUND(Inputs!G49-$G31,2)</f>
        <v>0.62</v>
      </c>
      <c r="I31" s="10">
        <f>ROUND(Inputs!H49-$G31,2)</f>
        <v>0.72</v>
      </c>
      <c r="J31" s="10">
        <f>ROUND(Inputs!I49-$G31,2)</f>
        <v>0.92</v>
      </c>
      <c r="K31" s="10">
        <f>ROUND(Inputs!J49-$G31,2)</f>
        <v>1.02</v>
      </c>
      <c r="L31" s="12">
        <f>IF(ISNUMBER(INDEX(Curves!$B$4:$L$22,MATCH(IF(ISNUMBER(VLOOKUP(H31,Curves!$A$4:$A$22,1,TRUE)),VLOOKUP(H31,Curves!$A$4:$A$22,1,TRUE),""),Curves!$A$4:$A$22,0),MATCH(Calculations!$F31,Curves!$B$3:$L$3,0))),ROUND(INDEX(Curves!$B$4:$L$22,MATCH(IF(ISNUMBER(VLOOKUP(H31,Curves!$A$4:$A$22,1,TRUE)),VLOOKUP(H31,Curves!$A$4:$A$22,1,TRUE),""),Curves!$A$4:$A$22,0),MATCH(Calculations!$F31,Curves!$B$3:$L$3,0)),2),"")</f>
        <v>13.4</v>
      </c>
      <c r="M31" s="12">
        <f>IF(ISNUMBER(INDEX(Curves!$B$4:$L$22,MATCH(IF(ISNUMBER(VLOOKUP(I31,Curves!$A$4:$A$22,1,TRUE)),VLOOKUP(I31,Curves!$A$4:$A$22,1,TRUE),""),Curves!$A$4:$A$22,0),MATCH(Calculations!$F31,Curves!$B$3:$L$3,0))),ROUND(INDEX(Curves!$B$4:$L$22,MATCH(IF(ISNUMBER(VLOOKUP(I31,Curves!$A$4:$A$22,1,TRUE)),VLOOKUP(I31,Curves!$A$4:$A$22,1,TRUE),""),Curves!$A$4:$A$22,0),MATCH(Calculations!$F31,Curves!$B$3:$L$3,0)),2),"")</f>
        <v>13.4</v>
      </c>
      <c r="N31" s="12">
        <f>IF(ISNUMBER(INDEX(Curves!$B$4:$L$22,MATCH(IF(ISNUMBER(VLOOKUP(J31,Curves!$A$4:$A$22,1,TRUE)),VLOOKUP(J31,Curves!$A$4:$A$22,1,TRUE),""),Curves!$A$4:$A$22,0),MATCH(Calculations!$F31,Curves!$B$3:$L$3,0))),ROUND(INDEX(Curves!$B$4:$L$22,MATCH(IF(ISNUMBER(VLOOKUP(J31,Curves!$A$4:$A$22,1,TRUE)),VLOOKUP(J31,Curves!$A$4:$A$22,1,TRUE),""),Curves!$A$4:$A$22,0),MATCH(Calculations!$F31,Curves!$B$3:$L$3,0)),2),"")</f>
        <v>13.4</v>
      </c>
      <c r="O31" s="12">
        <f>IF(ISNUMBER(INDEX(Curves!$B$4:$L$22,MATCH(IF(ISNUMBER(VLOOKUP(K31,Curves!$A$4:$A$22,1,TRUE)),VLOOKUP(K31,Curves!$A$4:$A$22,1,TRUE),""),Curves!$A$4:$A$22,0),MATCH(Calculations!$F31,Curves!$B$3:$L$3,0))),ROUND(INDEX(Curves!$B$4:$L$22,MATCH(IF(ISNUMBER(VLOOKUP(K31,Curves!$A$4:$A$22,1,TRUE)),VLOOKUP(K31,Curves!$A$4:$A$22,1,TRUE),""),Curves!$A$4:$A$22,0),MATCH(Calculations!$F31,Curves!$B$3:$L$3,0)),2),"")</f>
        <v>23.3</v>
      </c>
      <c r="P31" s="14">
        <f>IF(ISNUMBER(INDEX(Curves!$B$4:$L$22,MATCH(IF(ISNUMBER(VLOOKUP(H31,Curves!$A$4:$A$22,1,TRUE)),VLOOKUP(H31,Curves!$A$4:$A$22,1,TRUE),""),Curves!$A$4:$A$22,0),MATCH(Calculations!$F31,Curves!$B$3:$L$3,0))),ROUND(INDEX(Curves!$B$4:$L$22,MATCH(IF(ISNUMBER(VLOOKUP(H31,Curves!$A$4:$A$22,1,TRUE)),VLOOKUP(H31,Curves!$A$4:$A$22,1,TRUE)+1,""),Curves!$A$4:$A$22,0),MATCH(Calculations!$F31,Curves!$B$3:$L$3,0)),2),"")</f>
        <v>23.3</v>
      </c>
      <c r="Q31" s="14">
        <f>IF(ISNUMBER(INDEX(Curves!$B$4:$L$22,MATCH(IF(ISNUMBER(VLOOKUP(I31,Curves!$A$4:$A$22,1,TRUE)),VLOOKUP(I31,Curves!$A$4:$A$22,1,TRUE),""),Curves!$A$4:$A$22,0),MATCH(Calculations!$F31,Curves!$B$3:$L$3,0))),ROUND(INDEX(Curves!$B$4:$L$22,MATCH(IF(ISNUMBER(VLOOKUP(I31,Curves!$A$4:$A$22,1,TRUE)),VLOOKUP(I31,Curves!$A$4:$A$22,1,TRUE)+1,""),Curves!$A$4:$A$22,0),MATCH(Calculations!$F31,Curves!$B$3:$L$3,0)),2),"")</f>
        <v>23.3</v>
      </c>
      <c r="R31" s="14">
        <f>IF(ISNUMBER(INDEX(Curves!$B$4:$L$22,MATCH(IF(ISNUMBER(VLOOKUP(J31,Curves!$A$4:$A$22,1,TRUE)),VLOOKUP(J31,Curves!$A$4:$A$22,1,TRUE),""),Curves!$A$4:$A$22,0),MATCH(Calculations!$F31,Curves!$B$3:$L$3,0))),ROUND(INDEX(Curves!$B$4:$L$22,MATCH(IF(ISNUMBER(VLOOKUP(J31,Curves!$A$4:$A$22,1,TRUE)),VLOOKUP(J31,Curves!$A$4:$A$22,1,TRUE)+1,""),Curves!$A$4:$A$22,0),MATCH(Calculations!$F31,Curves!$B$3:$L$3,0)),2),"")</f>
        <v>23.3</v>
      </c>
      <c r="S31" s="14">
        <f>IF(ISNUMBER(INDEX(Curves!$B$4:$L$22,MATCH(IF(ISNUMBER(VLOOKUP(K31,Curves!$A$4:$A$22,1,TRUE)),VLOOKUP(K31,Curves!$A$4:$A$22,1,TRUE),""),Curves!$A$4:$A$22,0),MATCH(Calculations!$F31,Curves!$B$3:$L$3,0))),ROUND(INDEX(Curves!$B$4:$L$22,MATCH(IF(ISNUMBER(VLOOKUP(K31,Curves!$A$4:$A$22,1,TRUE)),VLOOKUP(K31,Curves!$A$4:$A$22,1,TRUE)+1,""),Curves!$A$4:$A$22,0),MATCH(Calculations!$F31,Curves!$B$3:$L$3,0)),2),"")</f>
        <v>32.1</v>
      </c>
      <c r="T31" s="56">
        <f>IF(ISNUMBER((P31-L31)/(2-1)*(H31-IF(ISNUMBER(VLOOKUP(H31,Curves!$A$4:$A$22,1,TRUE)),VLOOKUP(H31,Curves!$A$4:$A$22,1,TRUE),""))+L31),ROUND(IF(((P31-L31)/(2-1)*(H31-IF(ISNUMBER(VLOOKUP(H31,Curves!$A$4:$A$22,1,TRUE)),VLOOKUP(H31,Curves!$A$4:$A$22,1,TRUE),""))+L31)&lt;Inputs!$A$16,((P31-L31)/(2-1)*(H31-IF(ISNUMBER(VLOOKUP(H31,Curves!$A$4:$A$22,1,TRUE)),VLOOKUP(H31,Curves!$A$4:$A$22,1,TRUE),""))+L31)/100*$C31*$D31,$C31*$D31),2),"")</f>
        <v>64475.3</v>
      </c>
      <c r="U31" s="56">
        <f>IF(ISNUMBER((Q31-M31)/(2-1)*(I31-IF(ISNUMBER(VLOOKUP(I31,Curves!$A$4:$A$22,1,TRUE)),VLOOKUP(I31,Curves!$A$4:$A$22,1,TRUE),""))+M31),ROUND(IF(((Q31-M31)/(2-1)*(I31-IF(ISNUMBER(VLOOKUP(I31,Curves!$A$4:$A$22,1,TRUE)),VLOOKUP(I31,Curves!$A$4:$A$22,1,TRUE),""))+M31)&lt;Inputs!$A$16,((Q31-M31)/(2-1)*(I31-IF(ISNUMBER(VLOOKUP(I31,Curves!$A$4:$A$22,1,TRUE)),VLOOKUP(I31,Curves!$A$4:$A$22,1,TRUE),""))+M31)/100*$C31*$D31,$C31*$D31),2),"")</f>
        <v>67742.289999999994</v>
      </c>
      <c r="V31" s="56">
        <f>IF(ISNUMBER((R31-N31)/(2-1)*(J31-IF(ISNUMBER(VLOOKUP(J31,Curves!$A$4:$A$22,1,TRUE)),VLOOKUP(J31,Curves!$A$4:$A$22,1,TRUE),""))+N31),ROUND(IF(((R31-N31)/(2-1)*(J31-IF(ISNUMBER(VLOOKUP(J31,Curves!$A$4:$A$22,1,TRUE)),VLOOKUP(J31,Curves!$A$4:$A$22,1,TRUE),""))+N31)&lt;Inputs!$A$16,((R31-N31)/(2-1)*(J31-IF(ISNUMBER(VLOOKUP(J31,Curves!$A$4:$A$22,1,TRUE)),VLOOKUP(J31,Curves!$A$4:$A$22,1,TRUE),""))+N31)/100*$C31*$D31,$C31*$D31),2),"")</f>
        <v>74276.28</v>
      </c>
      <c r="W31" s="56">
        <f>IF(ISNUMBER((S31-O31)/(2-1)*(K31-IF(ISNUMBER(VLOOKUP(K31,Curves!$A$4:$A$22,1,TRUE)),VLOOKUP(K31,Curves!$A$4:$A$22,1,TRUE),""))+O31),ROUND(IF(((S31-O31)/(2-1)*(K31-IF(ISNUMBER(VLOOKUP(K31,Curves!$A$4:$A$22,1,TRUE)),VLOOKUP(K31,Curves!$A$4:$A$22,1,TRUE),""))+O31)&lt;Inputs!$A$16,((S31-O31)/(2-1)*(K31-IF(ISNUMBER(VLOOKUP(K31,Curves!$A$4:$A$22,1,TRUE)),VLOOKUP(K31,Curves!$A$4:$A$22,1,TRUE),""))+O31)/100*$C31*$D31,$C31*$D31),2),"")</f>
        <v>77470.679999999993</v>
      </c>
      <c r="X31" s="12">
        <f>IF(ISNUMBER(INDEX(Curves!$B$30:$L$48,MATCH(IF(ISNUMBER(VLOOKUP(H31,Curves!$A$4:$A$22,1,TRUE)),VLOOKUP(H31,Curves!$A$4:$A$22,1,TRUE),""),Curves!$A$4:$A$22,0),MATCH(Calculations!$F31,Curves!$B$3:$L$3,0))),INDEX(Curves!$B$30:$L$48,MATCH(IF(ISNUMBER(VLOOKUP(H31,Curves!$A$4:$A$22,1,TRUE)),VLOOKUP(H31,Curves!$A$4:$A$22,1,TRUE),""),Curves!$A$4:$A$22,0),MATCH(Calculations!$F31,Curves!$B$3:$L$3,0))*HLOOKUP($F31,Curves!$B$29:$L$49,21,FALSE),"")</f>
        <v>8.1</v>
      </c>
      <c r="Y31" s="12">
        <f>IF(ISNUMBER(INDEX(Curves!$B$30:$L$48,MATCH(IF(ISNUMBER(VLOOKUP(I31,Curves!$A$4:$A$22,1,TRUE)),VLOOKUP(I31,Curves!$A$4:$A$22,1,TRUE),""),Curves!$A$4:$A$22,0),MATCH(Calculations!$F31,Curves!$B$3:$L$3,0))),INDEX(Curves!$B$30:$L$48,MATCH(IF(ISNUMBER(VLOOKUP(I31,Curves!$A$4:$A$22,1,TRUE)),VLOOKUP(I31,Curves!$A$4:$A$22,1,TRUE),""),Curves!$A$4:$A$22,0),MATCH(Calculations!$F31,Curves!$B$3:$L$3,0))*HLOOKUP($F31,Curves!$B$29:$L$49,21,FALSE),"")</f>
        <v>8.1</v>
      </c>
      <c r="Z31" s="12">
        <f>IF(ISNUMBER(INDEX(Curves!$B$30:$L$48,MATCH(IF(ISNUMBER(VLOOKUP(J31,Curves!$A$4:$A$22,1,TRUE)),VLOOKUP(J31,Curves!$A$4:$A$22,1,TRUE),""),Curves!$A$4:$A$22,0),MATCH(Calculations!$F31,Curves!$B$3:$L$3,0))),INDEX(Curves!$B$30:$L$48,MATCH(IF(ISNUMBER(VLOOKUP(J31,Curves!$A$4:$A$22,1,TRUE)),VLOOKUP(J31,Curves!$A$4:$A$22,1,TRUE),""),Curves!$A$4:$A$22,0),MATCH(Calculations!$F31,Curves!$B$3:$L$3,0))*HLOOKUP($F31,Curves!$B$29:$L$49,21,FALSE),"")</f>
        <v>8.1</v>
      </c>
      <c r="AA31" s="12">
        <f>IF(ISNUMBER(INDEX(Curves!$B$30:$L$48,MATCH(IF(ISNUMBER(VLOOKUP(K31,Curves!$A$4:$A$22,1,TRUE)),VLOOKUP(K31,Curves!$A$4:$A$22,1,TRUE),""),Curves!$A$4:$A$22,0),MATCH(Calculations!$F31,Curves!$B$3:$L$3,0))),INDEX(Curves!$B$30:$L$48,MATCH(IF(ISNUMBER(VLOOKUP(K31,Curves!$A$4:$A$22,1,TRUE)),VLOOKUP(K31,Curves!$A$4:$A$22,1,TRUE),""),Curves!$A$4:$A$22,0),MATCH(Calculations!$F31,Curves!$B$3:$L$3,0))*HLOOKUP($F31,Curves!$B$29:$L$49,21,FALSE),"")</f>
        <v>13.3</v>
      </c>
      <c r="AB31" s="14">
        <f>IF(ISNUMBER(INDEX(Curves!$B$30:$L$48,MATCH(IF(ISNUMBER(VLOOKUP(H31,Curves!$A$4:$A$22,1,TRUE)),VLOOKUP(H31,Curves!$A$4:$A$22,1,TRUE),""),Curves!$A$4:$A$22,0),MATCH(Calculations!$F31,Curves!$B$3:$L$3,0))),INDEX(Curves!$B$30:$L$48,MATCH(IF(ISNUMBER(VLOOKUP(H31,Curves!$A$4:$A$22,1,TRUE)),VLOOKUP(H31,Curves!$A$4:$A$22,1,TRUE)+1,""),Curves!$A$4:$A$22,0),MATCH(Calculations!$F31,Curves!$B$3:$L$3,0))*HLOOKUP($F31,Curves!$B$29:$L$49,21,FALSE),"")</f>
        <v>13.3</v>
      </c>
      <c r="AC31" s="14">
        <f>IF(ISNUMBER(INDEX(Curves!$B$30:$L$48,MATCH(IF(ISNUMBER(VLOOKUP(I31,Curves!$A$4:$A$22,1,TRUE)),VLOOKUP(I31,Curves!$A$4:$A$22,1,TRUE),""),Curves!$A$4:$A$22,0),MATCH(Calculations!$F31,Curves!$B$3:$L$3,0))),INDEX(Curves!$B$30:$L$48,MATCH(IF(ISNUMBER(VLOOKUP(I31,Curves!$A$4:$A$22,1,TRUE)),VLOOKUP(I31,Curves!$A$4:$A$22,1,TRUE)+1,""),Curves!$A$4:$A$22,0),MATCH(Calculations!$F31,Curves!$B$3:$L$3,0))*HLOOKUP($F31,Curves!$B$29:$L$49,21,FALSE),"")</f>
        <v>13.3</v>
      </c>
      <c r="AD31" s="14">
        <f>IF(ISNUMBER(INDEX(Curves!$B$30:$L$48,MATCH(IF(ISNUMBER(VLOOKUP(J31,Curves!$A$4:$A$22,1,TRUE)),VLOOKUP(J31,Curves!$A$4:$A$22,1,TRUE),""),Curves!$A$4:$A$22,0),MATCH(Calculations!$F31,Curves!$B$3:$L$3,0))),INDEX(Curves!$B$30:$L$48,MATCH(IF(ISNUMBER(VLOOKUP(J31,Curves!$A$4:$A$22,1,TRUE)),VLOOKUP(J31,Curves!$A$4:$A$22,1,TRUE)+1,""),Curves!$A$4:$A$22,0),MATCH(Calculations!$F31,Curves!$B$3:$L$3,0))*HLOOKUP($F31,Curves!$B$29:$L$49,21,FALSE),"")</f>
        <v>13.3</v>
      </c>
      <c r="AE31" s="14">
        <f>IF(ISNUMBER(INDEX(Curves!$B$30:$L$48,MATCH(IF(ISNUMBER(VLOOKUP(K31,Curves!$A$4:$A$22,1,TRUE)),VLOOKUP(K31,Curves!$A$4:$A$22,1,TRUE),""),Curves!$A$4:$A$22,0),MATCH(Calculations!$F31,Curves!$B$3:$L$3,0))),INDEX(Curves!$B$30:$L$48,MATCH(IF(ISNUMBER(VLOOKUP(K31,Curves!$A$4:$A$22,1,TRUE)),VLOOKUP(K31,Curves!$A$4:$A$22,1,TRUE)+1,""),Curves!$A$4:$A$22,0),MATCH(Calculations!$F31,Curves!$B$3:$L$3,0))*HLOOKUP($F31,Curves!$B$29:$L$49,21,FALSE),"")</f>
        <v>17.899999999999999</v>
      </c>
      <c r="AF31" s="18">
        <f>IF(ISNUMBER((AB31-X31)/(2-1)*($H31-IF(ISNUMBER(VLOOKUP($H31,Curves!$A$4:$A$22,1,TRUE)),VLOOKUP($H31,Curves!$A$4:$A$22,1,TRUE),""))+X31),ROUND(((AB31-X31)/(2-1)*($H31-IF(ISNUMBER(VLOOKUP(T31,Curves!$A$4:$A$22,1,TRUE)),VLOOKUP($H31,Curves!$A$4:$A$22,1,TRUE),""))+X31)/100*$C31*$D31,2),"")</f>
        <v>37369.14</v>
      </c>
      <c r="AG31" s="18">
        <f>IF(ISNUMBER((AC31-Y31)/(2-1)*($I31-IF(ISNUMBER(VLOOKUP($I31,Curves!$A$4:$A$22,1,TRUE)),VLOOKUP($I31,Curves!$A$4:$A$22,1,TRUE),""))+Y31),ROUND(((AC31-Y31)/(2-1)*($I31-IF(ISNUMBER(VLOOKUP($I31,Curves!$A$4:$A$22,1,TRUE)),VLOOKUP($I31,Curves!$A$4:$A$22,1,TRUE),""))+Y31)/100*$C31*$D31,2),"")</f>
        <v>39085.14</v>
      </c>
      <c r="AH31" s="18">
        <f>IF(ISNUMBER((AD31-Z31)/(2-1)*($J31-IF(ISNUMBER(VLOOKUP($J31,Curves!$A$4:$A$22,1,TRUE)),VLOOKUP($J31,Curves!$A$4:$A$22,1,TRUE),""))+Z31),ROUND(((AD31-Z31)/(2-1)*($J31-IF(ISNUMBER(VLOOKUP($J31,Curves!$A$4:$A$22,1,TRUE)),VLOOKUP($J31,Curves!$A$4:$A$22,1,TRUE),""))+Z31),2)/100*$C31*$D31,"")</f>
        <v>42503.933024000005</v>
      </c>
      <c r="AI31" s="18">
        <f>IF(ISNUMBER((AE31-AA31)/(2-1)*($K31-IF(ISNUMBER(VLOOKUP($K31,Curves!$A$4:$A$22,1,TRUE)),VLOOKUP($K31,Curves!$A$4:$A$22,1,TRUE),""))+AA31),ROUND(((AE31-AA31)/(2-1)*($K31-IF(ISNUMBER(VLOOKUP($K31,Curves!$A$4:$A$22,1,TRUE)),VLOOKUP($K31,Curves!$A$4:$A$22,1,TRUE),""))+AA31)/100*$C31*$D31,2),"")</f>
        <v>44193.53</v>
      </c>
      <c r="AJ31" s="12">
        <f>IF(ISNUMBER(INDEX(Curves!$B$56:$L$74,MATCH(IF(ISNUMBER(VLOOKUP(H31,Curves!$A$4:$A$22,1,TRUE)),VLOOKUP(H31,Curves!$A$4:$A$22,1,TRUE),""),Curves!$A$4:$A$22,0),MATCH(Calculations!$F31,Curves!$B$3:$L$3,0))),IF($D31&gt;0,INDEX(Curves!$B$56:$L$74,MATCH(IF(ISNUMBER(VLOOKUP(H31,Curves!$A$4:$A$22,1,TRUE)),VLOOKUP(H31,Curves!$A$4:$A$22,1,TRUE),""),Curves!$A$4:$A$22,0),MATCH(Calculations!$F31,Curves!$B$3:$L$3,0)),""),"")</f>
        <v>0</v>
      </c>
      <c r="AK31" s="12">
        <f>IF(ISNUMBER(INDEX(Curves!$B$56:$L$74,MATCH(IF(ISNUMBER(VLOOKUP(I31,Curves!$A$4:$A$22,1,TRUE)),VLOOKUP(I31,Curves!$A$4:$A$22,1,TRUE),""),Curves!$A$4:$A$22,0),MATCH(Calculations!$F31,Curves!$B$3:$L$3,0))),IF($D31&gt;0,INDEX(Curves!$B$56:$L$74,MATCH(IF(ISNUMBER(VLOOKUP(I31,Curves!$A$4:$A$22,1,TRUE)),VLOOKUP(I31,Curves!$A$4:$A$22,1,TRUE),""),Curves!$A$4:$A$22,0),MATCH(Calculations!$F31,Curves!$B$3:$L$3,0)),""),"")</f>
        <v>0</v>
      </c>
      <c r="AL31" s="12">
        <f>IF(ISNUMBER(INDEX(Curves!$B$56:$L$74,MATCH(IF(ISNUMBER(VLOOKUP(J31,Curves!$A$4:$A$22,1,TRUE)),VLOOKUP(J31,Curves!$A$4:$A$22,1,TRUE),""),Curves!$A$4:$A$22,0),MATCH(Calculations!$F31,Curves!$B$3:$L$3,0))),IF($D31&gt;0,INDEX(Curves!$B$56:$L$74,MATCH(IF(ISNUMBER(VLOOKUP(J31,Curves!$A$4:$A$22,1,TRUE)),VLOOKUP(J31,Curves!$A$4:$A$22,1,TRUE),""),Curves!$A$4:$A$22,0),MATCH(Calculations!$F31,Curves!$B$3:$L$3,0)),""),"")</f>
        <v>0</v>
      </c>
      <c r="AM31" s="12">
        <f>IF(ISNUMBER(INDEX(Curves!$B$56:$L$74,MATCH(IF(ISNUMBER(VLOOKUP(K31,Curves!$A$4:$A$22,1,TRUE)),VLOOKUP(K31,Curves!$A$4:$A$22,1,TRUE),""),Curves!$A$4:$A$22,0),MATCH(Calculations!$F31,Curves!$B$3:$L$3,0))),IF($D31&gt;0,INDEX(Curves!$B$56:$L$74,MATCH(IF(ISNUMBER(VLOOKUP(K31,Curves!$A$4:$A$22,1,TRUE)),VLOOKUP(K31,Curves!$A$4:$A$22,1,TRUE),""),Curves!$A$4:$A$22,0),MATCH(Calculations!$F31,Curves!$B$3:$L$3,0)),""),"")</f>
        <v>45</v>
      </c>
      <c r="AN31" s="14">
        <f>IF(ISNUMBER(INDEX(Curves!$B$56:$L$74,MATCH(IF(ISNUMBER(VLOOKUP(H31,Curves!$A$4:$A$22,1,TRUE)),VLOOKUP(H31,Curves!$A$4:$A$22,1,TRUE),""),Curves!$A$4:$A$22,0),MATCH(Calculations!$F31,Curves!$B$3:$L$3,0))),IF($D31&gt;0,INDEX(Curves!$B$56:$L$74,MATCH(IF(ISNUMBER(VLOOKUP(H31,Curves!$A$4:$A$22,1,TRUE)),VLOOKUP(H31,Curves!$A$4:$A$22,1,TRUE)+1,""),Curves!$A$4:$A$22,0),MATCH(Calculations!$F31,Curves!$B$3:$L$3,0)),""),"")</f>
        <v>45</v>
      </c>
      <c r="AO31" s="14">
        <f>IF(ISNUMBER(INDEX(Curves!$B$56:$L$74,MATCH(IF(ISNUMBER(VLOOKUP(I31,Curves!$A$4:$A$22,1,TRUE)),VLOOKUP(I31,Curves!$A$4:$A$22,1,TRUE),""),Curves!$A$4:$A$22,0),MATCH(Calculations!$F31,Curves!$B$3:$L$3,0))),IF($D31&gt;0,INDEX(Curves!$B$56:$L$74,MATCH(IF(ISNUMBER(VLOOKUP(I31,Curves!$A$4:$A$22,1,TRUE)),VLOOKUP(I31,Curves!$A$4:$A$22,1,TRUE)+1,""),Curves!$A$4:$A$22,0),MATCH(Calculations!$F31,Curves!$B$3:$L$3,0)),""),"")</f>
        <v>45</v>
      </c>
      <c r="AP31" s="14">
        <f>IF(ISNUMBER(INDEX(Curves!$B$56:$L$74,MATCH(IF(ISNUMBER(VLOOKUP(J31,Curves!$A$4:$A$22,1,TRUE)),VLOOKUP(J31,Curves!$A$4:$A$22,1,TRUE),""),Curves!$A$4:$A$22,0),MATCH(Calculations!$F31,Curves!$B$3:$L$3,0))),IF($D31&gt;0,INDEX(Curves!$B$56:$L$74,MATCH(IF(ISNUMBER(VLOOKUP(J31,Curves!$A$4:$A$22,1,TRUE)),VLOOKUP(J31,Curves!$A$4:$A$22,1,TRUE)+1,""),Curves!$A$4:$A$22,0),MATCH(Calculations!$F31,Curves!$B$3:$L$3,0)),""),"")</f>
        <v>45</v>
      </c>
      <c r="AQ31" s="14">
        <f>IF(ISNUMBER(INDEX(Curves!$B$56:$L$74,MATCH(IF(ISNUMBER(VLOOKUP(K31,Curves!$A$4:$A$22,1,TRUE)),VLOOKUP(K31,Curves!$A$4:$A$22,1,TRUE),""),Curves!$A$4:$A$22,0),MATCH(Calculations!$F31,Curves!$B$3:$L$3,0))),IF($D31&gt;0,INDEX(Curves!$B$56:$L$74,MATCH(IF(ISNUMBER(VLOOKUP(K31,Curves!$A$4:$A$22,1,TRUE)),VLOOKUP(K31,Curves!$A$4:$A$22,1,TRUE)+1,""),Curves!$A$4:$A$22,0),MATCH(Calculations!$F31,Curves!$B$3:$L$3,0)),""),"")</f>
        <v>90</v>
      </c>
      <c r="AR31" s="20">
        <f>IF(ISNUMBER((AN31-AJ31)/(2-1)*($H31-IF(ISNUMBER(VLOOKUP(H31,Curves!$A$4:$A$22,1,TRUE)),VLOOKUP(H31,Curves!$A$4:$A$22,1,TRUE),""))+AJ31),ROUND(((AN31-AJ31)/(2-1)*(H31-IF(ISNUMBER(VLOOKUP(AF31,Curves!$A$4:$A$22,1,TRUE)),VLOOKUP(H31,Curves!$A$4:$A$22,1,TRUE),""))+AJ31)*(Inputs!$D$10*(Inputs!$D$12-7)+Inputs!$D$11),2),"")</f>
        <v>8107.74</v>
      </c>
      <c r="AS31" s="20">
        <f>IF(ISNUMBER((AO31-AK31)/(2-1)*($H31-IF(ISNUMBER(VLOOKUP(I31,Curves!$A$4:$A$22,1,TRUE)),VLOOKUP(I31,Curves!$A$4:$A$22,1,TRUE),""))+AK31),ROUND(((AO31-AK31)/(2-1)*(I31-IF(ISNUMBER(VLOOKUP(AG31,Curves!$A$4:$A$22,1,TRUE)),VLOOKUP(I31,Curves!$A$4:$A$22,1,TRUE),""))+AK31)*(Inputs!$D$10*(Inputs!$D$12-7)+Inputs!$D$11),2),"")</f>
        <v>9415.44</v>
      </c>
      <c r="AT31" s="20">
        <f>IF(ISNUMBER((AP31-AL31)/(2-1)*($H31-IF(ISNUMBER(VLOOKUP(J31,Curves!$A$4:$A$22,1,TRUE)),VLOOKUP(J31,Curves!$A$4:$A$22,1,TRUE),""))+AL31),ROUND(((AP31-AL31)/(2-1)*(J31-IF(ISNUMBER(VLOOKUP(AH31,Curves!$A$4:$A$22,1,TRUE)),VLOOKUP(J31,Curves!$A$4:$A$22,1,TRUE),""))+AL31)*(Inputs!$D$10*(Inputs!$D$12-7)+Inputs!$D$11),2),"")</f>
        <v>12030.84</v>
      </c>
      <c r="AU31" s="20">
        <f>IF(ISNUMBER((AQ31-AM31)/(2-1)*($H31-IF(ISNUMBER(VLOOKUP(K31,Curves!$A$4:$A$22,1,TRUE)),VLOOKUP(K31,Curves!$A$4:$A$22,1,TRUE),""))+AM31),ROUND(((AQ31-AM31)/(2-1)*(K31-IF(ISNUMBER(VLOOKUP(AI31,Curves!$A$4:$A$22,1,TRUE)),VLOOKUP(K31,Curves!$A$4:$A$22,1,TRUE),""))+AM31)*(Inputs!$D$10*(Inputs!$D$12-7)+Inputs!$D$11),2),"")</f>
        <v>13338.54</v>
      </c>
    </row>
    <row r="32" spans="1:47" x14ac:dyDescent="0.3">
      <c r="A32" s="8">
        <f>Inputs!A50</f>
        <v>31</v>
      </c>
      <c r="B32" s="8" t="str">
        <f>Inputs!B50</f>
        <v>23 Private Right of Way</v>
      </c>
      <c r="C32" s="40">
        <f>ROUND(Inputs!C50,2)</f>
        <v>137.46</v>
      </c>
      <c r="D32" s="8">
        <f>Inputs!D50</f>
        <v>2552</v>
      </c>
      <c r="E32" s="53">
        <f t="shared" si="0"/>
        <v>350798</v>
      </c>
      <c r="F32" s="8" t="str">
        <f>Inputs!E50</f>
        <v>GENERIC - 2 Story, without Basement</v>
      </c>
      <c r="G32" s="8">
        <f>Inputs!F50</f>
        <v>4.1399999999999997</v>
      </c>
      <c r="H32" s="10">
        <f>ROUND(Inputs!G50-$G32,2)</f>
        <v>1.76</v>
      </c>
      <c r="I32" s="10">
        <f>ROUND(Inputs!H50-$G32,2)</f>
        <v>1.86</v>
      </c>
      <c r="J32" s="10">
        <f>ROUND(Inputs!I50-$G32,2)</f>
        <v>2.06</v>
      </c>
      <c r="K32" s="10">
        <f>ROUND(Inputs!J50-$G32,2)</f>
        <v>2.16</v>
      </c>
      <c r="L32" s="12">
        <f>IF(ISNUMBER(INDEX(Curves!$B$4:$L$22,MATCH(IF(ISNUMBER(VLOOKUP(H32,Curves!$A$4:$A$22,1,TRUE)),VLOOKUP(H32,Curves!$A$4:$A$22,1,TRUE),""),Curves!$A$4:$A$22,0),MATCH(Calculations!$F32,Curves!$B$3:$L$3,0))),ROUND(INDEX(Curves!$B$4:$L$22,MATCH(IF(ISNUMBER(VLOOKUP(H32,Curves!$A$4:$A$22,1,TRUE)),VLOOKUP(H32,Curves!$A$4:$A$22,1,TRUE),""),Curves!$A$4:$A$22,0),MATCH(Calculations!$F32,Curves!$B$3:$L$3,0)),2),"")</f>
        <v>15.2</v>
      </c>
      <c r="M32" s="12">
        <f>IF(ISNUMBER(INDEX(Curves!$B$4:$L$22,MATCH(IF(ISNUMBER(VLOOKUP(I32,Curves!$A$4:$A$22,1,TRUE)),VLOOKUP(I32,Curves!$A$4:$A$22,1,TRUE),""),Curves!$A$4:$A$22,0),MATCH(Calculations!$F32,Curves!$B$3:$L$3,0))),ROUND(INDEX(Curves!$B$4:$L$22,MATCH(IF(ISNUMBER(VLOOKUP(I32,Curves!$A$4:$A$22,1,TRUE)),VLOOKUP(I32,Curves!$A$4:$A$22,1,TRUE),""),Curves!$A$4:$A$22,0),MATCH(Calculations!$F32,Curves!$B$3:$L$3,0)),2),"")</f>
        <v>15.2</v>
      </c>
      <c r="N32" s="12">
        <f>IF(ISNUMBER(INDEX(Curves!$B$4:$L$22,MATCH(IF(ISNUMBER(VLOOKUP(J32,Curves!$A$4:$A$22,1,TRUE)),VLOOKUP(J32,Curves!$A$4:$A$22,1,TRUE),""),Curves!$A$4:$A$22,0),MATCH(Calculations!$F32,Curves!$B$3:$L$3,0))),ROUND(INDEX(Curves!$B$4:$L$22,MATCH(IF(ISNUMBER(VLOOKUP(J32,Curves!$A$4:$A$22,1,TRUE)),VLOOKUP(J32,Curves!$A$4:$A$22,1,TRUE),""),Curves!$A$4:$A$22,0),MATCH(Calculations!$F32,Curves!$B$3:$L$3,0)),2),"")</f>
        <v>20.9</v>
      </c>
      <c r="O32" s="12">
        <f>IF(ISNUMBER(INDEX(Curves!$B$4:$L$22,MATCH(IF(ISNUMBER(VLOOKUP(K32,Curves!$A$4:$A$22,1,TRUE)),VLOOKUP(K32,Curves!$A$4:$A$22,1,TRUE),""),Curves!$A$4:$A$22,0),MATCH(Calculations!$F32,Curves!$B$3:$L$3,0))),ROUND(INDEX(Curves!$B$4:$L$22,MATCH(IF(ISNUMBER(VLOOKUP(K32,Curves!$A$4:$A$22,1,TRUE)),VLOOKUP(K32,Curves!$A$4:$A$22,1,TRUE),""),Curves!$A$4:$A$22,0),MATCH(Calculations!$F32,Curves!$B$3:$L$3,0)),2),"")</f>
        <v>20.9</v>
      </c>
      <c r="P32" s="14">
        <f>IF(ISNUMBER(INDEX(Curves!$B$4:$L$22,MATCH(IF(ISNUMBER(VLOOKUP(H32,Curves!$A$4:$A$22,1,TRUE)),VLOOKUP(H32,Curves!$A$4:$A$22,1,TRUE),""),Curves!$A$4:$A$22,0),MATCH(Calculations!$F32,Curves!$B$3:$L$3,0))),ROUND(INDEX(Curves!$B$4:$L$22,MATCH(IF(ISNUMBER(VLOOKUP(H32,Curves!$A$4:$A$22,1,TRUE)),VLOOKUP(H32,Curves!$A$4:$A$22,1,TRUE)+1,""),Curves!$A$4:$A$22,0),MATCH(Calculations!$F32,Curves!$B$3:$L$3,0)),2),"")</f>
        <v>20.9</v>
      </c>
      <c r="Q32" s="14">
        <f>IF(ISNUMBER(INDEX(Curves!$B$4:$L$22,MATCH(IF(ISNUMBER(VLOOKUP(I32,Curves!$A$4:$A$22,1,TRUE)),VLOOKUP(I32,Curves!$A$4:$A$22,1,TRUE),""),Curves!$A$4:$A$22,0),MATCH(Calculations!$F32,Curves!$B$3:$L$3,0))),ROUND(INDEX(Curves!$B$4:$L$22,MATCH(IF(ISNUMBER(VLOOKUP(I32,Curves!$A$4:$A$22,1,TRUE)),VLOOKUP(I32,Curves!$A$4:$A$22,1,TRUE)+1,""),Curves!$A$4:$A$22,0),MATCH(Calculations!$F32,Curves!$B$3:$L$3,0)),2),"")</f>
        <v>20.9</v>
      </c>
      <c r="R32" s="14">
        <f>IF(ISNUMBER(INDEX(Curves!$B$4:$L$22,MATCH(IF(ISNUMBER(VLOOKUP(J32,Curves!$A$4:$A$22,1,TRUE)),VLOOKUP(J32,Curves!$A$4:$A$22,1,TRUE),""),Curves!$A$4:$A$22,0),MATCH(Calculations!$F32,Curves!$B$3:$L$3,0))),ROUND(INDEX(Curves!$B$4:$L$22,MATCH(IF(ISNUMBER(VLOOKUP(J32,Curves!$A$4:$A$22,1,TRUE)),VLOOKUP(J32,Curves!$A$4:$A$22,1,TRUE)+1,""),Curves!$A$4:$A$22,0),MATCH(Calculations!$F32,Curves!$B$3:$L$3,0)),2),"")</f>
        <v>26.3</v>
      </c>
      <c r="S32" s="14">
        <f>IF(ISNUMBER(INDEX(Curves!$B$4:$L$22,MATCH(IF(ISNUMBER(VLOOKUP(K32,Curves!$A$4:$A$22,1,TRUE)),VLOOKUP(K32,Curves!$A$4:$A$22,1,TRUE),""),Curves!$A$4:$A$22,0),MATCH(Calculations!$F32,Curves!$B$3:$L$3,0))),ROUND(INDEX(Curves!$B$4:$L$22,MATCH(IF(ISNUMBER(VLOOKUP(K32,Curves!$A$4:$A$22,1,TRUE)),VLOOKUP(K32,Curves!$A$4:$A$22,1,TRUE)+1,""),Curves!$A$4:$A$22,0),MATCH(Calculations!$F32,Curves!$B$3:$L$3,0)),2),"")</f>
        <v>26.3</v>
      </c>
      <c r="T32" s="56">
        <f>IF(ISNUMBER((P32-L32)/(2-1)*(H32-IF(ISNUMBER(VLOOKUP(H32,Curves!$A$4:$A$22,1,TRUE)),VLOOKUP(H32,Curves!$A$4:$A$22,1,TRUE),""))+L32),ROUND(IF(((P32-L32)/(2-1)*(H32-IF(ISNUMBER(VLOOKUP(H32,Curves!$A$4:$A$22,1,TRUE)),VLOOKUP(H32,Curves!$A$4:$A$22,1,TRUE),""))+L32)&lt;Inputs!$A$16,((P32-L32)/(2-1)*(H32-IF(ISNUMBER(VLOOKUP(H32,Curves!$A$4:$A$22,1,TRUE)),VLOOKUP(H32,Curves!$A$4:$A$22,1,TRUE),""))+L32)/100*$C32*$D32,$C32*$D32),2),"")</f>
        <v>68517.850000000006</v>
      </c>
      <c r="U32" s="56">
        <f>IF(ISNUMBER((Q32-M32)/(2-1)*(I32-IF(ISNUMBER(VLOOKUP(I32,Curves!$A$4:$A$22,1,TRUE)),VLOOKUP(I32,Curves!$A$4:$A$22,1,TRUE),""))+M32),ROUND(IF(((Q32-M32)/(2-1)*(I32-IF(ISNUMBER(VLOOKUP(I32,Curves!$A$4:$A$22,1,TRUE)),VLOOKUP(I32,Curves!$A$4:$A$22,1,TRUE),""))+M32)&lt;Inputs!$A$16,((Q32-M32)/(2-1)*(I32-IF(ISNUMBER(VLOOKUP(I32,Curves!$A$4:$A$22,1,TRUE)),VLOOKUP(I32,Curves!$A$4:$A$22,1,TRUE),""))+M32)/100*$C32*$D32,$C32*$D32),2),"")</f>
        <v>70517.399999999994</v>
      </c>
      <c r="V32" s="56">
        <f>IF(ISNUMBER((R32-N32)/(2-1)*(J32-IF(ISNUMBER(VLOOKUP(J32,Curves!$A$4:$A$22,1,TRUE)),VLOOKUP(J32,Curves!$A$4:$A$22,1,TRUE),""))+N32),ROUND(IF(((R32-N32)/(2-1)*(J32-IF(ISNUMBER(VLOOKUP(J32,Curves!$A$4:$A$22,1,TRUE)),VLOOKUP(J32,Curves!$A$4:$A$22,1,TRUE),""))+N32)&lt;Inputs!$A$16,((R32-N32)/(2-1)*(J32-IF(ISNUMBER(VLOOKUP(J32,Curves!$A$4:$A$22,1,TRUE)),VLOOKUP(J32,Curves!$A$4:$A$22,1,TRUE),""))+N32)/100*$C32*$D32,$C32*$D32),2),"")</f>
        <v>74453.350000000006</v>
      </c>
      <c r="W32" s="56">
        <f>IF(ISNUMBER((S32-O32)/(2-1)*(K32-IF(ISNUMBER(VLOOKUP(K32,Curves!$A$4:$A$22,1,TRUE)),VLOOKUP(K32,Curves!$A$4:$A$22,1,TRUE),""))+O32),ROUND(IF(((S32-O32)/(2-1)*(K32-IF(ISNUMBER(VLOOKUP(K32,Curves!$A$4:$A$22,1,TRUE)),VLOOKUP(K32,Curves!$A$4:$A$22,1,TRUE),""))+O32)&lt;Inputs!$A$16,((S32-O32)/(2-1)*(K32-IF(ISNUMBER(VLOOKUP(K32,Curves!$A$4:$A$22,1,TRUE)),VLOOKUP(K32,Curves!$A$4:$A$22,1,TRUE),""))+O32)/100*$C32*$D32,$C32*$D32),2),"")</f>
        <v>76347.66</v>
      </c>
      <c r="X32" s="12">
        <f>IF(ISNUMBER(INDEX(Curves!$B$30:$L$48,MATCH(IF(ISNUMBER(VLOOKUP(H32,Curves!$A$4:$A$22,1,TRUE)),VLOOKUP(H32,Curves!$A$4:$A$22,1,TRUE),""),Curves!$A$4:$A$22,0),MATCH(Calculations!$F32,Curves!$B$3:$L$3,0))),INDEX(Curves!$B$30:$L$48,MATCH(IF(ISNUMBER(VLOOKUP(H32,Curves!$A$4:$A$22,1,TRUE)),VLOOKUP(H32,Curves!$A$4:$A$22,1,TRUE),""),Curves!$A$4:$A$22,0),MATCH(Calculations!$F32,Curves!$B$3:$L$3,0))*HLOOKUP($F32,Curves!$B$29:$L$49,21,FALSE),"")</f>
        <v>8.6999999999999993</v>
      </c>
      <c r="Y32" s="12">
        <f>IF(ISNUMBER(INDEX(Curves!$B$30:$L$48,MATCH(IF(ISNUMBER(VLOOKUP(I32,Curves!$A$4:$A$22,1,TRUE)),VLOOKUP(I32,Curves!$A$4:$A$22,1,TRUE),""),Curves!$A$4:$A$22,0),MATCH(Calculations!$F32,Curves!$B$3:$L$3,0))),INDEX(Curves!$B$30:$L$48,MATCH(IF(ISNUMBER(VLOOKUP(I32,Curves!$A$4:$A$22,1,TRUE)),VLOOKUP(I32,Curves!$A$4:$A$22,1,TRUE),""),Curves!$A$4:$A$22,0),MATCH(Calculations!$F32,Curves!$B$3:$L$3,0))*HLOOKUP($F32,Curves!$B$29:$L$49,21,FALSE),"")</f>
        <v>8.6999999999999993</v>
      </c>
      <c r="Z32" s="12">
        <f>IF(ISNUMBER(INDEX(Curves!$B$30:$L$48,MATCH(IF(ISNUMBER(VLOOKUP(J32,Curves!$A$4:$A$22,1,TRUE)),VLOOKUP(J32,Curves!$A$4:$A$22,1,TRUE),""),Curves!$A$4:$A$22,0),MATCH(Calculations!$F32,Curves!$B$3:$L$3,0))),INDEX(Curves!$B$30:$L$48,MATCH(IF(ISNUMBER(VLOOKUP(J32,Curves!$A$4:$A$22,1,TRUE)),VLOOKUP(J32,Curves!$A$4:$A$22,1,TRUE),""),Curves!$A$4:$A$22,0),MATCH(Calculations!$F32,Curves!$B$3:$L$3,0))*HLOOKUP($F32,Curves!$B$29:$L$49,21,FALSE),"")</f>
        <v>12.2</v>
      </c>
      <c r="AA32" s="12">
        <f>IF(ISNUMBER(INDEX(Curves!$B$30:$L$48,MATCH(IF(ISNUMBER(VLOOKUP(K32,Curves!$A$4:$A$22,1,TRUE)),VLOOKUP(K32,Curves!$A$4:$A$22,1,TRUE),""),Curves!$A$4:$A$22,0),MATCH(Calculations!$F32,Curves!$B$3:$L$3,0))),INDEX(Curves!$B$30:$L$48,MATCH(IF(ISNUMBER(VLOOKUP(K32,Curves!$A$4:$A$22,1,TRUE)),VLOOKUP(K32,Curves!$A$4:$A$22,1,TRUE),""),Curves!$A$4:$A$22,0),MATCH(Calculations!$F32,Curves!$B$3:$L$3,0))*HLOOKUP($F32,Curves!$B$29:$L$49,21,FALSE),"")</f>
        <v>12.2</v>
      </c>
      <c r="AB32" s="14">
        <f>IF(ISNUMBER(INDEX(Curves!$B$30:$L$48,MATCH(IF(ISNUMBER(VLOOKUP(H32,Curves!$A$4:$A$22,1,TRUE)),VLOOKUP(H32,Curves!$A$4:$A$22,1,TRUE),""),Curves!$A$4:$A$22,0),MATCH(Calculations!$F32,Curves!$B$3:$L$3,0))),INDEX(Curves!$B$30:$L$48,MATCH(IF(ISNUMBER(VLOOKUP(H32,Curves!$A$4:$A$22,1,TRUE)),VLOOKUP(H32,Curves!$A$4:$A$22,1,TRUE)+1,""),Curves!$A$4:$A$22,0),MATCH(Calculations!$F32,Curves!$B$3:$L$3,0))*HLOOKUP($F32,Curves!$B$29:$L$49,21,FALSE),"")</f>
        <v>12.2</v>
      </c>
      <c r="AC32" s="14">
        <f>IF(ISNUMBER(INDEX(Curves!$B$30:$L$48,MATCH(IF(ISNUMBER(VLOOKUP(I32,Curves!$A$4:$A$22,1,TRUE)),VLOOKUP(I32,Curves!$A$4:$A$22,1,TRUE),""),Curves!$A$4:$A$22,0),MATCH(Calculations!$F32,Curves!$B$3:$L$3,0))),INDEX(Curves!$B$30:$L$48,MATCH(IF(ISNUMBER(VLOOKUP(I32,Curves!$A$4:$A$22,1,TRUE)),VLOOKUP(I32,Curves!$A$4:$A$22,1,TRUE)+1,""),Curves!$A$4:$A$22,0),MATCH(Calculations!$F32,Curves!$B$3:$L$3,0))*HLOOKUP($F32,Curves!$B$29:$L$49,21,FALSE),"")</f>
        <v>12.2</v>
      </c>
      <c r="AD32" s="14">
        <f>IF(ISNUMBER(INDEX(Curves!$B$30:$L$48,MATCH(IF(ISNUMBER(VLOOKUP(J32,Curves!$A$4:$A$22,1,TRUE)),VLOOKUP(J32,Curves!$A$4:$A$22,1,TRUE),""),Curves!$A$4:$A$22,0),MATCH(Calculations!$F32,Curves!$B$3:$L$3,0))),INDEX(Curves!$B$30:$L$48,MATCH(IF(ISNUMBER(VLOOKUP(J32,Curves!$A$4:$A$22,1,TRUE)),VLOOKUP(J32,Curves!$A$4:$A$22,1,TRUE)+1,""),Curves!$A$4:$A$22,0),MATCH(Calculations!$F32,Curves!$B$3:$L$3,0))*HLOOKUP($F32,Curves!$B$29:$L$49,21,FALSE),"")</f>
        <v>15.5</v>
      </c>
      <c r="AE32" s="14">
        <f>IF(ISNUMBER(INDEX(Curves!$B$30:$L$48,MATCH(IF(ISNUMBER(VLOOKUP(K32,Curves!$A$4:$A$22,1,TRUE)),VLOOKUP(K32,Curves!$A$4:$A$22,1,TRUE),""),Curves!$A$4:$A$22,0),MATCH(Calculations!$F32,Curves!$B$3:$L$3,0))),INDEX(Curves!$B$30:$L$48,MATCH(IF(ISNUMBER(VLOOKUP(K32,Curves!$A$4:$A$22,1,TRUE)),VLOOKUP(K32,Curves!$A$4:$A$22,1,TRUE)+1,""),Curves!$A$4:$A$22,0),MATCH(Calculations!$F32,Curves!$B$3:$L$3,0))*HLOOKUP($F32,Curves!$B$29:$L$49,21,FALSE),"")</f>
        <v>15.5</v>
      </c>
      <c r="AF32" s="18">
        <f>IF(ISNUMBER((AB32-X32)/(2-1)*($H32-IF(ISNUMBER(VLOOKUP($H32,Curves!$A$4:$A$22,1,TRUE)),VLOOKUP($H32,Curves!$A$4:$A$22,1,TRUE),""))+X32),ROUND(((AB32-X32)/(2-1)*($H32-IF(ISNUMBER(VLOOKUP(T32,Curves!$A$4:$A$22,1,TRUE)),VLOOKUP($H32,Curves!$A$4:$A$22,1,TRUE),""))+X32)/100*$C32*$D32,2),"")</f>
        <v>39850.639999999999</v>
      </c>
      <c r="AG32" s="18">
        <f>IF(ISNUMBER((AC32-Y32)/(2-1)*($I32-IF(ISNUMBER(VLOOKUP($I32,Curves!$A$4:$A$22,1,TRUE)),VLOOKUP($I32,Curves!$A$4:$A$22,1,TRUE),""))+Y32),ROUND(((AC32-Y32)/(2-1)*($I32-IF(ISNUMBER(VLOOKUP($I32,Curves!$A$4:$A$22,1,TRUE)),VLOOKUP($I32,Curves!$A$4:$A$22,1,TRUE),""))+Y32)/100*$C32*$D32,2),"")</f>
        <v>41078.44</v>
      </c>
      <c r="AH32" s="18">
        <f>IF(ISNUMBER((AD32-Z32)/(2-1)*($J32-IF(ISNUMBER(VLOOKUP($J32,Curves!$A$4:$A$22,1,TRUE)),VLOOKUP($J32,Curves!$A$4:$A$22,1,TRUE),""))+Z32),ROUND(((AD32-Z32)/(2-1)*($J32-IF(ISNUMBER(VLOOKUP($J32,Curves!$A$4:$A$22,1,TRUE)),VLOOKUP($J32,Curves!$A$4:$A$22,1,TRUE),""))+Z32),2)/100*$C32*$D32,"")</f>
        <v>43498.942080000001</v>
      </c>
      <c r="AI32" s="18">
        <f>IF(ISNUMBER((AE32-AA32)/(2-1)*($K32-IF(ISNUMBER(VLOOKUP($K32,Curves!$A$4:$A$22,1,TRUE)),VLOOKUP($K32,Curves!$A$4:$A$22,1,TRUE),""))+AA32),ROUND(((AE32-AA32)/(2-1)*($K32-IF(ISNUMBER(VLOOKUP($K32,Curves!$A$4:$A$22,1,TRUE)),VLOOKUP($K32,Curves!$A$4:$A$22,1,TRUE),""))+AA32)/100*$C32*$D32,2),"")</f>
        <v>44649.56</v>
      </c>
      <c r="AJ32" s="12">
        <f>IF(ISNUMBER(INDEX(Curves!$B$56:$L$74,MATCH(IF(ISNUMBER(VLOOKUP(H32,Curves!$A$4:$A$22,1,TRUE)),VLOOKUP(H32,Curves!$A$4:$A$22,1,TRUE),""),Curves!$A$4:$A$22,0),MATCH(Calculations!$F32,Curves!$B$3:$L$3,0))),IF($D32&gt;0,INDEX(Curves!$B$56:$L$74,MATCH(IF(ISNUMBER(VLOOKUP(H32,Curves!$A$4:$A$22,1,TRUE)),VLOOKUP(H32,Curves!$A$4:$A$22,1,TRUE),""),Curves!$A$4:$A$22,0),MATCH(Calculations!$F32,Curves!$B$3:$L$3,0)),""),"")</f>
        <v>45</v>
      </c>
      <c r="AK32" s="12">
        <f>IF(ISNUMBER(INDEX(Curves!$B$56:$L$74,MATCH(IF(ISNUMBER(VLOOKUP(I32,Curves!$A$4:$A$22,1,TRUE)),VLOOKUP(I32,Curves!$A$4:$A$22,1,TRUE),""),Curves!$A$4:$A$22,0),MATCH(Calculations!$F32,Curves!$B$3:$L$3,0))),IF($D32&gt;0,INDEX(Curves!$B$56:$L$74,MATCH(IF(ISNUMBER(VLOOKUP(I32,Curves!$A$4:$A$22,1,TRUE)),VLOOKUP(I32,Curves!$A$4:$A$22,1,TRUE),""),Curves!$A$4:$A$22,0),MATCH(Calculations!$F32,Curves!$B$3:$L$3,0)),""),"")</f>
        <v>45</v>
      </c>
      <c r="AL32" s="12">
        <f>IF(ISNUMBER(INDEX(Curves!$B$56:$L$74,MATCH(IF(ISNUMBER(VLOOKUP(J32,Curves!$A$4:$A$22,1,TRUE)),VLOOKUP(J32,Curves!$A$4:$A$22,1,TRUE),""),Curves!$A$4:$A$22,0),MATCH(Calculations!$F32,Curves!$B$3:$L$3,0))),IF($D32&gt;0,INDEX(Curves!$B$56:$L$74,MATCH(IF(ISNUMBER(VLOOKUP(J32,Curves!$A$4:$A$22,1,TRUE)),VLOOKUP(J32,Curves!$A$4:$A$22,1,TRUE),""),Curves!$A$4:$A$22,0),MATCH(Calculations!$F32,Curves!$B$3:$L$3,0)),""),"")</f>
        <v>90</v>
      </c>
      <c r="AM32" s="12">
        <f>IF(ISNUMBER(INDEX(Curves!$B$56:$L$74,MATCH(IF(ISNUMBER(VLOOKUP(K32,Curves!$A$4:$A$22,1,TRUE)),VLOOKUP(K32,Curves!$A$4:$A$22,1,TRUE),""),Curves!$A$4:$A$22,0),MATCH(Calculations!$F32,Curves!$B$3:$L$3,0))),IF($D32&gt;0,INDEX(Curves!$B$56:$L$74,MATCH(IF(ISNUMBER(VLOOKUP(K32,Curves!$A$4:$A$22,1,TRUE)),VLOOKUP(K32,Curves!$A$4:$A$22,1,TRUE),""),Curves!$A$4:$A$22,0),MATCH(Calculations!$F32,Curves!$B$3:$L$3,0)),""),"")</f>
        <v>90</v>
      </c>
      <c r="AN32" s="14">
        <f>IF(ISNUMBER(INDEX(Curves!$B$56:$L$74,MATCH(IF(ISNUMBER(VLOOKUP(H32,Curves!$A$4:$A$22,1,TRUE)),VLOOKUP(H32,Curves!$A$4:$A$22,1,TRUE),""),Curves!$A$4:$A$22,0),MATCH(Calculations!$F32,Curves!$B$3:$L$3,0))),IF($D32&gt;0,INDEX(Curves!$B$56:$L$74,MATCH(IF(ISNUMBER(VLOOKUP(H32,Curves!$A$4:$A$22,1,TRUE)),VLOOKUP(H32,Curves!$A$4:$A$22,1,TRUE)+1,""),Curves!$A$4:$A$22,0),MATCH(Calculations!$F32,Curves!$B$3:$L$3,0)),""),"")</f>
        <v>90</v>
      </c>
      <c r="AO32" s="14">
        <f>IF(ISNUMBER(INDEX(Curves!$B$56:$L$74,MATCH(IF(ISNUMBER(VLOOKUP(I32,Curves!$A$4:$A$22,1,TRUE)),VLOOKUP(I32,Curves!$A$4:$A$22,1,TRUE),""),Curves!$A$4:$A$22,0),MATCH(Calculations!$F32,Curves!$B$3:$L$3,0))),IF($D32&gt;0,INDEX(Curves!$B$56:$L$74,MATCH(IF(ISNUMBER(VLOOKUP(I32,Curves!$A$4:$A$22,1,TRUE)),VLOOKUP(I32,Curves!$A$4:$A$22,1,TRUE)+1,""),Curves!$A$4:$A$22,0),MATCH(Calculations!$F32,Curves!$B$3:$L$3,0)),""),"")</f>
        <v>90</v>
      </c>
      <c r="AP32" s="14">
        <f>IF(ISNUMBER(INDEX(Curves!$B$56:$L$74,MATCH(IF(ISNUMBER(VLOOKUP(J32,Curves!$A$4:$A$22,1,TRUE)),VLOOKUP(J32,Curves!$A$4:$A$22,1,TRUE),""),Curves!$A$4:$A$22,0),MATCH(Calculations!$F32,Curves!$B$3:$L$3,0))),IF($D32&gt;0,INDEX(Curves!$B$56:$L$74,MATCH(IF(ISNUMBER(VLOOKUP(J32,Curves!$A$4:$A$22,1,TRUE)),VLOOKUP(J32,Curves!$A$4:$A$22,1,TRUE)+1,""),Curves!$A$4:$A$22,0),MATCH(Calculations!$F32,Curves!$B$3:$L$3,0)),""),"")</f>
        <v>135</v>
      </c>
      <c r="AQ32" s="14">
        <f>IF(ISNUMBER(INDEX(Curves!$B$56:$L$74,MATCH(IF(ISNUMBER(VLOOKUP(K32,Curves!$A$4:$A$22,1,TRUE)),VLOOKUP(K32,Curves!$A$4:$A$22,1,TRUE),""),Curves!$A$4:$A$22,0),MATCH(Calculations!$F32,Curves!$B$3:$L$3,0))),IF($D32&gt;0,INDEX(Curves!$B$56:$L$74,MATCH(IF(ISNUMBER(VLOOKUP(K32,Curves!$A$4:$A$22,1,TRUE)),VLOOKUP(K32,Curves!$A$4:$A$22,1,TRUE)+1,""),Curves!$A$4:$A$22,0),MATCH(Calculations!$F32,Curves!$B$3:$L$3,0)),""),"")</f>
        <v>135</v>
      </c>
      <c r="AR32" s="20">
        <f>IF(ISNUMBER((AN32-AJ32)/(2-1)*($H32-IF(ISNUMBER(VLOOKUP(H32,Curves!$A$4:$A$22,1,TRUE)),VLOOKUP(H32,Curves!$A$4:$A$22,1,TRUE),""))+AJ32),ROUND(((AN32-AJ32)/(2-1)*(H32-IF(ISNUMBER(VLOOKUP(AF32,Curves!$A$4:$A$22,1,TRUE)),VLOOKUP(H32,Curves!$A$4:$A$22,1,TRUE),""))+AJ32)*(Inputs!$D$10*(Inputs!$D$12-7)+Inputs!$D$11),2),"")</f>
        <v>23015.52</v>
      </c>
      <c r="AS32" s="20">
        <f>IF(ISNUMBER((AO32-AK32)/(2-1)*($H32-IF(ISNUMBER(VLOOKUP(I32,Curves!$A$4:$A$22,1,TRUE)),VLOOKUP(I32,Curves!$A$4:$A$22,1,TRUE),""))+AK32),ROUND(((AO32-AK32)/(2-1)*(I32-IF(ISNUMBER(VLOOKUP(AG32,Curves!$A$4:$A$22,1,TRUE)),VLOOKUP(I32,Curves!$A$4:$A$22,1,TRUE),""))+AK32)*(Inputs!$D$10*(Inputs!$D$12-7)+Inputs!$D$11),2),"")</f>
        <v>24323.22</v>
      </c>
      <c r="AT32" s="20">
        <f>IF(ISNUMBER((AP32-AL32)/(2-1)*($H32-IF(ISNUMBER(VLOOKUP(J32,Curves!$A$4:$A$22,1,TRUE)),VLOOKUP(J32,Curves!$A$4:$A$22,1,TRUE),""))+AL32),ROUND(((AP32-AL32)/(2-1)*(J32-IF(ISNUMBER(VLOOKUP(AH32,Curves!$A$4:$A$22,1,TRUE)),VLOOKUP(J32,Curves!$A$4:$A$22,1,TRUE),""))+AL32)*(Inputs!$D$10*(Inputs!$D$12-7)+Inputs!$D$11),2),"")</f>
        <v>26938.62</v>
      </c>
      <c r="AU32" s="20">
        <f>IF(ISNUMBER((AQ32-AM32)/(2-1)*($H32-IF(ISNUMBER(VLOOKUP(K32,Curves!$A$4:$A$22,1,TRUE)),VLOOKUP(K32,Curves!$A$4:$A$22,1,TRUE),""))+AM32),ROUND(((AQ32-AM32)/(2-1)*(K32-IF(ISNUMBER(VLOOKUP(AI32,Curves!$A$4:$A$22,1,TRUE)),VLOOKUP(K32,Curves!$A$4:$A$22,1,TRUE),""))+AM32)*(Inputs!$D$10*(Inputs!$D$12-7)+Inputs!$D$11),2),"")</f>
        <v>28246.32</v>
      </c>
    </row>
    <row r="33" spans="1:47" x14ac:dyDescent="0.3">
      <c r="A33" s="8">
        <f>Inputs!A51</f>
        <v>32</v>
      </c>
      <c r="B33" s="8" t="str">
        <f>Inputs!B51</f>
        <v>61 Quebec Rd</v>
      </c>
      <c r="C33" s="40">
        <f>ROUND(Inputs!C51,2)</f>
        <v>159.69</v>
      </c>
      <c r="D33" s="8">
        <f>Inputs!D51</f>
        <v>2064</v>
      </c>
      <c r="E33" s="53">
        <f t="shared" si="0"/>
        <v>329600</v>
      </c>
      <c r="F33" s="8" t="str">
        <f>Inputs!E51</f>
        <v>GENERIC - 2 Story, without Basement</v>
      </c>
      <c r="G33" s="8">
        <f>Inputs!F51</f>
        <v>5.58</v>
      </c>
      <c r="H33" s="10">
        <f>ROUND(Inputs!G51-$G33,2)</f>
        <v>0.32</v>
      </c>
      <c r="I33" s="10">
        <f>ROUND(Inputs!H51-$G33,2)</f>
        <v>0.42</v>
      </c>
      <c r="J33" s="10">
        <f>ROUND(Inputs!I51-$G33,2)</f>
        <v>0.62</v>
      </c>
      <c r="K33" s="10">
        <f>ROUND(Inputs!J51-$G33,2)</f>
        <v>0.72</v>
      </c>
      <c r="L33" s="12">
        <f>IF(ISNUMBER(INDEX(Curves!$B$4:$L$22,MATCH(IF(ISNUMBER(VLOOKUP(H33,Curves!$A$4:$A$22,1,TRUE)),VLOOKUP(H33,Curves!$A$4:$A$22,1,TRUE),""),Curves!$A$4:$A$22,0),MATCH(Calculations!$F33,Curves!$B$3:$L$3,0))),ROUND(INDEX(Curves!$B$4:$L$22,MATCH(IF(ISNUMBER(VLOOKUP(H33,Curves!$A$4:$A$22,1,TRUE)),VLOOKUP(H33,Curves!$A$4:$A$22,1,TRUE),""),Curves!$A$4:$A$22,0),MATCH(Calculations!$F33,Curves!$B$3:$L$3,0)),2),"")</f>
        <v>9.3000000000000007</v>
      </c>
      <c r="M33" s="12">
        <f>IF(ISNUMBER(INDEX(Curves!$B$4:$L$22,MATCH(IF(ISNUMBER(VLOOKUP(I33,Curves!$A$4:$A$22,1,TRUE)),VLOOKUP(I33,Curves!$A$4:$A$22,1,TRUE),""),Curves!$A$4:$A$22,0),MATCH(Calculations!$F33,Curves!$B$3:$L$3,0))),ROUND(INDEX(Curves!$B$4:$L$22,MATCH(IF(ISNUMBER(VLOOKUP(I33,Curves!$A$4:$A$22,1,TRUE)),VLOOKUP(I33,Curves!$A$4:$A$22,1,TRUE),""),Curves!$A$4:$A$22,0),MATCH(Calculations!$F33,Curves!$B$3:$L$3,0)),2),"")</f>
        <v>9.3000000000000007</v>
      </c>
      <c r="N33" s="12">
        <f>IF(ISNUMBER(INDEX(Curves!$B$4:$L$22,MATCH(IF(ISNUMBER(VLOOKUP(J33,Curves!$A$4:$A$22,1,TRUE)),VLOOKUP(J33,Curves!$A$4:$A$22,1,TRUE),""),Curves!$A$4:$A$22,0),MATCH(Calculations!$F33,Curves!$B$3:$L$3,0))),ROUND(INDEX(Curves!$B$4:$L$22,MATCH(IF(ISNUMBER(VLOOKUP(J33,Curves!$A$4:$A$22,1,TRUE)),VLOOKUP(J33,Curves!$A$4:$A$22,1,TRUE),""),Curves!$A$4:$A$22,0),MATCH(Calculations!$F33,Curves!$B$3:$L$3,0)),2),"")</f>
        <v>9.3000000000000007</v>
      </c>
      <c r="O33" s="12">
        <f>IF(ISNUMBER(INDEX(Curves!$B$4:$L$22,MATCH(IF(ISNUMBER(VLOOKUP(K33,Curves!$A$4:$A$22,1,TRUE)),VLOOKUP(K33,Curves!$A$4:$A$22,1,TRUE),""),Curves!$A$4:$A$22,0),MATCH(Calculations!$F33,Curves!$B$3:$L$3,0))),ROUND(INDEX(Curves!$B$4:$L$22,MATCH(IF(ISNUMBER(VLOOKUP(K33,Curves!$A$4:$A$22,1,TRUE)),VLOOKUP(K33,Curves!$A$4:$A$22,1,TRUE),""),Curves!$A$4:$A$22,0),MATCH(Calculations!$F33,Curves!$B$3:$L$3,0)),2),"")</f>
        <v>9.3000000000000007</v>
      </c>
      <c r="P33" s="14">
        <f>IF(ISNUMBER(INDEX(Curves!$B$4:$L$22,MATCH(IF(ISNUMBER(VLOOKUP(H33,Curves!$A$4:$A$22,1,TRUE)),VLOOKUP(H33,Curves!$A$4:$A$22,1,TRUE),""),Curves!$A$4:$A$22,0),MATCH(Calculations!$F33,Curves!$B$3:$L$3,0))),ROUND(INDEX(Curves!$B$4:$L$22,MATCH(IF(ISNUMBER(VLOOKUP(H33,Curves!$A$4:$A$22,1,TRUE)),VLOOKUP(H33,Curves!$A$4:$A$22,1,TRUE)+1,""),Curves!$A$4:$A$22,0),MATCH(Calculations!$F33,Curves!$B$3:$L$3,0)),2),"")</f>
        <v>15.2</v>
      </c>
      <c r="Q33" s="14">
        <f>IF(ISNUMBER(INDEX(Curves!$B$4:$L$22,MATCH(IF(ISNUMBER(VLOOKUP(I33,Curves!$A$4:$A$22,1,TRUE)),VLOOKUP(I33,Curves!$A$4:$A$22,1,TRUE),""),Curves!$A$4:$A$22,0),MATCH(Calculations!$F33,Curves!$B$3:$L$3,0))),ROUND(INDEX(Curves!$B$4:$L$22,MATCH(IF(ISNUMBER(VLOOKUP(I33,Curves!$A$4:$A$22,1,TRUE)),VLOOKUP(I33,Curves!$A$4:$A$22,1,TRUE)+1,""),Curves!$A$4:$A$22,0),MATCH(Calculations!$F33,Curves!$B$3:$L$3,0)),2),"")</f>
        <v>15.2</v>
      </c>
      <c r="R33" s="14">
        <f>IF(ISNUMBER(INDEX(Curves!$B$4:$L$22,MATCH(IF(ISNUMBER(VLOOKUP(J33,Curves!$A$4:$A$22,1,TRUE)),VLOOKUP(J33,Curves!$A$4:$A$22,1,TRUE),""),Curves!$A$4:$A$22,0),MATCH(Calculations!$F33,Curves!$B$3:$L$3,0))),ROUND(INDEX(Curves!$B$4:$L$22,MATCH(IF(ISNUMBER(VLOOKUP(J33,Curves!$A$4:$A$22,1,TRUE)),VLOOKUP(J33,Curves!$A$4:$A$22,1,TRUE)+1,""),Curves!$A$4:$A$22,0),MATCH(Calculations!$F33,Curves!$B$3:$L$3,0)),2),"")</f>
        <v>15.2</v>
      </c>
      <c r="S33" s="14">
        <f>IF(ISNUMBER(INDEX(Curves!$B$4:$L$22,MATCH(IF(ISNUMBER(VLOOKUP(K33,Curves!$A$4:$A$22,1,TRUE)),VLOOKUP(K33,Curves!$A$4:$A$22,1,TRUE),""),Curves!$A$4:$A$22,0),MATCH(Calculations!$F33,Curves!$B$3:$L$3,0))),ROUND(INDEX(Curves!$B$4:$L$22,MATCH(IF(ISNUMBER(VLOOKUP(K33,Curves!$A$4:$A$22,1,TRUE)),VLOOKUP(K33,Curves!$A$4:$A$22,1,TRUE)+1,""),Curves!$A$4:$A$22,0),MATCH(Calculations!$F33,Curves!$B$3:$L$3,0)),2),"")</f>
        <v>15.2</v>
      </c>
      <c r="T33" s="56">
        <f>IF(ISNUMBER((P33-L33)/(2-1)*(H33-IF(ISNUMBER(VLOOKUP(H33,Curves!$A$4:$A$22,1,TRUE)),VLOOKUP(H33,Curves!$A$4:$A$22,1,TRUE),""))+L33),ROUND(IF(((P33-L33)/(2-1)*(H33-IF(ISNUMBER(VLOOKUP(H33,Curves!$A$4:$A$22,1,TRUE)),VLOOKUP(H33,Curves!$A$4:$A$22,1,TRUE),""))+L33)&lt;Inputs!$A$16,((P33-L33)/(2-1)*(H33-IF(ISNUMBER(VLOOKUP(H33,Curves!$A$4:$A$22,1,TRUE)),VLOOKUP(H33,Curves!$A$4:$A$22,1,TRUE),""))+L33)/100*$C33*$D33,$C33*$D33),2),"")</f>
        <v>36875.67</v>
      </c>
      <c r="U33" s="56">
        <f>IF(ISNUMBER((Q33-M33)/(2-1)*(I33-IF(ISNUMBER(VLOOKUP(I33,Curves!$A$4:$A$22,1,TRUE)),VLOOKUP(I33,Curves!$A$4:$A$22,1,TRUE),""))+M33),ROUND(IF(((Q33-M33)/(2-1)*(I33-IF(ISNUMBER(VLOOKUP(I33,Curves!$A$4:$A$22,1,TRUE)),VLOOKUP(I33,Curves!$A$4:$A$22,1,TRUE),""))+M33)&lt;Inputs!$A$16,((Q33-M33)/(2-1)*(I33-IF(ISNUMBER(VLOOKUP(I33,Curves!$A$4:$A$22,1,TRUE)),VLOOKUP(I33,Curves!$A$4:$A$22,1,TRUE),""))+M33)/100*$C33*$D33,$C33*$D33),2),"")</f>
        <v>38820.31</v>
      </c>
      <c r="V33" s="56">
        <f>IF(ISNUMBER((R33-N33)/(2-1)*(J33-IF(ISNUMBER(VLOOKUP(J33,Curves!$A$4:$A$22,1,TRUE)),VLOOKUP(J33,Curves!$A$4:$A$22,1,TRUE),""))+N33),ROUND(IF(((R33-N33)/(2-1)*(J33-IF(ISNUMBER(VLOOKUP(J33,Curves!$A$4:$A$22,1,TRUE)),VLOOKUP(J33,Curves!$A$4:$A$22,1,TRUE),""))+N33)&lt;Inputs!$A$16,((R33-N33)/(2-1)*(J33-IF(ISNUMBER(VLOOKUP(J33,Curves!$A$4:$A$22,1,TRUE)),VLOOKUP(J33,Curves!$A$4:$A$22,1,TRUE),""))+N33)/100*$C33*$D33,$C33*$D33),2),"")</f>
        <v>42709.59</v>
      </c>
      <c r="W33" s="56">
        <f>IF(ISNUMBER((S33-O33)/(2-1)*(K33-IF(ISNUMBER(VLOOKUP(K33,Curves!$A$4:$A$22,1,TRUE)),VLOOKUP(K33,Curves!$A$4:$A$22,1,TRUE),""))+O33),ROUND(IF(((S33-O33)/(2-1)*(K33-IF(ISNUMBER(VLOOKUP(K33,Curves!$A$4:$A$22,1,TRUE)),VLOOKUP(K33,Curves!$A$4:$A$22,1,TRUE),""))+O33)&lt;Inputs!$A$16,((S33-O33)/(2-1)*(K33-IF(ISNUMBER(VLOOKUP(K33,Curves!$A$4:$A$22,1,TRUE)),VLOOKUP(K33,Curves!$A$4:$A$22,1,TRUE),""))+O33)/100*$C33*$D33,$C33*$D33),2),"")</f>
        <v>44654.23</v>
      </c>
      <c r="X33" s="12">
        <f>IF(ISNUMBER(INDEX(Curves!$B$30:$L$48,MATCH(IF(ISNUMBER(VLOOKUP(H33,Curves!$A$4:$A$22,1,TRUE)),VLOOKUP(H33,Curves!$A$4:$A$22,1,TRUE),""),Curves!$A$4:$A$22,0),MATCH(Calculations!$F33,Curves!$B$3:$L$3,0))),INDEX(Curves!$B$30:$L$48,MATCH(IF(ISNUMBER(VLOOKUP(H33,Curves!$A$4:$A$22,1,TRUE)),VLOOKUP(H33,Curves!$A$4:$A$22,1,TRUE),""),Curves!$A$4:$A$22,0),MATCH(Calculations!$F33,Curves!$B$3:$L$3,0))*HLOOKUP($F33,Curves!$B$29:$L$49,21,FALSE),"")</f>
        <v>5</v>
      </c>
      <c r="Y33" s="12">
        <f>IF(ISNUMBER(INDEX(Curves!$B$30:$L$48,MATCH(IF(ISNUMBER(VLOOKUP(I33,Curves!$A$4:$A$22,1,TRUE)),VLOOKUP(I33,Curves!$A$4:$A$22,1,TRUE),""),Curves!$A$4:$A$22,0),MATCH(Calculations!$F33,Curves!$B$3:$L$3,0))),INDEX(Curves!$B$30:$L$48,MATCH(IF(ISNUMBER(VLOOKUP(I33,Curves!$A$4:$A$22,1,TRUE)),VLOOKUP(I33,Curves!$A$4:$A$22,1,TRUE),""),Curves!$A$4:$A$22,0),MATCH(Calculations!$F33,Curves!$B$3:$L$3,0))*HLOOKUP($F33,Curves!$B$29:$L$49,21,FALSE),"")</f>
        <v>5</v>
      </c>
      <c r="Z33" s="12">
        <f>IF(ISNUMBER(INDEX(Curves!$B$30:$L$48,MATCH(IF(ISNUMBER(VLOOKUP(J33,Curves!$A$4:$A$22,1,TRUE)),VLOOKUP(J33,Curves!$A$4:$A$22,1,TRUE),""),Curves!$A$4:$A$22,0),MATCH(Calculations!$F33,Curves!$B$3:$L$3,0))),INDEX(Curves!$B$30:$L$48,MATCH(IF(ISNUMBER(VLOOKUP(J33,Curves!$A$4:$A$22,1,TRUE)),VLOOKUP(J33,Curves!$A$4:$A$22,1,TRUE),""),Curves!$A$4:$A$22,0),MATCH(Calculations!$F33,Curves!$B$3:$L$3,0))*HLOOKUP($F33,Curves!$B$29:$L$49,21,FALSE),"")</f>
        <v>5</v>
      </c>
      <c r="AA33" s="12">
        <f>IF(ISNUMBER(INDEX(Curves!$B$30:$L$48,MATCH(IF(ISNUMBER(VLOOKUP(K33,Curves!$A$4:$A$22,1,TRUE)),VLOOKUP(K33,Curves!$A$4:$A$22,1,TRUE),""),Curves!$A$4:$A$22,0),MATCH(Calculations!$F33,Curves!$B$3:$L$3,0))),INDEX(Curves!$B$30:$L$48,MATCH(IF(ISNUMBER(VLOOKUP(K33,Curves!$A$4:$A$22,1,TRUE)),VLOOKUP(K33,Curves!$A$4:$A$22,1,TRUE),""),Curves!$A$4:$A$22,0),MATCH(Calculations!$F33,Curves!$B$3:$L$3,0))*HLOOKUP($F33,Curves!$B$29:$L$49,21,FALSE),"")</f>
        <v>5</v>
      </c>
      <c r="AB33" s="14">
        <f>IF(ISNUMBER(INDEX(Curves!$B$30:$L$48,MATCH(IF(ISNUMBER(VLOOKUP(H33,Curves!$A$4:$A$22,1,TRUE)),VLOOKUP(H33,Curves!$A$4:$A$22,1,TRUE),""),Curves!$A$4:$A$22,0),MATCH(Calculations!$F33,Curves!$B$3:$L$3,0))),INDEX(Curves!$B$30:$L$48,MATCH(IF(ISNUMBER(VLOOKUP(H33,Curves!$A$4:$A$22,1,TRUE)),VLOOKUP(H33,Curves!$A$4:$A$22,1,TRUE)+1,""),Curves!$A$4:$A$22,0),MATCH(Calculations!$F33,Curves!$B$3:$L$3,0))*HLOOKUP($F33,Curves!$B$29:$L$49,21,FALSE),"")</f>
        <v>8.6999999999999993</v>
      </c>
      <c r="AC33" s="14">
        <f>IF(ISNUMBER(INDEX(Curves!$B$30:$L$48,MATCH(IF(ISNUMBER(VLOOKUP(I33,Curves!$A$4:$A$22,1,TRUE)),VLOOKUP(I33,Curves!$A$4:$A$22,1,TRUE),""),Curves!$A$4:$A$22,0),MATCH(Calculations!$F33,Curves!$B$3:$L$3,0))),INDEX(Curves!$B$30:$L$48,MATCH(IF(ISNUMBER(VLOOKUP(I33,Curves!$A$4:$A$22,1,TRUE)),VLOOKUP(I33,Curves!$A$4:$A$22,1,TRUE)+1,""),Curves!$A$4:$A$22,0),MATCH(Calculations!$F33,Curves!$B$3:$L$3,0))*HLOOKUP($F33,Curves!$B$29:$L$49,21,FALSE),"")</f>
        <v>8.6999999999999993</v>
      </c>
      <c r="AD33" s="14">
        <f>IF(ISNUMBER(INDEX(Curves!$B$30:$L$48,MATCH(IF(ISNUMBER(VLOOKUP(J33,Curves!$A$4:$A$22,1,TRUE)),VLOOKUP(J33,Curves!$A$4:$A$22,1,TRUE),""),Curves!$A$4:$A$22,0),MATCH(Calculations!$F33,Curves!$B$3:$L$3,0))),INDEX(Curves!$B$30:$L$48,MATCH(IF(ISNUMBER(VLOOKUP(J33,Curves!$A$4:$A$22,1,TRUE)),VLOOKUP(J33,Curves!$A$4:$A$22,1,TRUE)+1,""),Curves!$A$4:$A$22,0),MATCH(Calculations!$F33,Curves!$B$3:$L$3,0))*HLOOKUP($F33,Curves!$B$29:$L$49,21,FALSE),"")</f>
        <v>8.6999999999999993</v>
      </c>
      <c r="AE33" s="14">
        <f>IF(ISNUMBER(INDEX(Curves!$B$30:$L$48,MATCH(IF(ISNUMBER(VLOOKUP(K33,Curves!$A$4:$A$22,1,TRUE)),VLOOKUP(K33,Curves!$A$4:$A$22,1,TRUE),""),Curves!$A$4:$A$22,0),MATCH(Calculations!$F33,Curves!$B$3:$L$3,0))),INDEX(Curves!$B$30:$L$48,MATCH(IF(ISNUMBER(VLOOKUP(K33,Curves!$A$4:$A$22,1,TRUE)),VLOOKUP(K33,Curves!$A$4:$A$22,1,TRUE)+1,""),Curves!$A$4:$A$22,0),MATCH(Calculations!$F33,Curves!$B$3:$L$3,0))*HLOOKUP($F33,Curves!$B$29:$L$49,21,FALSE),"")</f>
        <v>8.6999999999999993</v>
      </c>
      <c r="AF33" s="18">
        <f>IF(ISNUMBER((AB33-X33)/(2-1)*($H33-IF(ISNUMBER(VLOOKUP($H33,Curves!$A$4:$A$22,1,TRUE)),VLOOKUP($H33,Curves!$A$4:$A$22,1,TRUE),""))+X33),ROUND(((AB33-X33)/(2-1)*($H33-IF(ISNUMBER(VLOOKUP(T33,Curves!$A$4:$A$22,1,TRUE)),VLOOKUP($H33,Curves!$A$4:$A$22,1,TRUE),""))+X33)/100*$C33*$D33,2),"")</f>
        <v>20382.47</v>
      </c>
      <c r="AG33" s="18">
        <f>IF(ISNUMBER((AC33-Y33)/(2-1)*($I33-IF(ISNUMBER(VLOOKUP($I33,Curves!$A$4:$A$22,1,TRUE)),VLOOKUP($I33,Curves!$A$4:$A$22,1,TRUE),""))+Y33),ROUND(((AC33-Y33)/(2-1)*($I33-IF(ISNUMBER(VLOOKUP($I33,Curves!$A$4:$A$22,1,TRUE)),VLOOKUP($I33,Curves!$A$4:$A$22,1,TRUE),""))+Y33)/100*$C33*$D33,2),"")</f>
        <v>21601.99</v>
      </c>
      <c r="AH33" s="18">
        <f>IF(ISNUMBER((AD33-Z33)/(2-1)*($J33-IF(ISNUMBER(VLOOKUP($J33,Curves!$A$4:$A$22,1,TRUE)),VLOOKUP($J33,Curves!$A$4:$A$22,1,TRUE),""))+Z33),ROUND(((AD33-Z33)/(2-1)*($J33-IF(ISNUMBER(VLOOKUP($J33,Curves!$A$4:$A$22,1,TRUE)),VLOOKUP($J33,Curves!$A$4:$A$22,1,TRUE),""))+Z33),2)/100*$C33*$D33,"")</f>
        <v>24027.851664000002</v>
      </c>
      <c r="AI33" s="18">
        <f>IF(ISNUMBER((AE33-AA33)/(2-1)*($K33-IF(ISNUMBER(VLOOKUP($K33,Curves!$A$4:$A$22,1,TRUE)),VLOOKUP($K33,Curves!$A$4:$A$22,1,TRUE),""))+AA33),ROUND(((AE33-AA33)/(2-1)*($K33-IF(ISNUMBER(VLOOKUP($K33,Curves!$A$4:$A$22,1,TRUE)),VLOOKUP($K33,Curves!$A$4:$A$22,1,TRUE),""))+AA33)/100*$C33*$D33,2),"")</f>
        <v>25260.560000000001</v>
      </c>
      <c r="AJ33" s="12">
        <f>IF(ISNUMBER(INDEX(Curves!$B$56:$L$74,MATCH(IF(ISNUMBER(VLOOKUP(H33,Curves!$A$4:$A$22,1,TRUE)),VLOOKUP(H33,Curves!$A$4:$A$22,1,TRUE),""),Curves!$A$4:$A$22,0),MATCH(Calculations!$F33,Curves!$B$3:$L$3,0))),IF($D33&gt;0,INDEX(Curves!$B$56:$L$74,MATCH(IF(ISNUMBER(VLOOKUP(H33,Curves!$A$4:$A$22,1,TRUE)),VLOOKUP(H33,Curves!$A$4:$A$22,1,TRUE),""),Curves!$A$4:$A$22,0),MATCH(Calculations!$F33,Curves!$B$3:$L$3,0)),""),"")</f>
        <v>0</v>
      </c>
      <c r="AK33" s="12">
        <f>IF(ISNUMBER(INDEX(Curves!$B$56:$L$74,MATCH(IF(ISNUMBER(VLOOKUP(I33,Curves!$A$4:$A$22,1,TRUE)),VLOOKUP(I33,Curves!$A$4:$A$22,1,TRUE),""),Curves!$A$4:$A$22,0),MATCH(Calculations!$F33,Curves!$B$3:$L$3,0))),IF($D33&gt;0,INDEX(Curves!$B$56:$L$74,MATCH(IF(ISNUMBER(VLOOKUP(I33,Curves!$A$4:$A$22,1,TRUE)),VLOOKUP(I33,Curves!$A$4:$A$22,1,TRUE),""),Curves!$A$4:$A$22,0),MATCH(Calculations!$F33,Curves!$B$3:$L$3,0)),""),"")</f>
        <v>0</v>
      </c>
      <c r="AL33" s="12">
        <f>IF(ISNUMBER(INDEX(Curves!$B$56:$L$74,MATCH(IF(ISNUMBER(VLOOKUP(J33,Curves!$A$4:$A$22,1,TRUE)),VLOOKUP(J33,Curves!$A$4:$A$22,1,TRUE),""),Curves!$A$4:$A$22,0),MATCH(Calculations!$F33,Curves!$B$3:$L$3,0))),IF($D33&gt;0,INDEX(Curves!$B$56:$L$74,MATCH(IF(ISNUMBER(VLOOKUP(J33,Curves!$A$4:$A$22,1,TRUE)),VLOOKUP(J33,Curves!$A$4:$A$22,1,TRUE),""),Curves!$A$4:$A$22,0),MATCH(Calculations!$F33,Curves!$B$3:$L$3,0)),""),"")</f>
        <v>0</v>
      </c>
      <c r="AM33" s="12">
        <f>IF(ISNUMBER(INDEX(Curves!$B$56:$L$74,MATCH(IF(ISNUMBER(VLOOKUP(K33,Curves!$A$4:$A$22,1,TRUE)),VLOOKUP(K33,Curves!$A$4:$A$22,1,TRUE),""),Curves!$A$4:$A$22,0),MATCH(Calculations!$F33,Curves!$B$3:$L$3,0))),IF($D33&gt;0,INDEX(Curves!$B$56:$L$74,MATCH(IF(ISNUMBER(VLOOKUP(K33,Curves!$A$4:$A$22,1,TRUE)),VLOOKUP(K33,Curves!$A$4:$A$22,1,TRUE),""),Curves!$A$4:$A$22,0),MATCH(Calculations!$F33,Curves!$B$3:$L$3,0)),""),"")</f>
        <v>0</v>
      </c>
      <c r="AN33" s="14">
        <f>IF(ISNUMBER(INDEX(Curves!$B$56:$L$74,MATCH(IF(ISNUMBER(VLOOKUP(H33,Curves!$A$4:$A$22,1,TRUE)),VLOOKUP(H33,Curves!$A$4:$A$22,1,TRUE),""),Curves!$A$4:$A$22,0),MATCH(Calculations!$F33,Curves!$B$3:$L$3,0))),IF($D33&gt;0,INDEX(Curves!$B$56:$L$74,MATCH(IF(ISNUMBER(VLOOKUP(H33,Curves!$A$4:$A$22,1,TRUE)),VLOOKUP(H33,Curves!$A$4:$A$22,1,TRUE)+1,""),Curves!$A$4:$A$22,0),MATCH(Calculations!$F33,Curves!$B$3:$L$3,0)),""),"")</f>
        <v>45</v>
      </c>
      <c r="AO33" s="14">
        <f>IF(ISNUMBER(INDEX(Curves!$B$56:$L$74,MATCH(IF(ISNUMBER(VLOOKUP(I33,Curves!$A$4:$A$22,1,TRUE)),VLOOKUP(I33,Curves!$A$4:$A$22,1,TRUE),""),Curves!$A$4:$A$22,0),MATCH(Calculations!$F33,Curves!$B$3:$L$3,0))),IF($D33&gt;0,INDEX(Curves!$B$56:$L$74,MATCH(IF(ISNUMBER(VLOOKUP(I33,Curves!$A$4:$A$22,1,TRUE)),VLOOKUP(I33,Curves!$A$4:$A$22,1,TRUE)+1,""),Curves!$A$4:$A$22,0),MATCH(Calculations!$F33,Curves!$B$3:$L$3,0)),""),"")</f>
        <v>45</v>
      </c>
      <c r="AP33" s="14">
        <f>IF(ISNUMBER(INDEX(Curves!$B$56:$L$74,MATCH(IF(ISNUMBER(VLOOKUP(J33,Curves!$A$4:$A$22,1,TRUE)),VLOOKUP(J33,Curves!$A$4:$A$22,1,TRUE),""),Curves!$A$4:$A$22,0),MATCH(Calculations!$F33,Curves!$B$3:$L$3,0))),IF($D33&gt;0,INDEX(Curves!$B$56:$L$74,MATCH(IF(ISNUMBER(VLOOKUP(J33,Curves!$A$4:$A$22,1,TRUE)),VLOOKUP(J33,Curves!$A$4:$A$22,1,TRUE)+1,""),Curves!$A$4:$A$22,0),MATCH(Calculations!$F33,Curves!$B$3:$L$3,0)),""),"")</f>
        <v>45</v>
      </c>
      <c r="AQ33" s="14">
        <f>IF(ISNUMBER(INDEX(Curves!$B$56:$L$74,MATCH(IF(ISNUMBER(VLOOKUP(K33,Curves!$A$4:$A$22,1,TRUE)),VLOOKUP(K33,Curves!$A$4:$A$22,1,TRUE),""),Curves!$A$4:$A$22,0),MATCH(Calculations!$F33,Curves!$B$3:$L$3,0))),IF($D33&gt;0,INDEX(Curves!$B$56:$L$74,MATCH(IF(ISNUMBER(VLOOKUP(K33,Curves!$A$4:$A$22,1,TRUE)),VLOOKUP(K33,Curves!$A$4:$A$22,1,TRUE)+1,""),Curves!$A$4:$A$22,0),MATCH(Calculations!$F33,Curves!$B$3:$L$3,0)),""),"")</f>
        <v>45</v>
      </c>
      <c r="AR33" s="20">
        <f>IF(ISNUMBER((AN33-AJ33)/(2-1)*($H33-IF(ISNUMBER(VLOOKUP(H33,Curves!$A$4:$A$22,1,TRUE)),VLOOKUP(H33,Curves!$A$4:$A$22,1,TRUE),""))+AJ33),ROUND(((AN33-AJ33)/(2-1)*(H33-IF(ISNUMBER(VLOOKUP(AF33,Curves!$A$4:$A$22,1,TRUE)),VLOOKUP(H33,Curves!$A$4:$A$22,1,TRUE),""))+AJ33)*(Inputs!$D$10*(Inputs!$D$12-7)+Inputs!$D$11),2),"")</f>
        <v>4184.6400000000003</v>
      </c>
      <c r="AS33" s="20">
        <f>IF(ISNUMBER((AO33-AK33)/(2-1)*($H33-IF(ISNUMBER(VLOOKUP(I33,Curves!$A$4:$A$22,1,TRUE)),VLOOKUP(I33,Curves!$A$4:$A$22,1,TRUE),""))+AK33),ROUND(((AO33-AK33)/(2-1)*(I33-IF(ISNUMBER(VLOOKUP(AG33,Curves!$A$4:$A$22,1,TRUE)),VLOOKUP(I33,Curves!$A$4:$A$22,1,TRUE),""))+AK33)*(Inputs!$D$10*(Inputs!$D$12-7)+Inputs!$D$11),2),"")</f>
        <v>5492.34</v>
      </c>
      <c r="AT33" s="20">
        <f>IF(ISNUMBER((AP33-AL33)/(2-1)*($H33-IF(ISNUMBER(VLOOKUP(J33,Curves!$A$4:$A$22,1,TRUE)),VLOOKUP(J33,Curves!$A$4:$A$22,1,TRUE),""))+AL33),ROUND(((AP33-AL33)/(2-1)*(J33-IF(ISNUMBER(VLOOKUP(AH33,Curves!$A$4:$A$22,1,TRUE)),VLOOKUP(J33,Curves!$A$4:$A$22,1,TRUE),""))+AL33)*(Inputs!$D$10*(Inputs!$D$12-7)+Inputs!$D$11),2),"")</f>
        <v>8107.74</v>
      </c>
      <c r="AU33" s="20">
        <f>IF(ISNUMBER((AQ33-AM33)/(2-1)*($H33-IF(ISNUMBER(VLOOKUP(K33,Curves!$A$4:$A$22,1,TRUE)),VLOOKUP(K33,Curves!$A$4:$A$22,1,TRUE),""))+AM33),ROUND(((AQ33-AM33)/(2-1)*(K33-IF(ISNUMBER(VLOOKUP(AI33,Curves!$A$4:$A$22,1,TRUE)),VLOOKUP(K33,Curves!$A$4:$A$22,1,TRUE),""))+AM33)*(Inputs!$D$10*(Inputs!$D$12-7)+Inputs!$D$11),2),"")</f>
        <v>9415.44</v>
      </c>
    </row>
    <row r="34" spans="1:47" x14ac:dyDescent="0.3">
      <c r="A34" s="8">
        <f>Inputs!A52</f>
        <v>33</v>
      </c>
      <c r="B34" s="8" t="str">
        <f>Inputs!B52</f>
        <v>8 Railroad Pl</v>
      </c>
      <c r="C34" s="40">
        <f>ROUND(Inputs!C52,2)</f>
        <v>244.44</v>
      </c>
      <c r="D34" s="8">
        <f>Inputs!D52</f>
        <v>900</v>
      </c>
      <c r="E34" s="53">
        <f t="shared" si="0"/>
        <v>219996</v>
      </c>
      <c r="F34" s="8" t="str">
        <f>Inputs!E52</f>
        <v>GENERIC - 1 Story, without Basement</v>
      </c>
      <c r="G34" s="8">
        <f>Inputs!F52</f>
        <v>6.03</v>
      </c>
      <c r="H34" s="10">
        <f>ROUND(Inputs!G52-$G34,2)</f>
        <v>0</v>
      </c>
      <c r="I34" s="10">
        <f>ROUND(Inputs!H52-$G34,2)</f>
        <v>0</v>
      </c>
      <c r="J34" s="10">
        <f>ROUND(Inputs!I52-$G34,2)</f>
        <v>0.17</v>
      </c>
      <c r="K34" s="10">
        <f>ROUND(Inputs!J52-$G34,2)</f>
        <v>0.27</v>
      </c>
      <c r="L34" s="12">
        <f>IF(ISNUMBER(INDEX(Curves!$B$4:$L$22,MATCH(IF(ISNUMBER(VLOOKUP(H34,Curves!$A$4:$A$22,1,TRUE)),VLOOKUP(H34,Curves!$A$4:$A$22,1,TRUE),""),Curves!$A$4:$A$22,0),MATCH(Calculations!$F34,Curves!$B$3:$L$3,0))),ROUND(INDEX(Curves!$B$4:$L$22,MATCH(IF(ISNUMBER(VLOOKUP(H34,Curves!$A$4:$A$22,1,TRUE)),VLOOKUP(H34,Curves!$A$4:$A$22,1,TRUE),""),Curves!$A$4:$A$22,0),MATCH(Calculations!$F34,Curves!$B$3:$L$3,0)),2),"")</f>
        <v>13.4</v>
      </c>
      <c r="M34" s="12">
        <f>IF(ISNUMBER(INDEX(Curves!$B$4:$L$22,MATCH(IF(ISNUMBER(VLOOKUP(I34,Curves!$A$4:$A$22,1,TRUE)),VLOOKUP(I34,Curves!$A$4:$A$22,1,TRUE),""),Curves!$A$4:$A$22,0),MATCH(Calculations!$F34,Curves!$B$3:$L$3,0))),ROUND(INDEX(Curves!$B$4:$L$22,MATCH(IF(ISNUMBER(VLOOKUP(I34,Curves!$A$4:$A$22,1,TRUE)),VLOOKUP(I34,Curves!$A$4:$A$22,1,TRUE),""),Curves!$A$4:$A$22,0),MATCH(Calculations!$F34,Curves!$B$3:$L$3,0)),2),"")</f>
        <v>13.4</v>
      </c>
      <c r="N34" s="12">
        <f>IF(ISNUMBER(INDEX(Curves!$B$4:$L$22,MATCH(IF(ISNUMBER(VLOOKUP(J34,Curves!$A$4:$A$22,1,TRUE)),VLOOKUP(J34,Curves!$A$4:$A$22,1,TRUE),""),Curves!$A$4:$A$22,0),MATCH(Calculations!$F34,Curves!$B$3:$L$3,0))),ROUND(INDEX(Curves!$B$4:$L$22,MATCH(IF(ISNUMBER(VLOOKUP(J34,Curves!$A$4:$A$22,1,TRUE)),VLOOKUP(J34,Curves!$A$4:$A$22,1,TRUE),""),Curves!$A$4:$A$22,0),MATCH(Calculations!$F34,Curves!$B$3:$L$3,0)),2),"")</f>
        <v>13.4</v>
      </c>
      <c r="O34" s="12">
        <f>IF(ISNUMBER(INDEX(Curves!$B$4:$L$22,MATCH(IF(ISNUMBER(VLOOKUP(K34,Curves!$A$4:$A$22,1,TRUE)),VLOOKUP(K34,Curves!$A$4:$A$22,1,TRUE),""),Curves!$A$4:$A$22,0),MATCH(Calculations!$F34,Curves!$B$3:$L$3,0))),ROUND(INDEX(Curves!$B$4:$L$22,MATCH(IF(ISNUMBER(VLOOKUP(K34,Curves!$A$4:$A$22,1,TRUE)),VLOOKUP(K34,Curves!$A$4:$A$22,1,TRUE),""),Curves!$A$4:$A$22,0),MATCH(Calculations!$F34,Curves!$B$3:$L$3,0)),2),"")</f>
        <v>13.4</v>
      </c>
      <c r="P34" s="14">
        <f>IF(ISNUMBER(INDEX(Curves!$B$4:$L$22,MATCH(IF(ISNUMBER(VLOOKUP(H34,Curves!$A$4:$A$22,1,TRUE)),VLOOKUP(H34,Curves!$A$4:$A$22,1,TRUE),""),Curves!$A$4:$A$22,0),MATCH(Calculations!$F34,Curves!$B$3:$L$3,0))),ROUND(INDEX(Curves!$B$4:$L$22,MATCH(IF(ISNUMBER(VLOOKUP(H34,Curves!$A$4:$A$22,1,TRUE)),VLOOKUP(H34,Curves!$A$4:$A$22,1,TRUE)+1,""),Curves!$A$4:$A$22,0),MATCH(Calculations!$F34,Curves!$B$3:$L$3,0)),2),"")</f>
        <v>23.3</v>
      </c>
      <c r="Q34" s="14">
        <f>IF(ISNUMBER(INDEX(Curves!$B$4:$L$22,MATCH(IF(ISNUMBER(VLOOKUP(I34,Curves!$A$4:$A$22,1,TRUE)),VLOOKUP(I34,Curves!$A$4:$A$22,1,TRUE),""),Curves!$A$4:$A$22,0),MATCH(Calculations!$F34,Curves!$B$3:$L$3,0))),ROUND(INDEX(Curves!$B$4:$L$22,MATCH(IF(ISNUMBER(VLOOKUP(I34,Curves!$A$4:$A$22,1,TRUE)),VLOOKUP(I34,Curves!$A$4:$A$22,1,TRUE)+1,""),Curves!$A$4:$A$22,0),MATCH(Calculations!$F34,Curves!$B$3:$L$3,0)),2),"")</f>
        <v>23.3</v>
      </c>
      <c r="R34" s="14">
        <f>IF(ISNUMBER(INDEX(Curves!$B$4:$L$22,MATCH(IF(ISNUMBER(VLOOKUP(J34,Curves!$A$4:$A$22,1,TRUE)),VLOOKUP(J34,Curves!$A$4:$A$22,1,TRUE),""),Curves!$A$4:$A$22,0),MATCH(Calculations!$F34,Curves!$B$3:$L$3,0))),ROUND(INDEX(Curves!$B$4:$L$22,MATCH(IF(ISNUMBER(VLOOKUP(J34,Curves!$A$4:$A$22,1,TRUE)),VLOOKUP(J34,Curves!$A$4:$A$22,1,TRUE)+1,""),Curves!$A$4:$A$22,0),MATCH(Calculations!$F34,Curves!$B$3:$L$3,0)),2),"")</f>
        <v>23.3</v>
      </c>
      <c r="S34" s="14">
        <f>IF(ISNUMBER(INDEX(Curves!$B$4:$L$22,MATCH(IF(ISNUMBER(VLOOKUP(K34,Curves!$A$4:$A$22,1,TRUE)),VLOOKUP(K34,Curves!$A$4:$A$22,1,TRUE),""),Curves!$A$4:$A$22,0),MATCH(Calculations!$F34,Curves!$B$3:$L$3,0))),ROUND(INDEX(Curves!$B$4:$L$22,MATCH(IF(ISNUMBER(VLOOKUP(K34,Curves!$A$4:$A$22,1,TRUE)),VLOOKUP(K34,Curves!$A$4:$A$22,1,TRUE)+1,""),Curves!$A$4:$A$22,0),MATCH(Calculations!$F34,Curves!$B$3:$L$3,0)),2),"")</f>
        <v>23.3</v>
      </c>
      <c r="T34" s="56">
        <f>IF(ISNUMBER((P34-L34)/(2-1)*(H34-IF(ISNUMBER(VLOOKUP(H34,Curves!$A$4:$A$22,1,TRUE)),VLOOKUP(H34,Curves!$A$4:$A$22,1,TRUE),""))+L34),ROUND(IF(((P34-L34)/(2-1)*(H34-IF(ISNUMBER(VLOOKUP(H34,Curves!$A$4:$A$22,1,TRUE)),VLOOKUP(H34,Curves!$A$4:$A$22,1,TRUE),""))+L34)&lt;Inputs!$A$16,((P34-L34)/(2-1)*(H34-IF(ISNUMBER(VLOOKUP(H34,Curves!$A$4:$A$22,1,TRUE)),VLOOKUP(H34,Curves!$A$4:$A$22,1,TRUE),""))+L34)/100*$C34*$D34,$C34*$D34),2),"")</f>
        <v>29479.46</v>
      </c>
      <c r="U34" s="56">
        <f>IF(ISNUMBER((Q34-M34)/(2-1)*(I34-IF(ISNUMBER(VLOOKUP(I34,Curves!$A$4:$A$22,1,TRUE)),VLOOKUP(I34,Curves!$A$4:$A$22,1,TRUE),""))+M34),ROUND(IF(((Q34-M34)/(2-1)*(I34-IF(ISNUMBER(VLOOKUP(I34,Curves!$A$4:$A$22,1,TRUE)),VLOOKUP(I34,Curves!$A$4:$A$22,1,TRUE),""))+M34)&lt;Inputs!$A$16,((Q34-M34)/(2-1)*(I34-IF(ISNUMBER(VLOOKUP(I34,Curves!$A$4:$A$22,1,TRUE)),VLOOKUP(I34,Curves!$A$4:$A$22,1,TRUE),""))+M34)/100*$C34*$D34,$C34*$D34),2),"")</f>
        <v>29479.46</v>
      </c>
      <c r="V34" s="56">
        <f>IF(ISNUMBER((R34-N34)/(2-1)*(J34-IF(ISNUMBER(VLOOKUP(J34,Curves!$A$4:$A$22,1,TRUE)),VLOOKUP(J34,Curves!$A$4:$A$22,1,TRUE),""))+N34),ROUND(IF(((R34-N34)/(2-1)*(J34-IF(ISNUMBER(VLOOKUP(J34,Curves!$A$4:$A$22,1,TRUE)),VLOOKUP(J34,Curves!$A$4:$A$22,1,TRUE),""))+N34)&lt;Inputs!$A$16,((R34-N34)/(2-1)*(J34-IF(ISNUMBER(VLOOKUP(J34,Curves!$A$4:$A$22,1,TRUE)),VLOOKUP(J34,Curves!$A$4:$A$22,1,TRUE),""))+N34)/100*$C34*$D34,$C34*$D34),2),"")</f>
        <v>33182</v>
      </c>
      <c r="W34" s="56">
        <f>IF(ISNUMBER((S34-O34)/(2-1)*(K34-IF(ISNUMBER(VLOOKUP(K34,Curves!$A$4:$A$22,1,TRUE)),VLOOKUP(K34,Curves!$A$4:$A$22,1,TRUE),""))+O34),ROUND(IF(((S34-O34)/(2-1)*(K34-IF(ISNUMBER(VLOOKUP(K34,Curves!$A$4:$A$22,1,TRUE)),VLOOKUP(K34,Curves!$A$4:$A$22,1,TRUE),""))+O34)&lt;Inputs!$A$16,((S34-O34)/(2-1)*(K34-IF(ISNUMBER(VLOOKUP(K34,Curves!$A$4:$A$22,1,TRUE)),VLOOKUP(K34,Curves!$A$4:$A$22,1,TRUE),""))+O34)/100*$C34*$D34,$C34*$D34),2),"")</f>
        <v>35359.96</v>
      </c>
      <c r="X34" s="12">
        <f>IF(ISNUMBER(INDEX(Curves!$B$30:$L$48,MATCH(IF(ISNUMBER(VLOOKUP(H34,Curves!$A$4:$A$22,1,TRUE)),VLOOKUP(H34,Curves!$A$4:$A$22,1,TRUE),""),Curves!$A$4:$A$22,0),MATCH(Calculations!$F34,Curves!$B$3:$L$3,0))),INDEX(Curves!$B$30:$L$48,MATCH(IF(ISNUMBER(VLOOKUP(H34,Curves!$A$4:$A$22,1,TRUE)),VLOOKUP(H34,Curves!$A$4:$A$22,1,TRUE),""),Curves!$A$4:$A$22,0),MATCH(Calculations!$F34,Curves!$B$3:$L$3,0))*HLOOKUP($F34,Curves!$B$29:$L$49,21,FALSE),"")</f>
        <v>8.1</v>
      </c>
      <c r="Y34" s="12">
        <f>IF(ISNUMBER(INDEX(Curves!$B$30:$L$48,MATCH(IF(ISNUMBER(VLOOKUP(I34,Curves!$A$4:$A$22,1,TRUE)),VLOOKUP(I34,Curves!$A$4:$A$22,1,TRUE),""),Curves!$A$4:$A$22,0),MATCH(Calculations!$F34,Curves!$B$3:$L$3,0))),INDEX(Curves!$B$30:$L$48,MATCH(IF(ISNUMBER(VLOOKUP(I34,Curves!$A$4:$A$22,1,TRUE)),VLOOKUP(I34,Curves!$A$4:$A$22,1,TRUE),""),Curves!$A$4:$A$22,0),MATCH(Calculations!$F34,Curves!$B$3:$L$3,0))*HLOOKUP($F34,Curves!$B$29:$L$49,21,FALSE),"")</f>
        <v>8.1</v>
      </c>
      <c r="Z34" s="12">
        <f>IF(ISNUMBER(INDEX(Curves!$B$30:$L$48,MATCH(IF(ISNUMBER(VLOOKUP(J34,Curves!$A$4:$A$22,1,TRUE)),VLOOKUP(J34,Curves!$A$4:$A$22,1,TRUE),""),Curves!$A$4:$A$22,0),MATCH(Calculations!$F34,Curves!$B$3:$L$3,0))),INDEX(Curves!$B$30:$L$48,MATCH(IF(ISNUMBER(VLOOKUP(J34,Curves!$A$4:$A$22,1,TRUE)),VLOOKUP(J34,Curves!$A$4:$A$22,1,TRUE),""),Curves!$A$4:$A$22,0),MATCH(Calculations!$F34,Curves!$B$3:$L$3,0))*HLOOKUP($F34,Curves!$B$29:$L$49,21,FALSE),"")</f>
        <v>8.1</v>
      </c>
      <c r="AA34" s="12">
        <f>IF(ISNUMBER(INDEX(Curves!$B$30:$L$48,MATCH(IF(ISNUMBER(VLOOKUP(K34,Curves!$A$4:$A$22,1,TRUE)),VLOOKUP(K34,Curves!$A$4:$A$22,1,TRUE),""),Curves!$A$4:$A$22,0),MATCH(Calculations!$F34,Curves!$B$3:$L$3,0))),INDEX(Curves!$B$30:$L$48,MATCH(IF(ISNUMBER(VLOOKUP(K34,Curves!$A$4:$A$22,1,TRUE)),VLOOKUP(K34,Curves!$A$4:$A$22,1,TRUE),""),Curves!$A$4:$A$22,0),MATCH(Calculations!$F34,Curves!$B$3:$L$3,0))*HLOOKUP($F34,Curves!$B$29:$L$49,21,FALSE),"")</f>
        <v>8.1</v>
      </c>
      <c r="AB34" s="14">
        <f>IF(ISNUMBER(INDEX(Curves!$B$30:$L$48,MATCH(IF(ISNUMBER(VLOOKUP(H34,Curves!$A$4:$A$22,1,TRUE)),VLOOKUP(H34,Curves!$A$4:$A$22,1,TRUE),""),Curves!$A$4:$A$22,0),MATCH(Calculations!$F34,Curves!$B$3:$L$3,0))),INDEX(Curves!$B$30:$L$48,MATCH(IF(ISNUMBER(VLOOKUP(H34,Curves!$A$4:$A$22,1,TRUE)),VLOOKUP(H34,Curves!$A$4:$A$22,1,TRUE)+1,""),Curves!$A$4:$A$22,0),MATCH(Calculations!$F34,Curves!$B$3:$L$3,0))*HLOOKUP($F34,Curves!$B$29:$L$49,21,FALSE),"")</f>
        <v>13.3</v>
      </c>
      <c r="AC34" s="14">
        <f>IF(ISNUMBER(INDEX(Curves!$B$30:$L$48,MATCH(IF(ISNUMBER(VLOOKUP(I34,Curves!$A$4:$A$22,1,TRUE)),VLOOKUP(I34,Curves!$A$4:$A$22,1,TRUE),""),Curves!$A$4:$A$22,0),MATCH(Calculations!$F34,Curves!$B$3:$L$3,0))),INDEX(Curves!$B$30:$L$48,MATCH(IF(ISNUMBER(VLOOKUP(I34,Curves!$A$4:$A$22,1,TRUE)),VLOOKUP(I34,Curves!$A$4:$A$22,1,TRUE)+1,""),Curves!$A$4:$A$22,0),MATCH(Calculations!$F34,Curves!$B$3:$L$3,0))*HLOOKUP($F34,Curves!$B$29:$L$49,21,FALSE),"")</f>
        <v>13.3</v>
      </c>
      <c r="AD34" s="14">
        <f>IF(ISNUMBER(INDEX(Curves!$B$30:$L$48,MATCH(IF(ISNUMBER(VLOOKUP(J34,Curves!$A$4:$A$22,1,TRUE)),VLOOKUP(J34,Curves!$A$4:$A$22,1,TRUE),""),Curves!$A$4:$A$22,0),MATCH(Calculations!$F34,Curves!$B$3:$L$3,0))),INDEX(Curves!$B$30:$L$48,MATCH(IF(ISNUMBER(VLOOKUP(J34,Curves!$A$4:$A$22,1,TRUE)),VLOOKUP(J34,Curves!$A$4:$A$22,1,TRUE)+1,""),Curves!$A$4:$A$22,0),MATCH(Calculations!$F34,Curves!$B$3:$L$3,0))*HLOOKUP($F34,Curves!$B$29:$L$49,21,FALSE),"")</f>
        <v>13.3</v>
      </c>
      <c r="AE34" s="14">
        <f>IF(ISNUMBER(INDEX(Curves!$B$30:$L$48,MATCH(IF(ISNUMBER(VLOOKUP(K34,Curves!$A$4:$A$22,1,TRUE)),VLOOKUP(K34,Curves!$A$4:$A$22,1,TRUE),""),Curves!$A$4:$A$22,0),MATCH(Calculations!$F34,Curves!$B$3:$L$3,0))),INDEX(Curves!$B$30:$L$48,MATCH(IF(ISNUMBER(VLOOKUP(K34,Curves!$A$4:$A$22,1,TRUE)),VLOOKUP(K34,Curves!$A$4:$A$22,1,TRUE)+1,""),Curves!$A$4:$A$22,0),MATCH(Calculations!$F34,Curves!$B$3:$L$3,0))*HLOOKUP($F34,Curves!$B$29:$L$49,21,FALSE),"")</f>
        <v>13.3</v>
      </c>
      <c r="AF34" s="18">
        <f>IF(ISNUMBER((AB34-X34)/(2-1)*($H34-IF(ISNUMBER(VLOOKUP($H34,Curves!$A$4:$A$22,1,TRUE)),VLOOKUP($H34,Curves!$A$4:$A$22,1,TRUE),""))+X34),ROUND(((AB34-X34)/(2-1)*($H34-IF(ISNUMBER(VLOOKUP(T34,Curves!$A$4:$A$22,1,TRUE)),VLOOKUP($H34,Curves!$A$4:$A$22,1,TRUE),""))+X34)/100*$C34*$D34,2),"")</f>
        <v>17819.68</v>
      </c>
      <c r="AG34" s="18">
        <f>IF(ISNUMBER((AC34-Y34)/(2-1)*($I34-IF(ISNUMBER(VLOOKUP($I34,Curves!$A$4:$A$22,1,TRUE)),VLOOKUP($I34,Curves!$A$4:$A$22,1,TRUE),""))+Y34),ROUND(((AC34-Y34)/(2-1)*($I34-IF(ISNUMBER(VLOOKUP($I34,Curves!$A$4:$A$22,1,TRUE)),VLOOKUP($I34,Curves!$A$4:$A$22,1,TRUE),""))+Y34)/100*$C34*$D34,2),"")</f>
        <v>17819.68</v>
      </c>
      <c r="AH34" s="18">
        <f>IF(ISNUMBER((AD34-Z34)/(2-1)*($J34-IF(ISNUMBER(VLOOKUP($J34,Curves!$A$4:$A$22,1,TRUE)),VLOOKUP($J34,Curves!$A$4:$A$22,1,TRUE),""))+Z34),ROUND(((AD34-Z34)/(2-1)*($J34-IF(ISNUMBER(VLOOKUP($J34,Curves!$A$4:$A$22,1,TRUE)),VLOOKUP($J34,Curves!$A$4:$A$22,1,TRUE),""))+Z34),2)/100*$C34*$D34,"")</f>
        <v>19755.640800000001</v>
      </c>
      <c r="AI34" s="18">
        <f>IF(ISNUMBER((AE34-AA34)/(2-1)*($K34-IF(ISNUMBER(VLOOKUP($K34,Curves!$A$4:$A$22,1,TRUE)),VLOOKUP($K34,Curves!$A$4:$A$22,1,TRUE),""))+AA34),ROUND(((AE34-AA34)/(2-1)*($K34-IF(ISNUMBER(VLOOKUP($K34,Curves!$A$4:$A$22,1,TRUE)),VLOOKUP($K34,Curves!$A$4:$A$22,1,TRUE),""))+AA34)/100*$C34*$D34,2),"")</f>
        <v>20908.419999999998</v>
      </c>
      <c r="AJ34" s="12">
        <f>IF(ISNUMBER(INDEX(Curves!$B$56:$L$74,MATCH(IF(ISNUMBER(VLOOKUP(H34,Curves!$A$4:$A$22,1,TRUE)),VLOOKUP(H34,Curves!$A$4:$A$22,1,TRUE),""),Curves!$A$4:$A$22,0),MATCH(Calculations!$F34,Curves!$B$3:$L$3,0))),IF($D34&gt;0,INDEX(Curves!$B$56:$L$74,MATCH(IF(ISNUMBER(VLOOKUP(H34,Curves!$A$4:$A$22,1,TRUE)),VLOOKUP(H34,Curves!$A$4:$A$22,1,TRUE),""),Curves!$A$4:$A$22,0),MATCH(Calculations!$F34,Curves!$B$3:$L$3,0)),""),"")</f>
        <v>0</v>
      </c>
      <c r="AK34" s="12">
        <f>IF(ISNUMBER(INDEX(Curves!$B$56:$L$74,MATCH(IF(ISNUMBER(VLOOKUP(I34,Curves!$A$4:$A$22,1,TRUE)),VLOOKUP(I34,Curves!$A$4:$A$22,1,TRUE),""),Curves!$A$4:$A$22,0),MATCH(Calculations!$F34,Curves!$B$3:$L$3,0))),IF($D34&gt;0,INDEX(Curves!$B$56:$L$74,MATCH(IF(ISNUMBER(VLOOKUP(I34,Curves!$A$4:$A$22,1,TRUE)),VLOOKUP(I34,Curves!$A$4:$A$22,1,TRUE),""),Curves!$A$4:$A$22,0),MATCH(Calculations!$F34,Curves!$B$3:$L$3,0)),""),"")</f>
        <v>0</v>
      </c>
      <c r="AL34" s="12">
        <f>IF(ISNUMBER(INDEX(Curves!$B$56:$L$74,MATCH(IF(ISNUMBER(VLOOKUP(J34,Curves!$A$4:$A$22,1,TRUE)),VLOOKUP(J34,Curves!$A$4:$A$22,1,TRUE),""),Curves!$A$4:$A$22,0),MATCH(Calculations!$F34,Curves!$B$3:$L$3,0))),IF($D34&gt;0,INDEX(Curves!$B$56:$L$74,MATCH(IF(ISNUMBER(VLOOKUP(J34,Curves!$A$4:$A$22,1,TRUE)),VLOOKUP(J34,Curves!$A$4:$A$22,1,TRUE),""),Curves!$A$4:$A$22,0),MATCH(Calculations!$F34,Curves!$B$3:$L$3,0)),""),"")</f>
        <v>0</v>
      </c>
      <c r="AM34" s="12">
        <f>IF(ISNUMBER(INDEX(Curves!$B$56:$L$74,MATCH(IF(ISNUMBER(VLOOKUP(K34,Curves!$A$4:$A$22,1,TRUE)),VLOOKUP(K34,Curves!$A$4:$A$22,1,TRUE),""),Curves!$A$4:$A$22,0),MATCH(Calculations!$F34,Curves!$B$3:$L$3,0))),IF($D34&gt;0,INDEX(Curves!$B$56:$L$74,MATCH(IF(ISNUMBER(VLOOKUP(K34,Curves!$A$4:$A$22,1,TRUE)),VLOOKUP(K34,Curves!$A$4:$A$22,1,TRUE),""),Curves!$A$4:$A$22,0),MATCH(Calculations!$F34,Curves!$B$3:$L$3,0)),""),"")</f>
        <v>0</v>
      </c>
      <c r="AN34" s="14">
        <f>IF(ISNUMBER(INDEX(Curves!$B$56:$L$74,MATCH(IF(ISNUMBER(VLOOKUP(H34,Curves!$A$4:$A$22,1,TRUE)),VLOOKUP(H34,Curves!$A$4:$A$22,1,TRUE),""),Curves!$A$4:$A$22,0),MATCH(Calculations!$F34,Curves!$B$3:$L$3,0))),IF($D34&gt;0,INDEX(Curves!$B$56:$L$74,MATCH(IF(ISNUMBER(VLOOKUP(H34,Curves!$A$4:$A$22,1,TRUE)),VLOOKUP(H34,Curves!$A$4:$A$22,1,TRUE)+1,""),Curves!$A$4:$A$22,0),MATCH(Calculations!$F34,Curves!$B$3:$L$3,0)),""),"")</f>
        <v>45</v>
      </c>
      <c r="AO34" s="14">
        <f>IF(ISNUMBER(INDEX(Curves!$B$56:$L$74,MATCH(IF(ISNUMBER(VLOOKUP(I34,Curves!$A$4:$A$22,1,TRUE)),VLOOKUP(I34,Curves!$A$4:$A$22,1,TRUE),""),Curves!$A$4:$A$22,0),MATCH(Calculations!$F34,Curves!$B$3:$L$3,0))),IF($D34&gt;0,INDEX(Curves!$B$56:$L$74,MATCH(IF(ISNUMBER(VLOOKUP(I34,Curves!$A$4:$A$22,1,TRUE)),VLOOKUP(I34,Curves!$A$4:$A$22,1,TRUE)+1,""),Curves!$A$4:$A$22,0),MATCH(Calculations!$F34,Curves!$B$3:$L$3,0)),""),"")</f>
        <v>45</v>
      </c>
      <c r="AP34" s="14">
        <f>IF(ISNUMBER(INDEX(Curves!$B$56:$L$74,MATCH(IF(ISNUMBER(VLOOKUP(J34,Curves!$A$4:$A$22,1,TRUE)),VLOOKUP(J34,Curves!$A$4:$A$22,1,TRUE),""),Curves!$A$4:$A$22,0),MATCH(Calculations!$F34,Curves!$B$3:$L$3,0))),IF($D34&gt;0,INDEX(Curves!$B$56:$L$74,MATCH(IF(ISNUMBER(VLOOKUP(J34,Curves!$A$4:$A$22,1,TRUE)),VLOOKUP(J34,Curves!$A$4:$A$22,1,TRUE)+1,""),Curves!$A$4:$A$22,0),MATCH(Calculations!$F34,Curves!$B$3:$L$3,0)),""),"")</f>
        <v>45</v>
      </c>
      <c r="AQ34" s="14">
        <f>IF(ISNUMBER(INDEX(Curves!$B$56:$L$74,MATCH(IF(ISNUMBER(VLOOKUP(K34,Curves!$A$4:$A$22,1,TRUE)),VLOOKUP(K34,Curves!$A$4:$A$22,1,TRUE),""),Curves!$A$4:$A$22,0),MATCH(Calculations!$F34,Curves!$B$3:$L$3,0))),IF($D34&gt;0,INDEX(Curves!$B$56:$L$74,MATCH(IF(ISNUMBER(VLOOKUP(K34,Curves!$A$4:$A$22,1,TRUE)),VLOOKUP(K34,Curves!$A$4:$A$22,1,TRUE)+1,""),Curves!$A$4:$A$22,0),MATCH(Calculations!$F34,Curves!$B$3:$L$3,0)),""),"")</f>
        <v>45</v>
      </c>
      <c r="AR34" s="20">
        <f>IF(ISNUMBER((AN34-AJ34)/(2-1)*($H34-IF(ISNUMBER(VLOOKUP(H34,Curves!$A$4:$A$22,1,TRUE)),VLOOKUP(H34,Curves!$A$4:$A$22,1,TRUE),""))+AJ34),ROUND(((AN34-AJ34)/(2-1)*(H34-IF(ISNUMBER(VLOOKUP(AF34,Curves!$A$4:$A$22,1,TRUE)),VLOOKUP(H34,Curves!$A$4:$A$22,1,TRUE),""))+AJ34)*(Inputs!$D$10*(Inputs!$D$12-7)+Inputs!$D$11),2),"")</f>
        <v>0</v>
      </c>
      <c r="AS34" s="20">
        <f>IF(ISNUMBER((AO34-AK34)/(2-1)*($H34-IF(ISNUMBER(VLOOKUP(I34,Curves!$A$4:$A$22,1,TRUE)),VLOOKUP(I34,Curves!$A$4:$A$22,1,TRUE),""))+AK34),ROUND(((AO34-AK34)/(2-1)*(I34-IF(ISNUMBER(VLOOKUP(AG34,Curves!$A$4:$A$22,1,TRUE)),VLOOKUP(I34,Curves!$A$4:$A$22,1,TRUE),""))+AK34)*(Inputs!$D$10*(Inputs!$D$12-7)+Inputs!$D$11),2),"")</f>
        <v>0</v>
      </c>
      <c r="AT34" s="20">
        <f>IF(ISNUMBER((AP34-AL34)/(2-1)*($H34-IF(ISNUMBER(VLOOKUP(J34,Curves!$A$4:$A$22,1,TRUE)),VLOOKUP(J34,Curves!$A$4:$A$22,1,TRUE),""))+AL34),ROUND(((AP34-AL34)/(2-1)*(J34-IF(ISNUMBER(VLOOKUP(AH34,Curves!$A$4:$A$22,1,TRUE)),VLOOKUP(J34,Curves!$A$4:$A$22,1,TRUE),""))+AL34)*(Inputs!$D$10*(Inputs!$D$12-7)+Inputs!$D$11),2),"")</f>
        <v>2223.09</v>
      </c>
      <c r="AU34" s="20">
        <f>IF(ISNUMBER((AQ34-AM34)/(2-1)*($H34-IF(ISNUMBER(VLOOKUP(K34,Curves!$A$4:$A$22,1,TRUE)),VLOOKUP(K34,Curves!$A$4:$A$22,1,TRUE),""))+AM34),ROUND(((AQ34-AM34)/(2-1)*(K34-IF(ISNUMBER(VLOOKUP(AI34,Curves!$A$4:$A$22,1,TRUE)),VLOOKUP(K34,Curves!$A$4:$A$22,1,TRUE),""))+AM34)*(Inputs!$D$10*(Inputs!$D$12-7)+Inputs!$D$11),2),"")</f>
        <v>3530.79</v>
      </c>
    </row>
    <row r="35" spans="1:47" x14ac:dyDescent="0.3">
      <c r="A35" s="8">
        <f>Inputs!A53</f>
        <v>34</v>
      </c>
      <c r="B35" s="8" t="str">
        <f>Inputs!B53</f>
        <v>106 Quebec Rd</v>
      </c>
      <c r="C35" s="40">
        <f>ROUND(Inputs!C53,2)</f>
        <v>238.31</v>
      </c>
      <c r="D35" s="8">
        <f>Inputs!D53</f>
        <v>945</v>
      </c>
      <c r="E35" s="53">
        <f t="shared" si="0"/>
        <v>225203</v>
      </c>
      <c r="F35" s="8" t="str">
        <f>Inputs!E53</f>
        <v>GENERIC - 1 Story, without Basement</v>
      </c>
      <c r="G35" s="8">
        <f>Inputs!F53</f>
        <v>5.95</v>
      </c>
      <c r="H35" s="10">
        <f>ROUND(Inputs!G53-$G35,2)</f>
        <v>0</v>
      </c>
      <c r="I35" s="10">
        <f>ROUND(Inputs!H53-$G35,2)</f>
        <v>0.05</v>
      </c>
      <c r="J35" s="10">
        <f>ROUND(Inputs!I53-$G35,2)</f>
        <v>0.25</v>
      </c>
      <c r="K35" s="10">
        <f>ROUND(Inputs!J53-$G35,2)</f>
        <v>0.35</v>
      </c>
      <c r="L35" s="12">
        <f>IF(ISNUMBER(INDEX(Curves!$B$4:$L$22,MATCH(IF(ISNUMBER(VLOOKUP(H35,Curves!$A$4:$A$22,1,TRUE)),VLOOKUP(H35,Curves!$A$4:$A$22,1,TRUE),""),Curves!$A$4:$A$22,0),MATCH(Calculations!$F35,Curves!$B$3:$L$3,0))),ROUND(INDEX(Curves!$B$4:$L$22,MATCH(IF(ISNUMBER(VLOOKUP(H35,Curves!$A$4:$A$22,1,TRUE)),VLOOKUP(H35,Curves!$A$4:$A$22,1,TRUE),""),Curves!$A$4:$A$22,0),MATCH(Calculations!$F35,Curves!$B$3:$L$3,0)),2),"")</f>
        <v>13.4</v>
      </c>
      <c r="M35" s="12">
        <f>IF(ISNUMBER(INDEX(Curves!$B$4:$L$22,MATCH(IF(ISNUMBER(VLOOKUP(I35,Curves!$A$4:$A$22,1,TRUE)),VLOOKUP(I35,Curves!$A$4:$A$22,1,TRUE),""),Curves!$A$4:$A$22,0),MATCH(Calculations!$F35,Curves!$B$3:$L$3,0))),ROUND(INDEX(Curves!$B$4:$L$22,MATCH(IF(ISNUMBER(VLOOKUP(I35,Curves!$A$4:$A$22,1,TRUE)),VLOOKUP(I35,Curves!$A$4:$A$22,1,TRUE),""),Curves!$A$4:$A$22,0),MATCH(Calculations!$F35,Curves!$B$3:$L$3,0)),2),"")</f>
        <v>13.4</v>
      </c>
      <c r="N35" s="12">
        <f>IF(ISNUMBER(INDEX(Curves!$B$4:$L$22,MATCH(IF(ISNUMBER(VLOOKUP(J35,Curves!$A$4:$A$22,1,TRUE)),VLOOKUP(J35,Curves!$A$4:$A$22,1,TRUE),""),Curves!$A$4:$A$22,0),MATCH(Calculations!$F35,Curves!$B$3:$L$3,0))),ROUND(INDEX(Curves!$B$4:$L$22,MATCH(IF(ISNUMBER(VLOOKUP(J35,Curves!$A$4:$A$22,1,TRUE)),VLOOKUP(J35,Curves!$A$4:$A$22,1,TRUE),""),Curves!$A$4:$A$22,0),MATCH(Calculations!$F35,Curves!$B$3:$L$3,0)),2),"")</f>
        <v>13.4</v>
      </c>
      <c r="O35" s="12">
        <f>IF(ISNUMBER(INDEX(Curves!$B$4:$L$22,MATCH(IF(ISNUMBER(VLOOKUP(K35,Curves!$A$4:$A$22,1,TRUE)),VLOOKUP(K35,Curves!$A$4:$A$22,1,TRUE),""),Curves!$A$4:$A$22,0),MATCH(Calculations!$F35,Curves!$B$3:$L$3,0))),ROUND(INDEX(Curves!$B$4:$L$22,MATCH(IF(ISNUMBER(VLOOKUP(K35,Curves!$A$4:$A$22,1,TRUE)),VLOOKUP(K35,Curves!$A$4:$A$22,1,TRUE),""),Curves!$A$4:$A$22,0),MATCH(Calculations!$F35,Curves!$B$3:$L$3,0)),2),"")</f>
        <v>13.4</v>
      </c>
      <c r="P35" s="14">
        <f>IF(ISNUMBER(INDEX(Curves!$B$4:$L$22,MATCH(IF(ISNUMBER(VLOOKUP(H35,Curves!$A$4:$A$22,1,TRUE)),VLOOKUP(H35,Curves!$A$4:$A$22,1,TRUE),""),Curves!$A$4:$A$22,0),MATCH(Calculations!$F35,Curves!$B$3:$L$3,0))),ROUND(INDEX(Curves!$B$4:$L$22,MATCH(IF(ISNUMBER(VLOOKUP(H35,Curves!$A$4:$A$22,1,TRUE)),VLOOKUP(H35,Curves!$A$4:$A$22,1,TRUE)+1,""),Curves!$A$4:$A$22,0),MATCH(Calculations!$F35,Curves!$B$3:$L$3,0)),2),"")</f>
        <v>23.3</v>
      </c>
      <c r="Q35" s="14">
        <f>IF(ISNUMBER(INDEX(Curves!$B$4:$L$22,MATCH(IF(ISNUMBER(VLOOKUP(I35,Curves!$A$4:$A$22,1,TRUE)),VLOOKUP(I35,Curves!$A$4:$A$22,1,TRUE),""),Curves!$A$4:$A$22,0),MATCH(Calculations!$F35,Curves!$B$3:$L$3,0))),ROUND(INDEX(Curves!$B$4:$L$22,MATCH(IF(ISNUMBER(VLOOKUP(I35,Curves!$A$4:$A$22,1,TRUE)),VLOOKUP(I35,Curves!$A$4:$A$22,1,TRUE)+1,""),Curves!$A$4:$A$22,0),MATCH(Calculations!$F35,Curves!$B$3:$L$3,0)),2),"")</f>
        <v>23.3</v>
      </c>
      <c r="R35" s="14">
        <f>IF(ISNUMBER(INDEX(Curves!$B$4:$L$22,MATCH(IF(ISNUMBER(VLOOKUP(J35,Curves!$A$4:$A$22,1,TRUE)),VLOOKUP(J35,Curves!$A$4:$A$22,1,TRUE),""),Curves!$A$4:$A$22,0),MATCH(Calculations!$F35,Curves!$B$3:$L$3,0))),ROUND(INDEX(Curves!$B$4:$L$22,MATCH(IF(ISNUMBER(VLOOKUP(J35,Curves!$A$4:$A$22,1,TRUE)),VLOOKUP(J35,Curves!$A$4:$A$22,1,TRUE)+1,""),Curves!$A$4:$A$22,0),MATCH(Calculations!$F35,Curves!$B$3:$L$3,0)),2),"")</f>
        <v>23.3</v>
      </c>
      <c r="S35" s="14">
        <f>IF(ISNUMBER(INDEX(Curves!$B$4:$L$22,MATCH(IF(ISNUMBER(VLOOKUP(K35,Curves!$A$4:$A$22,1,TRUE)),VLOOKUP(K35,Curves!$A$4:$A$22,1,TRUE),""),Curves!$A$4:$A$22,0),MATCH(Calculations!$F35,Curves!$B$3:$L$3,0))),ROUND(INDEX(Curves!$B$4:$L$22,MATCH(IF(ISNUMBER(VLOOKUP(K35,Curves!$A$4:$A$22,1,TRUE)),VLOOKUP(K35,Curves!$A$4:$A$22,1,TRUE)+1,""),Curves!$A$4:$A$22,0),MATCH(Calculations!$F35,Curves!$B$3:$L$3,0)),2),"")</f>
        <v>23.3</v>
      </c>
      <c r="T35" s="56">
        <f>IF(ISNUMBER((P35-L35)/(2-1)*(H35-IF(ISNUMBER(VLOOKUP(H35,Curves!$A$4:$A$22,1,TRUE)),VLOOKUP(H35,Curves!$A$4:$A$22,1,TRUE),""))+L35),ROUND(IF(((P35-L35)/(2-1)*(H35-IF(ISNUMBER(VLOOKUP(H35,Curves!$A$4:$A$22,1,TRUE)),VLOOKUP(H35,Curves!$A$4:$A$22,1,TRUE),""))+L35)&lt;Inputs!$A$16,((P35-L35)/(2-1)*(H35-IF(ISNUMBER(VLOOKUP(H35,Curves!$A$4:$A$22,1,TRUE)),VLOOKUP(H35,Curves!$A$4:$A$22,1,TRUE),""))+L35)/100*$C35*$D35,$C35*$D35),2),"")</f>
        <v>30177.200000000001</v>
      </c>
      <c r="U35" s="56">
        <f>IF(ISNUMBER((Q35-M35)/(2-1)*(I35-IF(ISNUMBER(VLOOKUP(I35,Curves!$A$4:$A$22,1,TRUE)),VLOOKUP(I35,Curves!$A$4:$A$22,1,TRUE),""))+M35),ROUND(IF(((Q35-M35)/(2-1)*(I35-IF(ISNUMBER(VLOOKUP(I35,Curves!$A$4:$A$22,1,TRUE)),VLOOKUP(I35,Curves!$A$4:$A$22,1,TRUE),""))+M35)&lt;Inputs!$A$16,((Q35-M35)/(2-1)*(I35-IF(ISNUMBER(VLOOKUP(I35,Curves!$A$4:$A$22,1,TRUE)),VLOOKUP(I35,Curves!$A$4:$A$22,1,TRUE),""))+M35)/100*$C35*$D35,$C35*$D35),2),"")</f>
        <v>31291.95</v>
      </c>
      <c r="V35" s="56">
        <f>IF(ISNUMBER((R35-N35)/(2-1)*(J35-IF(ISNUMBER(VLOOKUP(J35,Curves!$A$4:$A$22,1,TRUE)),VLOOKUP(J35,Curves!$A$4:$A$22,1,TRUE),""))+N35),ROUND(IF(((R35-N35)/(2-1)*(J35-IF(ISNUMBER(VLOOKUP(J35,Curves!$A$4:$A$22,1,TRUE)),VLOOKUP(J35,Curves!$A$4:$A$22,1,TRUE),""))+N35)&lt;Inputs!$A$16,((R35-N35)/(2-1)*(J35-IF(ISNUMBER(VLOOKUP(J35,Curves!$A$4:$A$22,1,TRUE)),VLOOKUP(J35,Curves!$A$4:$A$22,1,TRUE),""))+N35)/100*$C35*$D35,$C35*$D35),2),"")</f>
        <v>35750.97</v>
      </c>
      <c r="W35" s="56">
        <f>IF(ISNUMBER((S35-O35)/(2-1)*(K35-IF(ISNUMBER(VLOOKUP(K35,Curves!$A$4:$A$22,1,TRUE)),VLOOKUP(K35,Curves!$A$4:$A$22,1,TRUE),""))+O35),ROUND(IF(((S35-O35)/(2-1)*(K35-IF(ISNUMBER(VLOOKUP(K35,Curves!$A$4:$A$22,1,TRUE)),VLOOKUP(K35,Curves!$A$4:$A$22,1,TRUE),""))+O35)&lt;Inputs!$A$16,((S35-O35)/(2-1)*(K35-IF(ISNUMBER(VLOOKUP(K35,Curves!$A$4:$A$22,1,TRUE)),VLOOKUP(K35,Curves!$A$4:$A$22,1,TRUE),""))+O35)/100*$C35*$D35,$C35*$D35),2),"")</f>
        <v>37980.480000000003</v>
      </c>
      <c r="X35" s="12">
        <f>IF(ISNUMBER(INDEX(Curves!$B$30:$L$48,MATCH(IF(ISNUMBER(VLOOKUP(H35,Curves!$A$4:$A$22,1,TRUE)),VLOOKUP(H35,Curves!$A$4:$A$22,1,TRUE),""),Curves!$A$4:$A$22,0),MATCH(Calculations!$F35,Curves!$B$3:$L$3,0))),INDEX(Curves!$B$30:$L$48,MATCH(IF(ISNUMBER(VLOOKUP(H35,Curves!$A$4:$A$22,1,TRUE)),VLOOKUP(H35,Curves!$A$4:$A$22,1,TRUE),""),Curves!$A$4:$A$22,0),MATCH(Calculations!$F35,Curves!$B$3:$L$3,0))*HLOOKUP($F35,Curves!$B$29:$L$49,21,FALSE),"")</f>
        <v>8.1</v>
      </c>
      <c r="Y35" s="12">
        <f>IF(ISNUMBER(INDEX(Curves!$B$30:$L$48,MATCH(IF(ISNUMBER(VLOOKUP(I35,Curves!$A$4:$A$22,1,TRUE)),VLOOKUP(I35,Curves!$A$4:$A$22,1,TRUE),""),Curves!$A$4:$A$22,0),MATCH(Calculations!$F35,Curves!$B$3:$L$3,0))),INDEX(Curves!$B$30:$L$48,MATCH(IF(ISNUMBER(VLOOKUP(I35,Curves!$A$4:$A$22,1,TRUE)),VLOOKUP(I35,Curves!$A$4:$A$22,1,TRUE),""),Curves!$A$4:$A$22,0),MATCH(Calculations!$F35,Curves!$B$3:$L$3,0))*HLOOKUP($F35,Curves!$B$29:$L$49,21,FALSE),"")</f>
        <v>8.1</v>
      </c>
      <c r="Z35" s="12">
        <f>IF(ISNUMBER(INDEX(Curves!$B$30:$L$48,MATCH(IF(ISNUMBER(VLOOKUP(J35,Curves!$A$4:$A$22,1,TRUE)),VLOOKUP(J35,Curves!$A$4:$A$22,1,TRUE),""),Curves!$A$4:$A$22,0),MATCH(Calculations!$F35,Curves!$B$3:$L$3,0))),INDEX(Curves!$B$30:$L$48,MATCH(IF(ISNUMBER(VLOOKUP(J35,Curves!$A$4:$A$22,1,TRUE)),VLOOKUP(J35,Curves!$A$4:$A$22,1,TRUE),""),Curves!$A$4:$A$22,0),MATCH(Calculations!$F35,Curves!$B$3:$L$3,0))*HLOOKUP($F35,Curves!$B$29:$L$49,21,FALSE),"")</f>
        <v>8.1</v>
      </c>
      <c r="AA35" s="12">
        <f>IF(ISNUMBER(INDEX(Curves!$B$30:$L$48,MATCH(IF(ISNUMBER(VLOOKUP(K35,Curves!$A$4:$A$22,1,TRUE)),VLOOKUP(K35,Curves!$A$4:$A$22,1,TRUE),""),Curves!$A$4:$A$22,0),MATCH(Calculations!$F35,Curves!$B$3:$L$3,0))),INDEX(Curves!$B$30:$L$48,MATCH(IF(ISNUMBER(VLOOKUP(K35,Curves!$A$4:$A$22,1,TRUE)),VLOOKUP(K35,Curves!$A$4:$A$22,1,TRUE),""),Curves!$A$4:$A$22,0),MATCH(Calculations!$F35,Curves!$B$3:$L$3,0))*HLOOKUP($F35,Curves!$B$29:$L$49,21,FALSE),"")</f>
        <v>8.1</v>
      </c>
      <c r="AB35" s="14">
        <f>IF(ISNUMBER(INDEX(Curves!$B$30:$L$48,MATCH(IF(ISNUMBER(VLOOKUP(H35,Curves!$A$4:$A$22,1,TRUE)),VLOOKUP(H35,Curves!$A$4:$A$22,1,TRUE),""),Curves!$A$4:$A$22,0),MATCH(Calculations!$F35,Curves!$B$3:$L$3,0))),INDEX(Curves!$B$30:$L$48,MATCH(IF(ISNUMBER(VLOOKUP(H35,Curves!$A$4:$A$22,1,TRUE)),VLOOKUP(H35,Curves!$A$4:$A$22,1,TRUE)+1,""),Curves!$A$4:$A$22,0),MATCH(Calculations!$F35,Curves!$B$3:$L$3,0))*HLOOKUP($F35,Curves!$B$29:$L$49,21,FALSE),"")</f>
        <v>13.3</v>
      </c>
      <c r="AC35" s="14">
        <f>IF(ISNUMBER(INDEX(Curves!$B$30:$L$48,MATCH(IF(ISNUMBER(VLOOKUP(I35,Curves!$A$4:$A$22,1,TRUE)),VLOOKUP(I35,Curves!$A$4:$A$22,1,TRUE),""),Curves!$A$4:$A$22,0),MATCH(Calculations!$F35,Curves!$B$3:$L$3,0))),INDEX(Curves!$B$30:$L$48,MATCH(IF(ISNUMBER(VLOOKUP(I35,Curves!$A$4:$A$22,1,TRUE)),VLOOKUP(I35,Curves!$A$4:$A$22,1,TRUE)+1,""),Curves!$A$4:$A$22,0),MATCH(Calculations!$F35,Curves!$B$3:$L$3,0))*HLOOKUP($F35,Curves!$B$29:$L$49,21,FALSE),"")</f>
        <v>13.3</v>
      </c>
      <c r="AD35" s="14">
        <f>IF(ISNUMBER(INDEX(Curves!$B$30:$L$48,MATCH(IF(ISNUMBER(VLOOKUP(J35,Curves!$A$4:$A$22,1,TRUE)),VLOOKUP(J35,Curves!$A$4:$A$22,1,TRUE),""),Curves!$A$4:$A$22,0),MATCH(Calculations!$F35,Curves!$B$3:$L$3,0))),INDEX(Curves!$B$30:$L$48,MATCH(IF(ISNUMBER(VLOOKUP(J35,Curves!$A$4:$A$22,1,TRUE)),VLOOKUP(J35,Curves!$A$4:$A$22,1,TRUE)+1,""),Curves!$A$4:$A$22,0),MATCH(Calculations!$F35,Curves!$B$3:$L$3,0))*HLOOKUP($F35,Curves!$B$29:$L$49,21,FALSE),"")</f>
        <v>13.3</v>
      </c>
      <c r="AE35" s="14">
        <f>IF(ISNUMBER(INDEX(Curves!$B$30:$L$48,MATCH(IF(ISNUMBER(VLOOKUP(K35,Curves!$A$4:$A$22,1,TRUE)),VLOOKUP(K35,Curves!$A$4:$A$22,1,TRUE),""),Curves!$A$4:$A$22,0),MATCH(Calculations!$F35,Curves!$B$3:$L$3,0))),INDEX(Curves!$B$30:$L$48,MATCH(IF(ISNUMBER(VLOOKUP(K35,Curves!$A$4:$A$22,1,TRUE)),VLOOKUP(K35,Curves!$A$4:$A$22,1,TRUE)+1,""),Curves!$A$4:$A$22,0),MATCH(Calculations!$F35,Curves!$B$3:$L$3,0))*HLOOKUP($F35,Curves!$B$29:$L$49,21,FALSE),"")</f>
        <v>13.3</v>
      </c>
      <c r="AF35" s="18">
        <f>IF(ISNUMBER((AB35-X35)/(2-1)*($H35-IF(ISNUMBER(VLOOKUP($H35,Curves!$A$4:$A$22,1,TRUE)),VLOOKUP($H35,Curves!$A$4:$A$22,1,TRUE),""))+X35),ROUND(((AB35-X35)/(2-1)*($H35-IF(ISNUMBER(VLOOKUP(T35,Curves!$A$4:$A$22,1,TRUE)),VLOOKUP($H35,Curves!$A$4:$A$22,1,TRUE),""))+X35)/100*$C35*$D35,2),"")</f>
        <v>18241.439999999999</v>
      </c>
      <c r="AG35" s="18">
        <f>IF(ISNUMBER((AC35-Y35)/(2-1)*($I35-IF(ISNUMBER(VLOOKUP($I35,Curves!$A$4:$A$22,1,TRUE)),VLOOKUP($I35,Curves!$A$4:$A$22,1,TRUE),""))+Y35),ROUND(((AC35-Y35)/(2-1)*($I35-IF(ISNUMBER(VLOOKUP($I35,Curves!$A$4:$A$22,1,TRUE)),VLOOKUP($I35,Curves!$A$4:$A$22,1,TRUE),""))+Y35)/100*$C35*$D35,2),"")</f>
        <v>18826.97</v>
      </c>
      <c r="AH35" s="18">
        <f>IF(ISNUMBER((AD35-Z35)/(2-1)*($J35-IF(ISNUMBER(VLOOKUP($J35,Curves!$A$4:$A$22,1,TRUE)),VLOOKUP($J35,Curves!$A$4:$A$22,1,TRUE),""))+Z35),ROUND(((AD35-Z35)/(2-1)*($J35-IF(ISNUMBER(VLOOKUP($J35,Curves!$A$4:$A$22,1,TRUE)),VLOOKUP($J35,Curves!$A$4:$A$22,1,TRUE),""))+Z35),2)/100*$C35*$D35,"")</f>
        <v>21169.077300000001</v>
      </c>
      <c r="AI35" s="18">
        <f>IF(ISNUMBER((AE35-AA35)/(2-1)*($K35-IF(ISNUMBER(VLOOKUP($K35,Curves!$A$4:$A$22,1,TRUE)),VLOOKUP($K35,Curves!$A$4:$A$22,1,TRUE),""))+AA35),ROUND(((AE35-AA35)/(2-1)*($K35-IF(ISNUMBER(VLOOKUP($K35,Curves!$A$4:$A$22,1,TRUE)),VLOOKUP($K35,Curves!$A$4:$A$22,1,TRUE),""))+AA35)/100*$C35*$D35,2),"")</f>
        <v>22340.13</v>
      </c>
      <c r="AJ35" s="12">
        <f>IF(ISNUMBER(INDEX(Curves!$B$56:$L$74,MATCH(IF(ISNUMBER(VLOOKUP(H35,Curves!$A$4:$A$22,1,TRUE)),VLOOKUP(H35,Curves!$A$4:$A$22,1,TRUE),""),Curves!$A$4:$A$22,0),MATCH(Calculations!$F35,Curves!$B$3:$L$3,0))),IF($D35&gt;0,INDEX(Curves!$B$56:$L$74,MATCH(IF(ISNUMBER(VLOOKUP(H35,Curves!$A$4:$A$22,1,TRUE)),VLOOKUP(H35,Curves!$A$4:$A$22,1,TRUE),""),Curves!$A$4:$A$22,0),MATCH(Calculations!$F35,Curves!$B$3:$L$3,0)),""),"")</f>
        <v>0</v>
      </c>
      <c r="AK35" s="12">
        <f>IF(ISNUMBER(INDEX(Curves!$B$56:$L$74,MATCH(IF(ISNUMBER(VLOOKUP(I35,Curves!$A$4:$A$22,1,TRUE)),VLOOKUP(I35,Curves!$A$4:$A$22,1,TRUE),""),Curves!$A$4:$A$22,0),MATCH(Calculations!$F35,Curves!$B$3:$L$3,0))),IF($D35&gt;0,INDEX(Curves!$B$56:$L$74,MATCH(IF(ISNUMBER(VLOOKUP(I35,Curves!$A$4:$A$22,1,TRUE)),VLOOKUP(I35,Curves!$A$4:$A$22,1,TRUE),""),Curves!$A$4:$A$22,0),MATCH(Calculations!$F35,Curves!$B$3:$L$3,0)),""),"")</f>
        <v>0</v>
      </c>
      <c r="AL35" s="12">
        <f>IF(ISNUMBER(INDEX(Curves!$B$56:$L$74,MATCH(IF(ISNUMBER(VLOOKUP(J35,Curves!$A$4:$A$22,1,TRUE)),VLOOKUP(J35,Curves!$A$4:$A$22,1,TRUE),""),Curves!$A$4:$A$22,0),MATCH(Calculations!$F35,Curves!$B$3:$L$3,0))),IF($D35&gt;0,INDEX(Curves!$B$56:$L$74,MATCH(IF(ISNUMBER(VLOOKUP(J35,Curves!$A$4:$A$22,1,TRUE)),VLOOKUP(J35,Curves!$A$4:$A$22,1,TRUE),""),Curves!$A$4:$A$22,0),MATCH(Calculations!$F35,Curves!$B$3:$L$3,0)),""),"")</f>
        <v>0</v>
      </c>
      <c r="AM35" s="12">
        <f>IF(ISNUMBER(INDEX(Curves!$B$56:$L$74,MATCH(IF(ISNUMBER(VLOOKUP(K35,Curves!$A$4:$A$22,1,TRUE)),VLOOKUP(K35,Curves!$A$4:$A$22,1,TRUE),""),Curves!$A$4:$A$22,0),MATCH(Calculations!$F35,Curves!$B$3:$L$3,0))),IF($D35&gt;0,INDEX(Curves!$B$56:$L$74,MATCH(IF(ISNUMBER(VLOOKUP(K35,Curves!$A$4:$A$22,1,TRUE)),VLOOKUP(K35,Curves!$A$4:$A$22,1,TRUE),""),Curves!$A$4:$A$22,0),MATCH(Calculations!$F35,Curves!$B$3:$L$3,0)),""),"")</f>
        <v>0</v>
      </c>
      <c r="AN35" s="14">
        <f>IF(ISNUMBER(INDEX(Curves!$B$56:$L$74,MATCH(IF(ISNUMBER(VLOOKUP(H35,Curves!$A$4:$A$22,1,TRUE)),VLOOKUP(H35,Curves!$A$4:$A$22,1,TRUE),""),Curves!$A$4:$A$22,0),MATCH(Calculations!$F35,Curves!$B$3:$L$3,0))),IF($D35&gt;0,INDEX(Curves!$B$56:$L$74,MATCH(IF(ISNUMBER(VLOOKUP(H35,Curves!$A$4:$A$22,1,TRUE)),VLOOKUP(H35,Curves!$A$4:$A$22,1,TRUE)+1,""),Curves!$A$4:$A$22,0),MATCH(Calculations!$F35,Curves!$B$3:$L$3,0)),""),"")</f>
        <v>45</v>
      </c>
      <c r="AO35" s="14">
        <f>IF(ISNUMBER(INDEX(Curves!$B$56:$L$74,MATCH(IF(ISNUMBER(VLOOKUP(I35,Curves!$A$4:$A$22,1,TRUE)),VLOOKUP(I35,Curves!$A$4:$A$22,1,TRUE),""),Curves!$A$4:$A$22,0),MATCH(Calculations!$F35,Curves!$B$3:$L$3,0))),IF($D35&gt;0,INDEX(Curves!$B$56:$L$74,MATCH(IF(ISNUMBER(VLOOKUP(I35,Curves!$A$4:$A$22,1,TRUE)),VLOOKUP(I35,Curves!$A$4:$A$22,1,TRUE)+1,""),Curves!$A$4:$A$22,0),MATCH(Calculations!$F35,Curves!$B$3:$L$3,0)),""),"")</f>
        <v>45</v>
      </c>
      <c r="AP35" s="14">
        <f>IF(ISNUMBER(INDEX(Curves!$B$56:$L$74,MATCH(IF(ISNUMBER(VLOOKUP(J35,Curves!$A$4:$A$22,1,TRUE)),VLOOKUP(J35,Curves!$A$4:$A$22,1,TRUE),""),Curves!$A$4:$A$22,0),MATCH(Calculations!$F35,Curves!$B$3:$L$3,0))),IF($D35&gt;0,INDEX(Curves!$B$56:$L$74,MATCH(IF(ISNUMBER(VLOOKUP(J35,Curves!$A$4:$A$22,1,TRUE)),VLOOKUP(J35,Curves!$A$4:$A$22,1,TRUE)+1,""),Curves!$A$4:$A$22,0),MATCH(Calculations!$F35,Curves!$B$3:$L$3,0)),""),"")</f>
        <v>45</v>
      </c>
      <c r="AQ35" s="14">
        <f>IF(ISNUMBER(INDEX(Curves!$B$56:$L$74,MATCH(IF(ISNUMBER(VLOOKUP(K35,Curves!$A$4:$A$22,1,TRUE)),VLOOKUP(K35,Curves!$A$4:$A$22,1,TRUE),""),Curves!$A$4:$A$22,0),MATCH(Calculations!$F35,Curves!$B$3:$L$3,0))),IF($D35&gt;0,INDEX(Curves!$B$56:$L$74,MATCH(IF(ISNUMBER(VLOOKUP(K35,Curves!$A$4:$A$22,1,TRUE)),VLOOKUP(K35,Curves!$A$4:$A$22,1,TRUE)+1,""),Curves!$A$4:$A$22,0),MATCH(Calculations!$F35,Curves!$B$3:$L$3,0)),""),"")</f>
        <v>45</v>
      </c>
      <c r="AR35" s="20">
        <f>IF(ISNUMBER((AN35-AJ35)/(2-1)*($H35-IF(ISNUMBER(VLOOKUP(H35,Curves!$A$4:$A$22,1,TRUE)),VLOOKUP(H35,Curves!$A$4:$A$22,1,TRUE),""))+AJ35),ROUND(((AN35-AJ35)/(2-1)*(H35-IF(ISNUMBER(VLOOKUP(AF35,Curves!$A$4:$A$22,1,TRUE)),VLOOKUP(H35,Curves!$A$4:$A$22,1,TRUE),""))+AJ35)*(Inputs!$D$10*(Inputs!$D$12-7)+Inputs!$D$11),2),"")</f>
        <v>0</v>
      </c>
      <c r="AS35" s="20">
        <f>IF(ISNUMBER((AO35-AK35)/(2-1)*($H35-IF(ISNUMBER(VLOOKUP(I35,Curves!$A$4:$A$22,1,TRUE)),VLOOKUP(I35,Curves!$A$4:$A$22,1,TRUE),""))+AK35),ROUND(((AO35-AK35)/(2-1)*(I35-IF(ISNUMBER(VLOOKUP(AG35,Curves!$A$4:$A$22,1,TRUE)),VLOOKUP(I35,Curves!$A$4:$A$22,1,TRUE),""))+AK35)*(Inputs!$D$10*(Inputs!$D$12-7)+Inputs!$D$11),2),"")</f>
        <v>653.85</v>
      </c>
      <c r="AT35" s="20">
        <f>IF(ISNUMBER((AP35-AL35)/(2-1)*($H35-IF(ISNUMBER(VLOOKUP(J35,Curves!$A$4:$A$22,1,TRUE)),VLOOKUP(J35,Curves!$A$4:$A$22,1,TRUE),""))+AL35),ROUND(((AP35-AL35)/(2-1)*(J35-IF(ISNUMBER(VLOOKUP(AH35,Curves!$A$4:$A$22,1,TRUE)),VLOOKUP(J35,Curves!$A$4:$A$22,1,TRUE),""))+AL35)*(Inputs!$D$10*(Inputs!$D$12-7)+Inputs!$D$11),2),"")</f>
        <v>3269.25</v>
      </c>
      <c r="AU35" s="20">
        <f>IF(ISNUMBER((AQ35-AM35)/(2-1)*($H35-IF(ISNUMBER(VLOOKUP(K35,Curves!$A$4:$A$22,1,TRUE)),VLOOKUP(K35,Curves!$A$4:$A$22,1,TRUE),""))+AM35),ROUND(((AQ35-AM35)/(2-1)*(K35-IF(ISNUMBER(VLOOKUP(AI35,Curves!$A$4:$A$22,1,TRUE)),VLOOKUP(K35,Curves!$A$4:$A$22,1,TRUE),""))+AM35)*(Inputs!$D$10*(Inputs!$D$12-7)+Inputs!$D$11),2),"")</f>
        <v>4576.95</v>
      </c>
    </row>
    <row r="36" spans="1:47" x14ac:dyDescent="0.3">
      <c r="A36" s="8">
        <f>Inputs!A54</f>
        <v>35</v>
      </c>
      <c r="B36" s="8" t="str">
        <f>Inputs!B54</f>
        <v>29 julian pl</v>
      </c>
      <c r="C36" s="40">
        <f>ROUND(Inputs!C54,2)</f>
        <v>170.5</v>
      </c>
      <c r="D36" s="8">
        <f>Inputs!D54</f>
        <v>1546</v>
      </c>
      <c r="E36" s="53">
        <f t="shared" si="0"/>
        <v>263593</v>
      </c>
      <c r="F36" s="8" t="str">
        <f>Inputs!E54</f>
        <v>GENERIC - 2 Story, without Basement</v>
      </c>
      <c r="G36" s="8">
        <f>Inputs!F54</f>
        <v>6.12</v>
      </c>
      <c r="H36" s="10">
        <f>ROUND(Inputs!G54-$G36,2)</f>
        <v>0</v>
      </c>
      <c r="I36" s="10">
        <f>ROUND(Inputs!H54-$G36,2)</f>
        <v>0</v>
      </c>
      <c r="J36" s="10">
        <f>ROUND(Inputs!I54-$G36,2)</f>
        <v>0.08</v>
      </c>
      <c r="K36" s="10">
        <f>ROUND(Inputs!J54-$G36,2)</f>
        <v>0.18</v>
      </c>
      <c r="L36" s="12">
        <f>IF(ISNUMBER(INDEX(Curves!$B$4:$L$22,MATCH(IF(ISNUMBER(VLOOKUP(H36,Curves!$A$4:$A$22,1,TRUE)),VLOOKUP(H36,Curves!$A$4:$A$22,1,TRUE),""),Curves!$A$4:$A$22,0),MATCH(Calculations!$F36,Curves!$B$3:$L$3,0))),ROUND(INDEX(Curves!$B$4:$L$22,MATCH(IF(ISNUMBER(VLOOKUP(H36,Curves!$A$4:$A$22,1,TRUE)),VLOOKUP(H36,Curves!$A$4:$A$22,1,TRUE),""),Curves!$A$4:$A$22,0),MATCH(Calculations!$F36,Curves!$B$3:$L$3,0)),2),"")</f>
        <v>9.3000000000000007</v>
      </c>
      <c r="M36" s="12">
        <f>IF(ISNUMBER(INDEX(Curves!$B$4:$L$22,MATCH(IF(ISNUMBER(VLOOKUP(I36,Curves!$A$4:$A$22,1,TRUE)),VLOOKUP(I36,Curves!$A$4:$A$22,1,TRUE),""),Curves!$A$4:$A$22,0),MATCH(Calculations!$F36,Curves!$B$3:$L$3,0))),ROUND(INDEX(Curves!$B$4:$L$22,MATCH(IF(ISNUMBER(VLOOKUP(I36,Curves!$A$4:$A$22,1,TRUE)),VLOOKUP(I36,Curves!$A$4:$A$22,1,TRUE),""),Curves!$A$4:$A$22,0),MATCH(Calculations!$F36,Curves!$B$3:$L$3,0)),2),"")</f>
        <v>9.3000000000000007</v>
      </c>
      <c r="N36" s="12">
        <f>IF(ISNUMBER(INDEX(Curves!$B$4:$L$22,MATCH(IF(ISNUMBER(VLOOKUP(J36,Curves!$A$4:$A$22,1,TRUE)),VLOOKUP(J36,Curves!$A$4:$A$22,1,TRUE),""),Curves!$A$4:$A$22,0),MATCH(Calculations!$F36,Curves!$B$3:$L$3,0))),ROUND(INDEX(Curves!$B$4:$L$22,MATCH(IF(ISNUMBER(VLOOKUP(J36,Curves!$A$4:$A$22,1,TRUE)),VLOOKUP(J36,Curves!$A$4:$A$22,1,TRUE),""),Curves!$A$4:$A$22,0),MATCH(Calculations!$F36,Curves!$B$3:$L$3,0)),2),"")</f>
        <v>9.3000000000000007</v>
      </c>
      <c r="O36" s="12">
        <f>IF(ISNUMBER(INDEX(Curves!$B$4:$L$22,MATCH(IF(ISNUMBER(VLOOKUP(K36,Curves!$A$4:$A$22,1,TRUE)),VLOOKUP(K36,Curves!$A$4:$A$22,1,TRUE),""),Curves!$A$4:$A$22,0),MATCH(Calculations!$F36,Curves!$B$3:$L$3,0))),ROUND(INDEX(Curves!$B$4:$L$22,MATCH(IF(ISNUMBER(VLOOKUP(K36,Curves!$A$4:$A$22,1,TRUE)),VLOOKUP(K36,Curves!$A$4:$A$22,1,TRUE),""),Curves!$A$4:$A$22,0),MATCH(Calculations!$F36,Curves!$B$3:$L$3,0)),2),"")</f>
        <v>9.3000000000000007</v>
      </c>
      <c r="P36" s="14">
        <f>IF(ISNUMBER(INDEX(Curves!$B$4:$L$22,MATCH(IF(ISNUMBER(VLOOKUP(H36,Curves!$A$4:$A$22,1,TRUE)),VLOOKUP(H36,Curves!$A$4:$A$22,1,TRUE),""),Curves!$A$4:$A$22,0),MATCH(Calculations!$F36,Curves!$B$3:$L$3,0))),ROUND(INDEX(Curves!$B$4:$L$22,MATCH(IF(ISNUMBER(VLOOKUP(H36,Curves!$A$4:$A$22,1,TRUE)),VLOOKUP(H36,Curves!$A$4:$A$22,1,TRUE)+1,""),Curves!$A$4:$A$22,0),MATCH(Calculations!$F36,Curves!$B$3:$L$3,0)),2),"")</f>
        <v>15.2</v>
      </c>
      <c r="Q36" s="14">
        <f>IF(ISNUMBER(INDEX(Curves!$B$4:$L$22,MATCH(IF(ISNUMBER(VLOOKUP(I36,Curves!$A$4:$A$22,1,TRUE)),VLOOKUP(I36,Curves!$A$4:$A$22,1,TRUE),""),Curves!$A$4:$A$22,0),MATCH(Calculations!$F36,Curves!$B$3:$L$3,0))),ROUND(INDEX(Curves!$B$4:$L$22,MATCH(IF(ISNUMBER(VLOOKUP(I36,Curves!$A$4:$A$22,1,TRUE)),VLOOKUP(I36,Curves!$A$4:$A$22,1,TRUE)+1,""),Curves!$A$4:$A$22,0),MATCH(Calculations!$F36,Curves!$B$3:$L$3,0)),2),"")</f>
        <v>15.2</v>
      </c>
      <c r="R36" s="14">
        <f>IF(ISNUMBER(INDEX(Curves!$B$4:$L$22,MATCH(IF(ISNUMBER(VLOOKUP(J36,Curves!$A$4:$A$22,1,TRUE)),VLOOKUP(J36,Curves!$A$4:$A$22,1,TRUE),""),Curves!$A$4:$A$22,0),MATCH(Calculations!$F36,Curves!$B$3:$L$3,0))),ROUND(INDEX(Curves!$B$4:$L$22,MATCH(IF(ISNUMBER(VLOOKUP(J36,Curves!$A$4:$A$22,1,TRUE)),VLOOKUP(J36,Curves!$A$4:$A$22,1,TRUE)+1,""),Curves!$A$4:$A$22,0),MATCH(Calculations!$F36,Curves!$B$3:$L$3,0)),2),"")</f>
        <v>15.2</v>
      </c>
      <c r="S36" s="14">
        <f>IF(ISNUMBER(INDEX(Curves!$B$4:$L$22,MATCH(IF(ISNUMBER(VLOOKUP(K36,Curves!$A$4:$A$22,1,TRUE)),VLOOKUP(K36,Curves!$A$4:$A$22,1,TRUE),""),Curves!$A$4:$A$22,0),MATCH(Calculations!$F36,Curves!$B$3:$L$3,0))),ROUND(INDEX(Curves!$B$4:$L$22,MATCH(IF(ISNUMBER(VLOOKUP(K36,Curves!$A$4:$A$22,1,TRUE)),VLOOKUP(K36,Curves!$A$4:$A$22,1,TRUE)+1,""),Curves!$A$4:$A$22,0),MATCH(Calculations!$F36,Curves!$B$3:$L$3,0)),2),"")</f>
        <v>15.2</v>
      </c>
      <c r="T36" s="56">
        <f>IF(ISNUMBER((P36-L36)/(2-1)*(H36-IF(ISNUMBER(VLOOKUP(H36,Curves!$A$4:$A$22,1,TRUE)),VLOOKUP(H36,Curves!$A$4:$A$22,1,TRUE),""))+L36),ROUND(IF(((P36-L36)/(2-1)*(H36-IF(ISNUMBER(VLOOKUP(H36,Curves!$A$4:$A$22,1,TRUE)),VLOOKUP(H36,Curves!$A$4:$A$22,1,TRUE),""))+L36)&lt;Inputs!$A$16,((P36-L36)/(2-1)*(H36-IF(ISNUMBER(VLOOKUP(H36,Curves!$A$4:$A$22,1,TRUE)),VLOOKUP(H36,Curves!$A$4:$A$22,1,TRUE),""))+L36)/100*$C36*$D36,$C36*$D36),2),"")</f>
        <v>24514.15</v>
      </c>
      <c r="U36" s="56">
        <f>IF(ISNUMBER((Q36-M36)/(2-1)*(I36-IF(ISNUMBER(VLOOKUP(I36,Curves!$A$4:$A$22,1,TRUE)),VLOOKUP(I36,Curves!$A$4:$A$22,1,TRUE),""))+M36),ROUND(IF(((Q36-M36)/(2-1)*(I36-IF(ISNUMBER(VLOOKUP(I36,Curves!$A$4:$A$22,1,TRUE)),VLOOKUP(I36,Curves!$A$4:$A$22,1,TRUE),""))+M36)&lt;Inputs!$A$16,((Q36-M36)/(2-1)*(I36-IF(ISNUMBER(VLOOKUP(I36,Curves!$A$4:$A$22,1,TRUE)),VLOOKUP(I36,Curves!$A$4:$A$22,1,TRUE),""))+M36)/100*$C36*$D36,$C36*$D36),2),"")</f>
        <v>24514.15</v>
      </c>
      <c r="V36" s="56">
        <f>IF(ISNUMBER((R36-N36)/(2-1)*(J36-IF(ISNUMBER(VLOOKUP(J36,Curves!$A$4:$A$22,1,TRUE)),VLOOKUP(J36,Curves!$A$4:$A$22,1,TRUE),""))+N36),ROUND(IF(((R36-N36)/(2-1)*(J36-IF(ISNUMBER(VLOOKUP(J36,Curves!$A$4:$A$22,1,TRUE)),VLOOKUP(J36,Curves!$A$4:$A$22,1,TRUE),""))+N36)&lt;Inputs!$A$16,((R36-N36)/(2-1)*(J36-IF(ISNUMBER(VLOOKUP(J36,Curves!$A$4:$A$22,1,TRUE)),VLOOKUP(J36,Curves!$A$4:$A$22,1,TRUE),""))+N36)/100*$C36*$D36,$C36*$D36),2),"")</f>
        <v>25758.31</v>
      </c>
      <c r="W36" s="56">
        <f>IF(ISNUMBER((S36-O36)/(2-1)*(K36-IF(ISNUMBER(VLOOKUP(K36,Curves!$A$4:$A$22,1,TRUE)),VLOOKUP(K36,Curves!$A$4:$A$22,1,TRUE),""))+O36),ROUND(IF(((S36-O36)/(2-1)*(K36-IF(ISNUMBER(VLOOKUP(K36,Curves!$A$4:$A$22,1,TRUE)),VLOOKUP(K36,Curves!$A$4:$A$22,1,TRUE),""))+O36)&lt;Inputs!$A$16,((S36-O36)/(2-1)*(K36-IF(ISNUMBER(VLOOKUP(K36,Curves!$A$4:$A$22,1,TRUE)),VLOOKUP(K36,Curves!$A$4:$A$22,1,TRUE),""))+O36)/100*$C36*$D36,$C36*$D36),2),"")</f>
        <v>27313.51</v>
      </c>
      <c r="X36" s="12">
        <f>IF(ISNUMBER(INDEX(Curves!$B$30:$L$48,MATCH(IF(ISNUMBER(VLOOKUP(H36,Curves!$A$4:$A$22,1,TRUE)),VLOOKUP(H36,Curves!$A$4:$A$22,1,TRUE),""),Curves!$A$4:$A$22,0),MATCH(Calculations!$F36,Curves!$B$3:$L$3,0))),INDEX(Curves!$B$30:$L$48,MATCH(IF(ISNUMBER(VLOOKUP(H36,Curves!$A$4:$A$22,1,TRUE)),VLOOKUP(H36,Curves!$A$4:$A$22,1,TRUE),""),Curves!$A$4:$A$22,0),MATCH(Calculations!$F36,Curves!$B$3:$L$3,0))*HLOOKUP($F36,Curves!$B$29:$L$49,21,FALSE),"")</f>
        <v>5</v>
      </c>
      <c r="Y36" s="12">
        <f>IF(ISNUMBER(INDEX(Curves!$B$30:$L$48,MATCH(IF(ISNUMBER(VLOOKUP(I36,Curves!$A$4:$A$22,1,TRUE)),VLOOKUP(I36,Curves!$A$4:$A$22,1,TRUE),""),Curves!$A$4:$A$22,0),MATCH(Calculations!$F36,Curves!$B$3:$L$3,0))),INDEX(Curves!$B$30:$L$48,MATCH(IF(ISNUMBER(VLOOKUP(I36,Curves!$A$4:$A$22,1,TRUE)),VLOOKUP(I36,Curves!$A$4:$A$22,1,TRUE),""),Curves!$A$4:$A$22,0),MATCH(Calculations!$F36,Curves!$B$3:$L$3,0))*HLOOKUP($F36,Curves!$B$29:$L$49,21,FALSE),"")</f>
        <v>5</v>
      </c>
      <c r="Z36" s="12">
        <f>IF(ISNUMBER(INDEX(Curves!$B$30:$L$48,MATCH(IF(ISNUMBER(VLOOKUP(J36,Curves!$A$4:$A$22,1,TRUE)),VLOOKUP(J36,Curves!$A$4:$A$22,1,TRUE),""),Curves!$A$4:$A$22,0),MATCH(Calculations!$F36,Curves!$B$3:$L$3,0))),INDEX(Curves!$B$30:$L$48,MATCH(IF(ISNUMBER(VLOOKUP(J36,Curves!$A$4:$A$22,1,TRUE)),VLOOKUP(J36,Curves!$A$4:$A$22,1,TRUE),""),Curves!$A$4:$A$22,0),MATCH(Calculations!$F36,Curves!$B$3:$L$3,0))*HLOOKUP($F36,Curves!$B$29:$L$49,21,FALSE),"")</f>
        <v>5</v>
      </c>
      <c r="AA36" s="12">
        <f>IF(ISNUMBER(INDEX(Curves!$B$30:$L$48,MATCH(IF(ISNUMBER(VLOOKUP(K36,Curves!$A$4:$A$22,1,TRUE)),VLOOKUP(K36,Curves!$A$4:$A$22,1,TRUE),""),Curves!$A$4:$A$22,0),MATCH(Calculations!$F36,Curves!$B$3:$L$3,0))),INDEX(Curves!$B$30:$L$48,MATCH(IF(ISNUMBER(VLOOKUP(K36,Curves!$A$4:$A$22,1,TRUE)),VLOOKUP(K36,Curves!$A$4:$A$22,1,TRUE),""),Curves!$A$4:$A$22,0),MATCH(Calculations!$F36,Curves!$B$3:$L$3,0))*HLOOKUP($F36,Curves!$B$29:$L$49,21,FALSE),"")</f>
        <v>5</v>
      </c>
      <c r="AB36" s="14">
        <f>IF(ISNUMBER(INDEX(Curves!$B$30:$L$48,MATCH(IF(ISNUMBER(VLOOKUP(H36,Curves!$A$4:$A$22,1,TRUE)),VLOOKUP(H36,Curves!$A$4:$A$22,1,TRUE),""),Curves!$A$4:$A$22,0),MATCH(Calculations!$F36,Curves!$B$3:$L$3,0))),INDEX(Curves!$B$30:$L$48,MATCH(IF(ISNUMBER(VLOOKUP(H36,Curves!$A$4:$A$22,1,TRUE)),VLOOKUP(H36,Curves!$A$4:$A$22,1,TRUE)+1,""),Curves!$A$4:$A$22,0),MATCH(Calculations!$F36,Curves!$B$3:$L$3,0))*HLOOKUP($F36,Curves!$B$29:$L$49,21,FALSE),"")</f>
        <v>8.6999999999999993</v>
      </c>
      <c r="AC36" s="14">
        <f>IF(ISNUMBER(INDEX(Curves!$B$30:$L$48,MATCH(IF(ISNUMBER(VLOOKUP(I36,Curves!$A$4:$A$22,1,TRUE)),VLOOKUP(I36,Curves!$A$4:$A$22,1,TRUE),""),Curves!$A$4:$A$22,0),MATCH(Calculations!$F36,Curves!$B$3:$L$3,0))),INDEX(Curves!$B$30:$L$48,MATCH(IF(ISNUMBER(VLOOKUP(I36,Curves!$A$4:$A$22,1,TRUE)),VLOOKUP(I36,Curves!$A$4:$A$22,1,TRUE)+1,""),Curves!$A$4:$A$22,0),MATCH(Calculations!$F36,Curves!$B$3:$L$3,0))*HLOOKUP($F36,Curves!$B$29:$L$49,21,FALSE),"")</f>
        <v>8.6999999999999993</v>
      </c>
      <c r="AD36" s="14">
        <f>IF(ISNUMBER(INDEX(Curves!$B$30:$L$48,MATCH(IF(ISNUMBER(VLOOKUP(J36,Curves!$A$4:$A$22,1,TRUE)),VLOOKUP(J36,Curves!$A$4:$A$22,1,TRUE),""),Curves!$A$4:$A$22,0),MATCH(Calculations!$F36,Curves!$B$3:$L$3,0))),INDEX(Curves!$B$30:$L$48,MATCH(IF(ISNUMBER(VLOOKUP(J36,Curves!$A$4:$A$22,1,TRUE)),VLOOKUP(J36,Curves!$A$4:$A$22,1,TRUE)+1,""),Curves!$A$4:$A$22,0),MATCH(Calculations!$F36,Curves!$B$3:$L$3,0))*HLOOKUP($F36,Curves!$B$29:$L$49,21,FALSE),"")</f>
        <v>8.6999999999999993</v>
      </c>
      <c r="AE36" s="14">
        <f>IF(ISNUMBER(INDEX(Curves!$B$30:$L$48,MATCH(IF(ISNUMBER(VLOOKUP(K36,Curves!$A$4:$A$22,1,TRUE)),VLOOKUP(K36,Curves!$A$4:$A$22,1,TRUE),""),Curves!$A$4:$A$22,0),MATCH(Calculations!$F36,Curves!$B$3:$L$3,0))),INDEX(Curves!$B$30:$L$48,MATCH(IF(ISNUMBER(VLOOKUP(K36,Curves!$A$4:$A$22,1,TRUE)),VLOOKUP(K36,Curves!$A$4:$A$22,1,TRUE)+1,""),Curves!$A$4:$A$22,0),MATCH(Calculations!$F36,Curves!$B$3:$L$3,0))*HLOOKUP($F36,Curves!$B$29:$L$49,21,FALSE),"")</f>
        <v>8.6999999999999993</v>
      </c>
      <c r="AF36" s="18">
        <f>IF(ISNUMBER((AB36-X36)/(2-1)*($H36-IF(ISNUMBER(VLOOKUP($H36,Curves!$A$4:$A$22,1,TRUE)),VLOOKUP($H36,Curves!$A$4:$A$22,1,TRUE),""))+X36),ROUND(((AB36-X36)/(2-1)*($H36-IF(ISNUMBER(VLOOKUP(T36,Curves!$A$4:$A$22,1,TRUE)),VLOOKUP($H36,Curves!$A$4:$A$22,1,TRUE),""))+X36)/100*$C36*$D36,2),"")</f>
        <v>13179.65</v>
      </c>
      <c r="AG36" s="18">
        <f>IF(ISNUMBER((AC36-Y36)/(2-1)*($I36-IF(ISNUMBER(VLOOKUP($I36,Curves!$A$4:$A$22,1,TRUE)),VLOOKUP($I36,Curves!$A$4:$A$22,1,TRUE),""))+Y36),ROUND(((AC36-Y36)/(2-1)*($I36-IF(ISNUMBER(VLOOKUP($I36,Curves!$A$4:$A$22,1,TRUE)),VLOOKUP($I36,Curves!$A$4:$A$22,1,TRUE),""))+Y36)/100*$C36*$D36,2),"")</f>
        <v>13179.65</v>
      </c>
      <c r="AH36" s="18">
        <f>IF(ISNUMBER((AD36-Z36)/(2-1)*($J36-IF(ISNUMBER(VLOOKUP($J36,Curves!$A$4:$A$22,1,TRUE)),VLOOKUP($J36,Curves!$A$4:$A$22,1,TRUE),""))+Z36),ROUND(((AD36-Z36)/(2-1)*($J36-IF(ISNUMBER(VLOOKUP($J36,Curves!$A$4:$A$22,1,TRUE)),VLOOKUP($J36,Curves!$A$4:$A$22,1,TRUE),""))+Z36),2)/100*$C36*$D36,"")</f>
        <v>13970.429</v>
      </c>
      <c r="AI36" s="18">
        <f>IF(ISNUMBER((AE36-AA36)/(2-1)*($K36-IF(ISNUMBER(VLOOKUP($K36,Curves!$A$4:$A$22,1,TRUE)),VLOOKUP($K36,Curves!$A$4:$A$22,1,TRUE),""))+AA36),ROUND(((AE36-AA36)/(2-1)*($K36-IF(ISNUMBER(VLOOKUP($K36,Curves!$A$4:$A$22,1,TRUE)),VLOOKUP($K36,Curves!$A$4:$A$22,1,TRUE),""))+AA36)/100*$C36*$D36,2),"")</f>
        <v>14935.18</v>
      </c>
      <c r="AJ36" s="12">
        <f>IF(ISNUMBER(INDEX(Curves!$B$56:$L$74,MATCH(IF(ISNUMBER(VLOOKUP(H36,Curves!$A$4:$A$22,1,TRUE)),VLOOKUP(H36,Curves!$A$4:$A$22,1,TRUE),""),Curves!$A$4:$A$22,0),MATCH(Calculations!$F36,Curves!$B$3:$L$3,0))),IF($D36&gt;0,INDEX(Curves!$B$56:$L$74,MATCH(IF(ISNUMBER(VLOOKUP(H36,Curves!$A$4:$A$22,1,TRUE)),VLOOKUP(H36,Curves!$A$4:$A$22,1,TRUE),""),Curves!$A$4:$A$22,0),MATCH(Calculations!$F36,Curves!$B$3:$L$3,0)),""),"")</f>
        <v>0</v>
      </c>
      <c r="AK36" s="12">
        <f>IF(ISNUMBER(INDEX(Curves!$B$56:$L$74,MATCH(IF(ISNUMBER(VLOOKUP(I36,Curves!$A$4:$A$22,1,TRUE)),VLOOKUP(I36,Curves!$A$4:$A$22,1,TRUE),""),Curves!$A$4:$A$22,0),MATCH(Calculations!$F36,Curves!$B$3:$L$3,0))),IF($D36&gt;0,INDEX(Curves!$B$56:$L$74,MATCH(IF(ISNUMBER(VLOOKUP(I36,Curves!$A$4:$A$22,1,TRUE)),VLOOKUP(I36,Curves!$A$4:$A$22,1,TRUE),""),Curves!$A$4:$A$22,0),MATCH(Calculations!$F36,Curves!$B$3:$L$3,0)),""),"")</f>
        <v>0</v>
      </c>
      <c r="AL36" s="12">
        <f>IF(ISNUMBER(INDEX(Curves!$B$56:$L$74,MATCH(IF(ISNUMBER(VLOOKUP(J36,Curves!$A$4:$A$22,1,TRUE)),VLOOKUP(J36,Curves!$A$4:$A$22,1,TRUE),""),Curves!$A$4:$A$22,0),MATCH(Calculations!$F36,Curves!$B$3:$L$3,0))),IF($D36&gt;0,INDEX(Curves!$B$56:$L$74,MATCH(IF(ISNUMBER(VLOOKUP(J36,Curves!$A$4:$A$22,1,TRUE)),VLOOKUP(J36,Curves!$A$4:$A$22,1,TRUE),""),Curves!$A$4:$A$22,0),MATCH(Calculations!$F36,Curves!$B$3:$L$3,0)),""),"")</f>
        <v>0</v>
      </c>
      <c r="AM36" s="12">
        <f>IF(ISNUMBER(INDEX(Curves!$B$56:$L$74,MATCH(IF(ISNUMBER(VLOOKUP(K36,Curves!$A$4:$A$22,1,TRUE)),VLOOKUP(K36,Curves!$A$4:$A$22,1,TRUE),""),Curves!$A$4:$A$22,0),MATCH(Calculations!$F36,Curves!$B$3:$L$3,0))),IF($D36&gt;0,INDEX(Curves!$B$56:$L$74,MATCH(IF(ISNUMBER(VLOOKUP(K36,Curves!$A$4:$A$22,1,TRUE)),VLOOKUP(K36,Curves!$A$4:$A$22,1,TRUE),""),Curves!$A$4:$A$22,0),MATCH(Calculations!$F36,Curves!$B$3:$L$3,0)),""),"")</f>
        <v>0</v>
      </c>
      <c r="AN36" s="14">
        <f>IF(ISNUMBER(INDEX(Curves!$B$56:$L$74,MATCH(IF(ISNUMBER(VLOOKUP(H36,Curves!$A$4:$A$22,1,TRUE)),VLOOKUP(H36,Curves!$A$4:$A$22,1,TRUE),""),Curves!$A$4:$A$22,0),MATCH(Calculations!$F36,Curves!$B$3:$L$3,0))),IF($D36&gt;0,INDEX(Curves!$B$56:$L$74,MATCH(IF(ISNUMBER(VLOOKUP(H36,Curves!$A$4:$A$22,1,TRUE)),VLOOKUP(H36,Curves!$A$4:$A$22,1,TRUE)+1,""),Curves!$A$4:$A$22,0),MATCH(Calculations!$F36,Curves!$B$3:$L$3,0)),""),"")</f>
        <v>45</v>
      </c>
      <c r="AO36" s="14">
        <f>IF(ISNUMBER(INDEX(Curves!$B$56:$L$74,MATCH(IF(ISNUMBER(VLOOKUP(I36,Curves!$A$4:$A$22,1,TRUE)),VLOOKUP(I36,Curves!$A$4:$A$22,1,TRUE),""),Curves!$A$4:$A$22,0),MATCH(Calculations!$F36,Curves!$B$3:$L$3,0))),IF($D36&gt;0,INDEX(Curves!$B$56:$L$74,MATCH(IF(ISNUMBER(VLOOKUP(I36,Curves!$A$4:$A$22,1,TRUE)),VLOOKUP(I36,Curves!$A$4:$A$22,1,TRUE)+1,""),Curves!$A$4:$A$22,0),MATCH(Calculations!$F36,Curves!$B$3:$L$3,0)),""),"")</f>
        <v>45</v>
      </c>
      <c r="AP36" s="14">
        <f>IF(ISNUMBER(INDEX(Curves!$B$56:$L$74,MATCH(IF(ISNUMBER(VLOOKUP(J36,Curves!$A$4:$A$22,1,TRUE)),VLOOKUP(J36,Curves!$A$4:$A$22,1,TRUE),""),Curves!$A$4:$A$22,0),MATCH(Calculations!$F36,Curves!$B$3:$L$3,0))),IF($D36&gt;0,INDEX(Curves!$B$56:$L$74,MATCH(IF(ISNUMBER(VLOOKUP(J36,Curves!$A$4:$A$22,1,TRUE)),VLOOKUP(J36,Curves!$A$4:$A$22,1,TRUE)+1,""),Curves!$A$4:$A$22,0),MATCH(Calculations!$F36,Curves!$B$3:$L$3,0)),""),"")</f>
        <v>45</v>
      </c>
      <c r="AQ36" s="14">
        <f>IF(ISNUMBER(INDEX(Curves!$B$56:$L$74,MATCH(IF(ISNUMBER(VLOOKUP(K36,Curves!$A$4:$A$22,1,TRUE)),VLOOKUP(K36,Curves!$A$4:$A$22,1,TRUE),""),Curves!$A$4:$A$22,0),MATCH(Calculations!$F36,Curves!$B$3:$L$3,0))),IF($D36&gt;0,INDEX(Curves!$B$56:$L$74,MATCH(IF(ISNUMBER(VLOOKUP(K36,Curves!$A$4:$A$22,1,TRUE)),VLOOKUP(K36,Curves!$A$4:$A$22,1,TRUE)+1,""),Curves!$A$4:$A$22,0),MATCH(Calculations!$F36,Curves!$B$3:$L$3,0)),""),"")</f>
        <v>45</v>
      </c>
      <c r="AR36" s="20">
        <f>IF(ISNUMBER((AN36-AJ36)/(2-1)*($H36-IF(ISNUMBER(VLOOKUP(H36,Curves!$A$4:$A$22,1,TRUE)),VLOOKUP(H36,Curves!$A$4:$A$22,1,TRUE),""))+AJ36),ROUND(((AN36-AJ36)/(2-1)*(H36-IF(ISNUMBER(VLOOKUP(AF36,Curves!$A$4:$A$22,1,TRUE)),VLOOKUP(H36,Curves!$A$4:$A$22,1,TRUE),""))+AJ36)*(Inputs!$D$10*(Inputs!$D$12-7)+Inputs!$D$11),2),"")</f>
        <v>0</v>
      </c>
      <c r="AS36" s="20">
        <f>IF(ISNUMBER((AO36-AK36)/(2-1)*($H36-IF(ISNUMBER(VLOOKUP(I36,Curves!$A$4:$A$22,1,TRUE)),VLOOKUP(I36,Curves!$A$4:$A$22,1,TRUE),""))+AK36),ROUND(((AO36-AK36)/(2-1)*(I36-IF(ISNUMBER(VLOOKUP(AG36,Curves!$A$4:$A$22,1,TRUE)),VLOOKUP(I36,Curves!$A$4:$A$22,1,TRUE),""))+AK36)*(Inputs!$D$10*(Inputs!$D$12-7)+Inputs!$D$11),2),"")</f>
        <v>0</v>
      </c>
      <c r="AT36" s="20">
        <f>IF(ISNUMBER((AP36-AL36)/(2-1)*($H36-IF(ISNUMBER(VLOOKUP(J36,Curves!$A$4:$A$22,1,TRUE)),VLOOKUP(J36,Curves!$A$4:$A$22,1,TRUE),""))+AL36),ROUND(((AP36-AL36)/(2-1)*(J36-IF(ISNUMBER(VLOOKUP(AH36,Curves!$A$4:$A$22,1,TRUE)),VLOOKUP(J36,Curves!$A$4:$A$22,1,TRUE),""))+AL36)*(Inputs!$D$10*(Inputs!$D$12-7)+Inputs!$D$11),2),"")</f>
        <v>1046.1600000000001</v>
      </c>
      <c r="AU36" s="20">
        <f>IF(ISNUMBER((AQ36-AM36)/(2-1)*($H36-IF(ISNUMBER(VLOOKUP(K36,Curves!$A$4:$A$22,1,TRUE)),VLOOKUP(K36,Curves!$A$4:$A$22,1,TRUE),""))+AM36),ROUND(((AQ36-AM36)/(2-1)*(K36-IF(ISNUMBER(VLOOKUP(AI36,Curves!$A$4:$A$22,1,TRUE)),VLOOKUP(K36,Curves!$A$4:$A$22,1,TRUE),""))+AM36)*(Inputs!$D$10*(Inputs!$D$12-7)+Inputs!$D$11),2),"")</f>
        <v>2353.86</v>
      </c>
    </row>
    <row r="37" spans="1:47" x14ac:dyDescent="0.3">
      <c r="A37" s="8">
        <f>Inputs!A55</f>
        <v>36</v>
      </c>
      <c r="B37" s="8" t="str">
        <f>Inputs!B55</f>
        <v>28 Radcliffe Rd</v>
      </c>
      <c r="C37" s="40">
        <f>ROUND(Inputs!C55,2)</f>
        <v>193.09</v>
      </c>
      <c r="D37" s="8">
        <f>Inputs!D55</f>
        <v>1042</v>
      </c>
      <c r="E37" s="53">
        <f t="shared" si="0"/>
        <v>201200</v>
      </c>
      <c r="F37" s="8" t="str">
        <f>Inputs!E55</f>
        <v>GENERIC - 1 Story, without Basement</v>
      </c>
      <c r="G37" s="8">
        <f>Inputs!F55</f>
        <v>5.08</v>
      </c>
      <c r="H37" s="10">
        <f>ROUND(Inputs!G55-$G37,2)</f>
        <v>0.82</v>
      </c>
      <c r="I37" s="10">
        <f>ROUND(Inputs!H55-$G37,2)</f>
        <v>0.92</v>
      </c>
      <c r="J37" s="10">
        <f>ROUND(Inputs!I55-$G37,2)</f>
        <v>1.1200000000000001</v>
      </c>
      <c r="K37" s="10">
        <f>ROUND(Inputs!J55-$G37,2)</f>
        <v>1.22</v>
      </c>
      <c r="L37" s="12">
        <f>IF(ISNUMBER(INDEX(Curves!$B$4:$L$22,MATCH(IF(ISNUMBER(VLOOKUP(H37,Curves!$A$4:$A$22,1,TRUE)),VLOOKUP(H37,Curves!$A$4:$A$22,1,TRUE),""),Curves!$A$4:$A$22,0),MATCH(Calculations!$F37,Curves!$B$3:$L$3,0))),ROUND(INDEX(Curves!$B$4:$L$22,MATCH(IF(ISNUMBER(VLOOKUP(H37,Curves!$A$4:$A$22,1,TRUE)),VLOOKUP(H37,Curves!$A$4:$A$22,1,TRUE),""),Curves!$A$4:$A$22,0),MATCH(Calculations!$F37,Curves!$B$3:$L$3,0)),2),"")</f>
        <v>13.4</v>
      </c>
      <c r="M37" s="12">
        <f>IF(ISNUMBER(INDEX(Curves!$B$4:$L$22,MATCH(IF(ISNUMBER(VLOOKUP(I37,Curves!$A$4:$A$22,1,TRUE)),VLOOKUP(I37,Curves!$A$4:$A$22,1,TRUE),""),Curves!$A$4:$A$22,0),MATCH(Calculations!$F37,Curves!$B$3:$L$3,0))),ROUND(INDEX(Curves!$B$4:$L$22,MATCH(IF(ISNUMBER(VLOOKUP(I37,Curves!$A$4:$A$22,1,TRUE)),VLOOKUP(I37,Curves!$A$4:$A$22,1,TRUE),""),Curves!$A$4:$A$22,0),MATCH(Calculations!$F37,Curves!$B$3:$L$3,0)),2),"")</f>
        <v>13.4</v>
      </c>
      <c r="N37" s="12">
        <f>IF(ISNUMBER(INDEX(Curves!$B$4:$L$22,MATCH(IF(ISNUMBER(VLOOKUP(J37,Curves!$A$4:$A$22,1,TRUE)),VLOOKUP(J37,Curves!$A$4:$A$22,1,TRUE),""),Curves!$A$4:$A$22,0),MATCH(Calculations!$F37,Curves!$B$3:$L$3,0))),ROUND(INDEX(Curves!$B$4:$L$22,MATCH(IF(ISNUMBER(VLOOKUP(J37,Curves!$A$4:$A$22,1,TRUE)),VLOOKUP(J37,Curves!$A$4:$A$22,1,TRUE),""),Curves!$A$4:$A$22,0),MATCH(Calculations!$F37,Curves!$B$3:$L$3,0)),2),"")</f>
        <v>23.3</v>
      </c>
      <c r="O37" s="12">
        <f>IF(ISNUMBER(INDEX(Curves!$B$4:$L$22,MATCH(IF(ISNUMBER(VLOOKUP(K37,Curves!$A$4:$A$22,1,TRUE)),VLOOKUP(K37,Curves!$A$4:$A$22,1,TRUE),""),Curves!$A$4:$A$22,0),MATCH(Calculations!$F37,Curves!$B$3:$L$3,0))),ROUND(INDEX(Curves!$B$4:$L$22,MATCH(IF(ISNUMBER(VLOOKUP(K37,Curves!$A$4:$A$22,1,TRUE)),VLOOKUP(K37,Curves!$A$4:$A$22,1,TRUE),""),Curves!$A$4:$A$22,0),MATCH(Calculations!$F37,Curves!$B$3:$L$3,0)),2),"")</f>
        <v>23.3</v>
      </c>
      <c r="P37" s="14">
        <f>IF(ISNUMBER(INDEX(Curves!$B$4:$L$22,MATCH(IF(ISNUMBER(VLOOKUP(H37,Curves!$A$4:$A$22,1,TRUE)),VLOOKUP(H37,Curves!$A$4:$A$22,1,TRUE),""),Curves!$A$4:$A$22,0),MATCH(Calculations!$F37,Curves!$B$3:$L$3,0))),ROUND(INDEX(Curves!$B$4:$L$22,MATCH(IF(ISNUMBER(VLOOKUP(H37,Curves!$A$4:$A$22,1,TRUE)),VLOOKUP(H37,Curves!$A$4:$A$22,1,TRUE)+1,""),Curves!$A$4:$A$22,0),MATCH(Calculations!$F37,Curves!$B$3:$L$3,0)),2),"")</f>
        <v>23.3</v>
      </c>
      <c r="Q37" s="14">
        <f>IF(ISNUMBER(INDEX(Curves!$B$4:$L$22,MATCH(IF(ISNUMBER(VLOOKUP(I37,Curves!$A$4:$A$22,1,TRUE)),VLOOKUP(I37,Curves!$A$4:$A$22,1,TRUE),""),Curves!$A$4:$A$22,0),MATCH(Calculations!$F37,Curves!$B$3:$L$3,0))),ROUND(INDEX(Curves!$B$4:$L$22,MATCH(IF(ISNUMBER(VLOOKUP(I37,Curves!$A$4:$A$22,1,TRUE)),VLOOKUP(I37,Curves!$A$4:$A$22,1,TRUE)+1,""),Curves!$A$4:$A$22,0),MATCH(Calculations!$F37,Curves!$B$3:$L$3,0)),2),"")</f>
        <v>23.3</v>
      </c>
      <c r="R37" s="14">
        <f>IF(ISNUMBER(INDEX(Curves!$B$4:$L$22,MATCH(IF(ISNUMBER(VLOOKUP(J37,Curves!$A$4:$A$22,1,TRUE)),VLOOKUP(J37,Curves!$A$4:$A$22,1,TRUE),""),Curves!$A$4:$A$22,0),MATCH(Calculations!$F37,Curves!$B$3:$L$3,0))),ROUND(INDEX(Curves!$B$4:$L$22,MATCH(IF(ISNUMBER(VLOOKUP(J37,Curves!$A$4:$A$22,1,TRUE)),VLOOKUP(J37,Curves!$A$4:$A$22,1,TRUE)+1,""),Curves!$A$4:$A$22,0),MATCH(Calculations!$F37,Curves!$B$3:$L$3,0)),2),"")</f>
        <v>32.1</v>
      </c>
      <c r="S37" s="14">
        <f>IF(ISNUMBER(INDEX(Curves!$B$4:$L$22,MATCH(IF(ISNUMBER(VLOOKUP(K37,Curves!$A$4:$A$22,1,TRUE)),VLOOKUP(K37,Curves!$A$4:$A$22,1,TRUE),""),Curves!$A$4:$A$22,0),MATCH(Calculations!$F37,Curves!$B$3:$L$3,0))),ROUND(INDEX(Curves!$B$4:$L$22,MATCH(IF(ISNUMBER(VLOOKUP(K37,Curves!$A$4:$A$22,1,TRUE)),VLOOKUP(K37,Curves!$A$4:$A$22,1,TRUE)+1,""),Curves!$A$4:$A$22,0),MATCH(Calculations!$F37,Curves!$B$3:$L$3,0)),2),"")</f>
        <v>32.1</v>
      </c>
      <c r="T37" s="56">
        <f>IF(ISNUMBER((P37-L37)/(2-1)*(H37-IF(ISNUMBER(VLOOKUP(H37,Curves!$A$4:$A$22,1,TRUE)),VLOOKUP(H37,Curves!$A$4:$A$22,1,TRUE),""))+L37),ROUND(IF(((P37-L37)/(2-1)*(H37-IF(ISNUMBER(VLOOKUP(H37,Curves!$A$4:$A$22,1,TRUE)),VLOOKUP(H37,Curves!$A$4:$A$22,1,TRUE),""))+L37)&lt;Inputs!$A$16,((P37-L37)/(2-1)*(H37-IF(ISNUMBER(VLOOKUP(H37,Curves!$A$4:$A$22,1,TRUE)),VLOOKUP(H37,Curves!$A$4:$A$22,1,TRUE),""))+L37)/100*$C37*$D37,$C37*$D37),2),"")</f>
        <v>43294.17</v>
      </c>
      <c r="U37" s="56">
        <f>IF(ISNUMBER((Q37-M37)/(2-1)*(I37-IF(ISNUMBER(VLOOKUP(I37,Curves!$A$4:$A$22,1,TRUE)),VLOOKUP(I37,Curves!$A$4:$A$22,1,TRUE),""))+M37),ROUND(IF(((Q37-M37)/(2-1)*(I37-IF(ISNUMBER(VLOOKUP(I37,Curves!$A$4:$A$22,1,TRUE)),VLOOKUP(I37,Curves!$A$4:$A$22,1,TRUE),""))+M37)&lt;Inputs!$A$16,((Q37-M37)/(2-1)*(I37-IF(ISNUMBER(VLOOKUP(I37,Curves!$A$4:$A$22,1,TRUE)),VLOOKUP(I37,Curves!$A$4:$A$22,1,TRUE),""))+M37)/100*$C37*$D37,$C37*$D37),2),"")</f>
        <v>45286.05</v>
      </c>
      <c r="V37" s="56">
        <f>IF(ISNUMBER((R37-N37)/(2-1)*(J37-IF(ISNUMBER(VLOOKUP(J37,Curves!$A$4:$A$22,1,TRUE)),VLOOKUP(J37,Curves!$A$4:$A$22,1,TRUE),""))+N37),ROUND(IF(((R37-N37)/(2-1)*(J37-IF(ISNUMBER(VLOOKUP(J37,Curves!$A$4:$A$22,1,TRUE)),VLOOKUP(J37,Curves!$A$4:$A$22,1,TRUE),""))+N37)&lt;Inputs!$A$16,((R37-N37)/(2-1)*(J37-IF(ISNUMBER(VLOOKUP(J37,Curves!$A$4:$A$22,1,TRUE)),VLOOKUP(J37,Curves!$A$4:$A$22,1,TRUE),""))+N37)/100*$C37*$D37,$C37*$D37),2),"")</f>
        <v>49004.22</v>
      </c>
      <c r="W37" s="56">
        <f>IF(ISNUMBER((S37-O37)/(2-1)*(K37-IF(ISNUMBER(VLOOKUP(K37,Curves!$A$4:$A$22,1,TRUE)),VLOOKUP(K37,Curves!$A$4:$A$22,1,TRUE),""))+O37),ROUND(IF(((S37-O37)/(2-1)*(K37-IF(ISNUMBER(VLOOKUP(K37,Curves!$A$4:$A$22,1,TRUE)),VLOOKUP(K37,Curves!$A$4:$A$22,1,TRUE),""))+O37)&lt;Inputs!$A$16,((S37-O37)/(2-1)*(K37-IF(ISNUMBER(VLOOKUP(K37,Curves!$A$4:$A$22,1,TRUE)),VLOOKUP(K37,Curves!$A$4:$A$22,1,TRUE),""))+O37)/100*$C37*$D37,$C37*$D37),2),"")</f>
        <v>50774.78</v>
      </c>
      <c r="X37" s="12">
        <f>IF(ISNUMBER(INDEX(Curves!$B$30:$L$48,MATCH(IF(ISNUMBER(VLOOKUP(H37,Curves!$A$4:$A$22,1,TRUE)),VLOOKUP(H37,Curves!$A$4:$A$22,1,TRUE),""),Curves!$A$4:$A$22,0),MATCH(Calculations!$F37,Curves!$B$3:$L$3,0))),INDEX(Curves!$B$30:$L$48,MATCH(IF(ISNUMBER(VLOOKUP(H37,Curves!$A$4:$A$22,1,TRUE)),VLOOKUP(H37,Curves!$A$4:$A$22,1,TRUE),""),Curves!$A$4:$A$22,0),MATCH(Calculations!$F37,Curves!$B$3:$L$3,0))*HLOOKUP($F37,Curves!$B$29:$L$49,21,FALSE),"")</f>
        <v>8.1</v>
      </c>
      <c r="Y37" s="12">
        <f>IF(ISNUMBER(INDEX(Curves!$B$30:$L$48,MATCH(IF(ISNUMBER(VLOOKUP(I37,Curves!$A$4:$A$22,1,TRUE)),VLOOKUP(I37,Curves!$A$4:$A$22,1,TRUE),""),Curves!$A$4:$A$22,0),MATCH(Calculations!$F37,Curves!$B$3:$L$3,0))),INDEX(Curves!$B$30:$L$48,MATCH(IF(ISNUMBER(VLOOKUP(I37,Curves!$A$4:$A$22,1,TRUE)),VLOOKUP(I37,Curves!$A$4:$A$22,1,TRUE),""),Curves!$A$4:$A$22,0),MATCH(Calculations!$F37,Curves!$B$3:$L$3,0))*HLOOKUP($F37,Curves!$B$29:$L$49,21,FALSE),"")</f>
        <v>8.1</v>
      </c>
      <c r="Z37" s="12">
        <f>IF(ISNUMBER(INDEX(Curves!$B$30:$L$48,MATCH(IF(ISNUMBER(VLOOKUP(J37,Curves!$A$4:$A$22,1,TRUE)),VLOOKUP(J37,Curves!$A$4:$A$22,1,TRUE),""),Curves!$A$4:$A$22,0),MATCH(Calculations!$F37,Curves!$B$3:$L$3,0))),INDEX(Curves!$B$30:$L$48,MATCH(IF(ISNUMBER(VLOOKUP(J37,Curves!$A$4:$A$22,1,TRUE)),VLOOKUP(J37,Curves!$A$4:$A$22,1,TRUE),""),Curves!$A$4:$A$22,0),MATCH(Calculations!$F37,Curves!$B$3:$L$3,0))*HLOOKUP($F37,Curves!$B$29:$L$49,21,FALSE),"")</f>
        <v>13.3</v>
      </c>
      <c r="AA37" s="12">
        <f>IF(ISNUMBER(INDEX(Curves!$B$30:$L$48,MATCH(IF(ISNUMBER(VLOOKUP(K37,Curves!$A$4:$A$22,1,TRUE)),VLOOKUP(K37,Curves!$A$4:$A$22,1,TRUE),""),Curves!$A$4:$A$22,0),MATCH(Calculations!$F37,Curves!$B$3:$L$3,0))),INDEX(Curves!$B$30:$L$48,MATCH(IF(ISNUMBER(VLOOKUP(K37,Curves!$A$4:$A$22,1,TRUE)),VLOOKUP(K37,Curves!$A$4:$A$22,1,TRUE),""),Curves!$A$4:$A$22,0),MATCH(Calculations!$F37,Curves!$B$3:$L$3,0))*HLOOKUP($F37,Curves!$B$29:$L$49,21,FALSE),"")</f>
        <v>13.3</v>
      </c>
      <c r="AB37" s="14">
        <f>IF(ISNUMBER(INDEX(Curves!$B$30:$L$48,MATCH(IF(ISNUMBER(VLOOKUP(H37,Curves!$A$4:$A$22,1,TRUE)),VLOOKUP(H37,Curves!$A$4:$A$22,1,TRUE),""),Curves!$A$4:$A$22,0),MATCH(Calculations!$F37,Curves!$B$3:$L$3,0))),INDEX(Curves!$B$30:$L$48,MATCH(IF(ISNUMBER(VLOOKUP(H37,Curves!$A$4:$A$22,1,TRUE)),VLOOKUP(H37,Curves!$A$4:$A$22,1,TRUE)+1,""),Curves!$A$4:$A$22,0),MATCH(Calculations!$F37,Curves!$B$3:$L$3,0))*HLOOKUP($F37,Curves!$B$29:$L$49,21,FALSE),"")</f>
        <v>13.3</v>
      </c>
      <c r="AC37" s="14">
        <f>IF(ISNUMBER(INDEX(Curves!$B$30:$L$48,MATCH(IF(ISNUMBER(VLOOKUP(I37,Curves!$A$4:$A$22,1,TRUE)),VLOOKUP(I37,Curves!$A$4:$A$22,1,TRUE),""),Curves!$A$4:$A$22,0),MATCH(Calculations!$F37,Curves!$B$3:$L$3,0))),INDEX(Curves!$B$30:$L$48,MATCH(IF(ISNUMBER(VLOOKUP(I37,Curves!$A$4:$A$22,1,TRUE)),VLOOKUP(I37,Curves!$A$4:$A$22,1,TRUE)+1,""),Curves!$A$4:$A$22,0),MATCH(Calculations!$F37,Curves!$B$3:$L$3,0))*HLOOKUP($F37,Curves!$B$29:$L$49,21,FALSE),"")</f>
        <v>13.3</v>
      </c>
      <c r="AD37" s="14">
        <f>IF(ISNUMBER(INDEX(Curves!$B$30:$L$48,MATCH(IF(ISNUMBER(VLOOKUP(J37,Curves!$A$4:$A$22,1,TRUE)),VLOOKUP(J37,Curves!$A$4:$A$22,1,TRUE),""),Curves!$A$4:$A$22,0),MATCH(Calculations!$F37,Curves!$B$3:$L$3,0))),INDEX(Curves!$B$30:$L$48,MATCH(IF(ISNUMBER(VLOOKUP(J37,Curves!$A$4:$A$22,1,TRUE)),VLOOKUP(J37,Curves!$A$4:$A$22,1,TRUE)+1,""),Curves!$A$4:$A$22,0),MATCH(Calculations!$F37,Curves!$B$3:$L$3,0))*HLOOKUP($F37,Curves!$B$29:$L$49,21,FALSE),"")</f>
        <v>17.899999999999999</v>
      </c>
      <c r="AE37" s="14">
        <f>IF(ISNUMBER(INDEX(Curves!$B$30:$L$48,MATCH(IF(ISNUMBER(VLOOKUP(K37,Curves!$A$4:$A$22,1,TRUE)),VLOOKUP(K37,Curves!$A$4:$A$22,1,TRUE),""),Curves!$A$4:$A$22,0),MATCH(Calculations!$F37,Curves!$B$3:$L$3,0))),INDEX(Curves!$B$30:$L$48,MATCH(IF(ISNUMBER(VLOOKUP(K37,Curves!$A$4:$A$22,1,TRUE)),VLOOKUP(K37,Curves!$A$4:$A$22,1,TRUE)+1,""),Curves!$A$4:$A$22,0),MATCH(Calculations!$F37,Curves!$B$3:$L$3,0))*HLOOKUP($F37,Curves!$B$29:$L$49,21,FALSE),"")</f>
        <v>17.899999999999999</v>
      </c>
      <c r="AF37" s="18">
        <f>IF(ISNUMBER((AB37-X37)/(2-1)*($H37-IF(ISNUMBER(VLOOKUP($H37,Curves!$A$4:$A$22,1,TRUE)),VLOOKUP($H37,Curves!$A$4:$A$22,1,TRUE),""))+X37),ROUND(((AB37-X37)/(2-1)*($H37-IF(ISNUMBER(VLOOKUP(T37,Curves!$A$4:$A$22,1,TRUE)),VLOOKUP($H37,Curves!$A$4:$A$22,1,TRUE),""))+X37)/100*$C37*$D37,2),"")</f>
        <v>24876.34</v>
      </c>
      <c r="AG37" s="18">
        <f>IF(ISNUMBER((AC37-Y37)/(2-1)*($I37-IF(ISNUMBER(VLOOKUP($I37,Curves!$A$4:$A$22,1,TRUE)),VLOOKUP($I37,Curves!$A$4:$A$22,1,TRUE),""))+Y37),ROUND(((AC37-Y37)/(2-1)*($I37-IF(ISNUMBER(VLOOKUP($I37,Curves!$A$4:$A$22,1,TRUE)),VLOOKUP($I37,Curves!$A$4:$A$22,1,TRUE),""))+Y37)/100*$C37*$D37,2),"")</f>
        <v>25922.58</v>
      </c>
      <c r="AH37" s="18">
        <f>IF(ISNUMBER((AD37-Z37)/(2-1)*($J37-IF(ISNUMBER(VLOOKUP($J37,Curves!$A$4:$A$22,1,TRUE)),VLOOKUP($J37,Curves!$A$4:$A$22,1,TRUE),""))+Z37),ROUND(((AD37-Z37)/(2-1)*($J37-IF(ISNUMBER(VLOOKUP($J37,Curves!$A$4:$A$22,1,TRUE)),VLOOKUP($J37,Curves!$A$4:$A$22,1,TRUE),""))+Z37),2)/100*$C37*$D37,"")</f>
        <v>27866.169529999999</v>
      </c>
      <c r="AI37" s="18">
        <f>IF(ISNUMBER((AE37-AA37)/(2-1)*($K37-IF(ISNUMBER(VLOOKUP($K37,Curves!$A$4:$A$22,1,TRUE)),VLOOKUP($K37,Curves!$A$4:$A$22,1,TRUE),""))+AA37),ROUND(((AE37-AA37)/(2-1)*($K37-IF(ISNUMBER(VLOOKUP($K37,Curves!$A$4:$A$22,1,TRUE)),VLOOKUP($K37,Curves!$A$4:$A$22,1,TRUE),""))+AA37)/100*$C37*$D37,2),"")</f>
        <v>28795.71</v>
      </c>
      <c r="AJ37" s="12">
        <f>IF(ISNUMBER(INDEX(Curves!$B$56:$L$74,MATCH(IF(ISNUMBER(VLOOKUP(H37,Curves!$A$4:$A$22,1,TRUE)),VLOOKUP(H37,Curves!$A$4:$A$22,1,TRUE),""),Curves!$A$4:$A$22,0),MATCH(Calculations!$F37,Curves!$B$3:$L$3,0))),IF($D37&gt;0,INDEX(Curves!$B$56:$L$74,MATCH(IF(ISNUMBER(VLOOKUP(H37,Curves!$A$4:$A$22,1,TRUE)),VLOOKUP(H37,Curves!$A$4:$A$22,1,TRUE),""),Curves!$A$4:$A$22,0),MATCH(Calculations!$F37,Curves!$B$3:$L$3,0)),""),"")</f>
        <v>0</v>
      </c>
      <c r="AK37" s="12">
        <f>IF(ISNUMBER(INDEX(Curves!$B$56:$L$74,MATCH(IF(ISNUMBER(VLOOKUP(I37,Curves!$A$4:$A$22,1,TRUE)),VLOOKUP(I37,Curves!$A$4:$A$22,1,TRUE),""),Curves!$A$4:$A$22,0),MATCH(Calculations!$F37,Curves!$B$3:$L$3,0))),IF($D37&gt;0,INDEX(Curves!$B$56:$L$74,MATCH(IF(ISNUMBER(VLOOKUP(I37,Curves!$A$4:$A$22,1,TRUE)),VLOOKUP(I37,Curves!$A$4:$A$22,1,TRUE),""),Curves!$A$4:$A$22,0),MATCH(Calculations!$F37,Curves!$B$3:$L$3,0)),""),"")</f>
        <v>0</v>
      </c>
      <c r="AL37" s="12">
        <f>IF(ISNUMBER(INDEX(Curves!$B$56:$L$74,MATCH(IF(ISNUMBER(VLOOKUP(J37,Curves!$A$4:$A$22,1,TRUE)),VLOOKUP(J37,Curves!$A$4:$A$22,1,TRUE),""),Curves!$A$4:$A$22,0),MATCH(Calculations!$F37,Curves!$B$3:$L$3,0))),IF($D37&gt;0,INDEX(Curves!$B$56:$L$74,MATCH(IF(ISNUMBER(VLOOKUP(J37,Curves!$A$4:$A$22,1,TRUE)),VLOOKUP(J37,Curves!$A$4:$A$22,1,TRUE),""),Curves!$A$4:$A$22,0),MATCH(Calculations!$F37,Curves!$B$3:$L$3,0)),""),"")</f>
        <v>45</v>
      </c>
      <c r="AM37" s="12">
        <f>IF(ISNUMBER(INDEX(Curves!$B$56:$L$74,MATCH(IF(ISNUMBER(VLOOKUP(K37,Curves!$A$4:$A$22,1,TRUE)),VLOOKUP(K37,Curves!$A$4:$A$22,1,TRUE),""),Curves!$A$4:$A$22,0),MATCH(Calculations!$F37,Curves!$B$3:$L$3,0))),IF($D37&gt;0,INDEX(Curves!$B$56:$L$74,MATCH(IF(ISNUMBER(VLOOKUP(K37,Curves!$A$4:$A$22,1,TRUE)),VLOOKUP(K37,Curves!$A$4:$A$22,1,TRUE),""),Curves!$A$4:$A$22,0),MATCH(Calculations!$F37,Curves!$B$3:$L$3,0)),""),"")</f>
        <v>45</v>
      </c>
      <c r="AN37" s="14">
        <f>IF(ISNUMBER(INDEX(Curves!$B$56:$L$74,MATCH(IF(ISNUMBER(VLOOKUP(H37,Curves!$A$4:$A$22,1,TRUE)),VLOOKUP(H37,Curves!$A$4:$A$22,1,TRUE),""),Curves!$A$4:$A$22,0),MATCH(Calculations!$F37,Curves!$B$3:$L$3,0))),IF($D37&gt;0,INDEX(Curves!$B$56:$L$74,MATCH(IF(ISNUMBER(VLOOKUP(H37,Curves!$A$4:$A$22,1,TRUE)),VLOOKUP(H37,Curves!$A$4:$A$22,1,TRUE)+1,""),Curves!$A$4:$A$22,0),MATCH(Calculations!$F37,Curves!$B$3:$L$3,0)),""),"")</f>
        <v>45</v>
      </c>
      <c r="AO37" s="14">
        <f>IF(ISNUMBER(INDEX(Curves!$B$56:$L$74,MATCH(IF(ISNUMBER(VLOOKUP(I37,Curves!$A$4:$A$22,1,TRUE)),VLOOKUP(I37,Curves!$A$4:$A$22,1,TRUE),""),Curves!$A$4:$A$22,0),MATCH(Calculations!$F37,Curves!$B$3:$L$3,0))),IF($D37&gt;0,INDEX(Curves!$B$56:$L$74,MATCH(IF(ISNUMBER(VLOOKUP(I37,Curves!$A$4:$A$22,1,TRUE)),VLOOKUP(I37,Curves!$A$4:$A$22,1,TRUE)+1,""),Curves!$A$4:$A$22,0),MATCH(Calculations!$F37,Curves!$B$3:$L$3,0)),""),"")</f>
        <v>45</v>
      </c>
      <c r="AP37" s="14">
        <f>IF(ISNUMBER(INDEX(Curves!$B$56:$L$74,MATCH(IF(ISNUMBER(VLOOKUP(J37,Curves!$A$4:$A$22,1,TRUE)),VLOOKUP(J37,Curves!$A$4:$A$22,1,TRUE),""),Curves!$A$4:$A$22,0),MATCH(Calculations!$F37,Curves!$B$3:$L$3,0))),IF($D37&gt;0,INDEX(Curves!$B$56:$L$74,MATCH(IF(ISNUMBER(VLOOKUP(J37,Curves!$A$4:$A$22,1,TRUE)),VLOOKUP(J37,Curves!$A$4:$A$22,1,TRUE)+1,""),Curves!$A$4:$A$22,0),MATCH(Calculations!$F37,Curves!$B$3:$L$3,0)),""),"")</f>
        <v>90</v>
      </c>
      <c r="AQ37" s="14">
        <f>IF(ISNUMBER(INDEX(Curves!$B$56:$L$74,MATCH(IF(ISNUMBER(VLOOKUP(K37,Curves!$A$4:$A$22,1,TRUE)),VLOOKUP(K37,Curves!$A$4:$A$22,1,TRUE),""),Curves!$A$4:$A$22,0),MATCH(Calculations!$F37,Curves!$B$3:$L$3,0))),IF($D37&gt;0,INDEX(Curves!$B$56:$L$74,MATCH(IF(ISNUMBER(VLOOKUP(K37,Curves!$A$4:$A$22,1,TRUE)),VLOOKUP(K37,Curves!$A$4:$A$22,1,TRUE)+1,""),Curves!$A$4:$A$22,0),MATCH(Calculations!$F37,Curves!$B$3:$L$3,0)),""),"")</f>
        <v>90</v>
      </c>
      <c r="AR37" s="20">
        <f>IF(ISNUMBER((AN37-AJ37)/(2-1)*($H37-IF(ISNUMBER(VLOOKUP(H37,Curves!$A$4:$A$22,1,TRUE)),VLOOKUP(H37,Curves!$A$4:$A$22,1,TRUE),""))+AJ37),ROUND(((AN37-AJ37)/(2-1)*(H37-IF(ISNUMBER(VLOOKUP(AF37,Curves!$A$4:$A$22,1,TRUE)),VLOOKUP(H37,Curves!$A$4:$A$22,1,TRUE),""))+AJ37)*(Inputs!$D$10*(Inputs!$D$12-7)+Inputs!$D$11),2),"")</f>
        <v>10723.14</v>
      </c>
      <c r="AS37" s="20">
        <f>IF(ISNUMBER((AO37-AK37)/(2-1)*($H37-IF(ISNUMBER(VLOOKUP(I37,Curves!$A$4:$A$22,1,TRUE)),VLOOKUP(I37,Curves!$A$4:$A$22,1,TRUE),""))+AK37),ROUND(((AO37-AK37)/(2-1)*(I37-IF(ISNUMBER(VLOOKUP(AG37,Curves!$A$4:$A$22,1,TRUE)),VLOOKUP(I37,Curves!$A$4:$A$22,1,TRUE),""))+AK37)*(Inputs!$D$10*(Inputs!$D$12-7)+Inputs!$D$11),2),"")</f>
        <v>12030.84</v>
      </c>
      <c r="AT37" s="20">
        <f>IF(ISNUMBER((AP37-AL37)/(2-1)*($H37-IF(ISNUMBER(VLOOKUP(J37,Curves!$A$4:$A$22,1,TRUE)),VLOOKUP(J37,Curves!$A$4:$A$22,1,TRUE),""))+AL37),ROUND(((AP37-AL37)/(2-1)*(J37-IF(ISNUMBER(VLOOKUP(AH37,Curves!$A$4:$A$22,1,TRUE)),VLOOKUP(J37,Curves!$A$4:$A$22,1,TRUE),""))+AL37)*(Inputs!$D$10*(Inputs!$D$12-7)+Inputs!$D$11),2),"")</f>
        <v>14646.24</v>
      </c>
      <c r="AU37" s="20">
        <f>IF(ISNUMBER((AQ37-AM37)/(2-1)*($H37-IF(ISNUMBER(VLOOKUP(K37,Curves!$A$4:$A$22,1,TRUE)),VLOOKUP(K37,Curves!$A$4:$A$22,1,TRUE),""))+AM37),ROUND(((AQ37-AM37)/(2-1)*(K37-IF(ISNUMBER(VLOOKUP(AI37,Curves!$A$4:$A$22,1,TRUE)),VLOOKUP(K37,Curves!$A$4:$A$22,1,TRUE),""))+AM37)*(Inputs!$D$10*(Inputs!$D$12-7)+Inputs!$D$11),2),"")</f>
        <v>15953.94</v>
      </c>
    </row>
    <row r="38" spans="1:47" x14ac:dyDescent="0.3">
      <c r="A38" s="8">
        <f>Inputs!A56</f>
        <v>37</v>
      </c>
      <c r="B38" s="8" t="str">
        <f>Inputs!B56</f>
        <v>32 brighton rd</v>
      </c>
      <c r="C38" s="40">
        <f>ROUND(Inputs!C56,2)</f>
        <v>202.85</v>
      </c>
      <c r="D38" s="8">
        <f>Inputs!D56</f>
        <v>1303</v>
      </c>
      <c r="E38" s="53">
        <f t="shared" si="0"/>
        <v>264314</v>
      </c>
      <c r="F38" s="8" t="str">
        <f>Inputs!E56</f>
        <v>GENERIC - 1 Story, without Basement</v>
      </c>
      <c r="G38" s="8">
        <f>Inputs!F56</f>
        <v>5.39</v>
      </c>
      <c r="H38" s="10">
        <f>ROUND(Inputs!G56-$G38,2)</f>
        <v>0.51</v>
      </c>
      <c r="I38" s="10">
        <f>ROUND(Inputs!H56-$G38,2)</f>
        <v>0.61</v>
      </c>
      <c r="J38" s="10">
        <f>ROUND(Inputs!I56-$G38,2)</f>
        <v>0.81</v>
      </c>
      <c r="K38" s="10">
        <f>ROUND(Inputs!J56-$G38,2)</f>
        <v>0.91</v>
      </c>
      <c r="L38" s="12">
        <f>IF(ISNUMBER(INDEX(Curves!$B$4:$L$22,MATCH(IF(ISNUMBER(VLOOKUP(H38,Curves!$A$4:$A$22,1,TRUE)),VLOOKUP(H38,Curves!$A$4:$A$22,1,TRUE),""),Curves!$A$4:$A$22,0),MATCH(Calculations!$F38,Curves!$B$3:$L$3,0))),ROUND(INDEX(Curves!$B$4:$L$22,MATCH(IF(ISNUMBER(VLOOKUP(H38,Curves!$A$4:$A$22,1,TRUE)),VLOOKUP(H38,Curves!$A$4:$A$22,1,TRUE),""),Curves!$A$4:$A$22,0),MATCH(Calculations!$F38,Curves!$B$3:$L$3,0)),2),"")</f>
        <v>13.4</v>
      </c>
      <c r="M38" s="12">
        <f>IF(ISNUMBER(INDEX(Curves!$B$4:$L$22,MATCH(IF(ISNUMBER(VLOOKUP(I38,Curves!$A$4:$A$22,1,TRUE)),VLOOKUP(I38,Curves!$A$4:$A$22,1,TRUE),""),Curves!$A$4:$A$22,0),MATCH(Calculations!$F38,Curves!$B$3:$L$3,0))),ROUND(INDEX(Curves!$B$4:$L$22,MATCH(IF(ISNUMBER(VLOOKUP(I38,Curves!$A$4:$A$22,1,TRUE)),VLOOKUP(I38,Curves!$A$4:$A$22,1,TRUE),""),Curves!$A$4:$A$22,0),MATCH(Calculations!$F38,Curves!$B$3:$L$3,0)),2),"")</f>
        <v>13.4</v>
      </c>
      <c r="N38" s="12">
        <f>IF(ISNUMBER(INDEX(Curves!$B$4:$L$22,MATCH(IF(ISNUMBER(VLOOKUP(J38,Curves!$A$4:$A$22,1,TRUE)),VLOOKUP(J38,Curves!$A$4:$A$22,1,TRUE),""),Curves!$A$4:$A$22,0),MATCH(Calculations!$F38,Curves!$B$3:$L$3,0))),ROUND(INDEX(Curves!$B$4:$L$22,MATCH(IF(ISNUMBER(VLOOKUP(J38,Curves!$A$4:$A$22,1,TRUE)),VLOOKUP(J38,Curves!$A$4:$A$22,1,TRUE),""),Curves!$A$4:$A$22,0),MATCH(Calculations!$F38,Curves!$B$3:$L$3,0)),2),"")</f>
        <v>13.4</v>
      </c>
      <c r="O38" s="12">
        <f>IF(ISNUMBER(INDEX(Curves!$B$4:$L$22,MATCH(IF(ISNUMBER(VLOOKUP(K38,Curves!$A$4:$A$22,1,TRUE)),VLOOKUP(K38,Curves!$A$4:$A$22,1,TRUE),""),Curves!$A$4:$A$22,0),MATCH(Calculations!$F38,Curves!$B$3:$L$3,0))),ROUND(INDEX(Curves!$B$4:$L$22,MATCH(IF(ISNUMBER(VLOOKUP(K38,Curves!$A$4:$A$22,1,TRUE)),VLOOKUP(K38,Curves!$A$4:$A$22,1,TRUE),""),Curves!$A$4:$A$22,0),MATCH(Calculations!$F38,Curves!$B$3:$L$3,0)),2),"")</f>
        <v>13.4</v>
      </c>
      <c r="P38" s="14">
        <f>IF(ISNUMBER(INDEX(Curves!$B$4:$L$22,MATCH(IF(ISNUMBER(VLOOKUP(H38,Curves!$A$4:$A$22,1,TRUE)),VLOOKUP(H38,Curves!$A$4:$A$22,1,TRUE),""),Curves!$A$4:$A$22,0),MATCH(Calculations!$F38,Curves!$B$3:$L$3,0))),ROUND(INDEX(Curves!$B$4:$L$22,MATCH(IF(ISNUMBER(VLOOKUP(H38,Curves!$A$4:$A$22,1,TRUE)),VLOOKUP(H38,Curves!$A$4:$A$22,1,TRUE)+1,""),Curves!$A$4:$A$22,0),MATCH(Calculations!$F38,Curves!$B$3:$L$3,0)),2),"")</f>
        <v>23.3</v>
      </c>
      <c r="Q38" s="14">
        <f>IF(ISNUMBER(INDEX(Curves!$B$4:$L$22,MATCH(IF(ISNUMBER(VLOOKUP(I38,Curves!$A$4:$A$22,1,TRUE)),VLOOKUP(I38,Curves!$A$4:$A$22,1,TRUE),""),Curves!$A$4:$A$22,0),MATCH(Calculations!$F38,Curves!$B$3:$L$3,0))),ROUND(INDEX(Curves!$B$4:$L$22,MATCH(IF(ISNUMBER(VLOOKUP(I38,Curves!$A$4:$A$22,1,TRUE)),VLOOKUP(I38,Curves!$A$4:$A$22,1,TRUE)+1,""),Curves!$A$4:$A$22,0),MATCH(Calculations!$F38,Curves!$B$3:$L$3,0)),2),"")</f>
        <v>23.3</v>
      </c>
      <c r="R38" s="14">
        <f>IF(ISNUMBER(INDEX(Curves!$B$4:$L$22,MATCH(IF(ISNUMBER(VLOOKUP(J38,Curves!$A$4:$A$22,1,TRUE)),VLOOKUP(J38,Curves!$A$4:$A$22,1,TRUE),""),Curves!$A$4:$A$22,0),MATCH(Calculations!$F38,Curves!$B$3:$L$3,0))),ROUND(INDEX(Curves!$B$4:$L$22,MATCH(IF(ISNUMBER(VLOOKUP(J38,Curves!$A$4:$A$22,1,TRUE)),VLOOKUP(J38,Curves!$A$4:$A$22,1,TRUE)+1,""),Curves!$A$4:$A$22,0),MATCH(Calculations!$F38,Curves!$B$3:$L$3,0)),2),"")</f>
        <v>23.3</v>
      </c>
      <c r="S38" s="14">
        <f>IF(ISNUMBER(INDEX(Curves!$B$4:$L$22,MATCH(IF(ISNUMBER(VLOOKUP(K38,Curves!$A$4:$A$22,1,TRUE)),VLOOKUP(K38,Curves!$A$4:$A$22,1,TRUE),""),Curves!$A$4:$A$22,0),MATCH(Calculations!$F38,Curves!$B$3:$L$3,0))),ROUND(INDEX(Curves!$B$4:$L$22,MATCH(IF(ISNUMBER(VLOOKUP(K38,Curves!$A$4:$A$22,1,TRUE)),VLOOKUP(K38,Curves!$A$4:$A$22,1,TRUE)+1,""),Curves!$A$4:$A$22,0),MATCH(Calculations!$F38,Curves!$B$3:$L$3,0)),2),"")</f>
        <v>23.3</v>
      </c>
      <c r="T38" s="56">
        <f>IF(ISNUMBER((P38-L38)/(2-1)*(H38-IF(ISNUMBER(VLOOKUP(H38,Curves!$A$4:$A$22,1,TRUE)),VLOOKUP(H38,Curves!$A$4:$A$22,1,TRUE),""))+L38),ROUND(IF(((P38-L38)/(2-1)*(H38-IF(ISNUMBER(VLOOKUP(H38,Curves!$A$4:$A$22,1,TRUE)),VLOOKUP(H38,Curves!$A$4:$A$22,1,TRUE),""))+L38)&lt;Inputs!$A$16,((P38-L38)/(2-1)*(H38-IF(ISNUMBER(VLOOKUP(H38,Curves!$A$4:$A$22,1,TRUE)),VLOOKUP(H38,Curves!$A$4:$A$22,1,TRUE),""))+L38)/100*$C38*$D38,$C38*$D38),2),"")</f>
        <v>48763.21</v>
      </c>
      <c r="U38" s="56">
        <f>IF(ISNUMBER((Q38-M38)/(2-1)*(I38-IF(ISNUMBER(VLOOKUP(I38,Curves!$A$4:$A$22,1,TRUE)),VLOOKUP(I38,Curves!$A$4:$A$22,1,TRUE),""))+M38),ROUND(IF(((Q38-M38)/(2-1)*(I38-IF(ISNUMBER(VLOOKUP(I38,Curves!$A$4:$A$22,1,TRUE)),VLOOKUP(I38,Curves!$A$4:$A$22,1,TRUE),""))+M38)&lt;Inputs!$A$16,((Q38-M38)/(2-1)*(I38-IF(ISNUMBER(VLOOKUP(I38,Curves!$A$4:$A$22,1,TRUE)),VLOOKUP(I38,Curves!$A$4:$A$22,1,TRUE),""))+M38)/100*$C38*$D38,$C38*$D38),2),"")</f>
        <v>51379.91</v>
      </c>
      <c r="V38" s="56">
        <f>IF(ISNUMBER((R38-N38)/(2-1)*(J38-IF(ISNUMBER(VLOOKUP(J38,Curves!$A$4:$A$22,1,TRUE)),VLOOKUP(J38,Curves!$A$4:$A$22,1,TRUE),""))+N38),ROUND(IF(((R38-N38)/(2-1)*(J38-IF(ISNUMBER(VLOOKUP(J38,Curves!$A$4:$A$22,1,TRUE)),VLOOKUP(J38,Curves!$A$4:$A$22,1,TRUE),""))+N38)&lt;Inputs!$A$16,((R38-N38)/(2-1)*(J38-IF(ISNUMBER(VLOOKUP(J38,Curves!$A$4:$A$22,1,TRUE)),VLOOKUP(J38,Curves!$A$4:$A$22,1,TRUE),""))+N38)/100*$C38*$D38,$C38*$D38),2),"")</f>
        <v>56613.32</v>
      </c>
      <c r="W38" s="56">
        <f>IF(ISNUMBER((S38-O38)/(2-1)*(K38-IF(ISNUMBER(VLOOKUP(K38,Curves!$A$4:$A$22,1,TRUE)),VLOOKUP(K38,Curves!$A$4:$A$22,1,TRUE),""))+O38),ROUND(IF(((S38-O38)/(2-1)*(K38-IF(ISNUMBER(VLOOKUP(K38,Curves!$A$4:$A$22,1,TRUE)),VLOOKUP(K38,Curves!$A$4:$A$22,1,TRUE),""))+O38)&lt;Inputs!$A$16,((S38-O38)/(2-1)*(K38-IF(ISNUMBER(VLOOKUP(K38,Curves!$A$4:$A$22,1,TRUE)),VLOOKUP(K38,Curves!$A$4:$A$22,1,TRUE),""))+O38)/100*$C38*$D38,$C38*$D38),2),"")</f>
        <v>59230.02</v>
      </c>
      <c r="X38" s="12">
        <f>IF(ISNUMBER(INDEX(Curves!$B$30:$L$48,MATCH(IF(ISNUMBER(VLOOKUP(H38,Curves!$A$4:$A$22,1,TRUE)),VLOOKUP(H38,Curves!$A$4:$A$22,1,TRUE),""),Curves!$A$4:$A$22,0),MATCH(Calculations!$F38,Curves!$B$3:$L$3,0))),INDEX(Curves!$B$30:$L$48,MATCH(IF(ISNUMBER(VLOOKUP(H38,Curves!$A$4:$A$22,1,TRUE)),VLOOKUP(H38,Curves!$A$4:$A$22,1,TRUE),""),Curves!$A$4:$A$22,0),MATCH(Calculations!$F38,Curves!$B$3:$L$3,0))*HLOOKUP($F38,Curves!$B$29:$L$49,21,FALSE),"")</f>
        <v>8.1</v>
      </c>
      <c r="Y38" s="12">
        <f>IF(ISNUMBER(INDEX(Curves!$B$30:$L$48,MATCH(IF(ISNUMBER(VLOOKUP(I38,Curves!$A$4:$A$22,1,TRUE)),VLOOKUP(I38,Curves!$A$4:$A$22,1,TRUE),""),Curves!$A$4:$A$22,0),MATCH(Calculations!$F38,Curves!$B$3:$L$3,0))),INDEX(Curves!$B$30:$L$48,MATCH(IF(ISNUMBER(VLOOKUP(I38,Curves!$A$4:$A$22,1,TRUE)),VLOOKUP(I38,Curves!$A$4:$A$22,1,TRUE),""),Curves!$A$4:$A$22,0),MATCH(Calculations!$F38,Curves!$B$3:$L$3,0))*HLOOKUP($F38,Curves!$B$29:$L$49,21,FALSE),"")</f>
        <v>8.1</v>
      </c>
      <c r="Z38" s="12">
        <f>IF(ISNUMBER(INDEX(Curves!$B$30:$L$48,MATCH(IF(ISNUMBER(VLOOKUP(J38,Curves!$A$4:$A$22,1,TRUE)),VLOOKUP(J38,Curves!$A$4:$A$22,1,TRUE),""),Curves!$A$4:$A$22,0),MATCH(Calculations!$F38,Curves!$B$3:$L$3,0))),INDEX(Curves!$B$30:$L$48,MATCH(IF(ISNUMBER(VLOOKUP(J38,Curves!$A$4:$A$22,1,TRUE)),VLOOKUP(J38,Curves!$A$4:$A$22,1,TRUE),""),Curves!$A$4:$A$22,0),MATCH(Calculations!$F38,Curves!$B$3:$L$3,0))*HLOOKUP($F38,Curves!$B$29:$L$49,21,FALSE),"")</f>
        <v>8.1</v>
      </c>
      <c r="AA38" s="12">
        <f>IF(ISNUMBER(INDEX(Curves!$B$30:$L$48,MATCH(IF(ISNUMBER(VLOOKUP(K38,Curves!$A$4:$A$22,1,TRUE)),VLOOKUP(K38,Curves!$A$4:$A$22,1,TRUE),""),Curves!$A$4:$A$22,0),MATCH(Calculations!$F38,Curves!$B$3:$L$3,0))),INDEX(Curves!$B$30:$L$48,MATCH(IF(ISNUMBER(VLOOKUP(K38,Curves!$A$4:$A$22,1,TRUE)),VLOOKUP(K38,Curves!$A$4:$A$22,1,TRUE),""),Curves!$A$4:$A$22,0),MATCH(Calculations!$F38,Curves!$B$3:$L$3,0))*HLOOKUP($F38,Curves!$B$29:$L$49,21,FALSE),"")</f>
        <v>8.1</v>
      </c>
      <c r="AB38" s="14">
        <f>IF(ISNUMBER(INDEX(Curves!$B$30:$L$48,MATCH(IF(ISNUMBER(VLOOKUP(H38,Curves!$A$4:$A$22,1,TRUE)),VLOOKUP(H38,Curves!$A$4:$A$22,1,TRUE),""),Curves!$A$4:$A$22,0),MATCH(Calculations!$F38,Curves!$B$3:$L$3,0))),INDEX(Curves!$B$30:$L$48,MATCH(IF(ISNUMBER(VLOOKUP(H38,Curves!$A$4:$A$22,1,TRUE)),VLOOKUP(H38,Curves!$A$4:$A$22,1,TRUE)+1,""),Curves!$A$4:$A$22,0),MATCH(Calculations!$F38,Curves!$B$3:$L$3,0))*HLOOKUP($F38,Curves!$B$29:$L$49,21,FALSE),"")</f>
        <v>13.3</v>
      </c>
      <c r="AC38" s="14">
        <f>IF(ISNUMBER(INDEX(Curves!$B$30:$L$48,MATCH(IF(ISNUMBER(VLOOKUP(I38,Curves!$A$4:$A$22,1,TRUE)),VLOOKUP(I38,Curves!$A$4:$A$22,1,TRUE),""),Curves!$A$4:$A$22,0),MATCH(Calculations!$F38,Curves!$B$3:$L$3,0))),INDEX(Curves!$B$30:$L$48,MATCH(IF(ISNUMBER(VLOOKUP(I38,Curves!$A$4:$A$22,1,TRUE)),VLOOKUP(I38,Curves!$A$4:$A$22,1,TRUE)+1,""),Curves!$A$4:$A$22,0),MATCH(Calculations!$F38,Curves!$B$3:$L$3,0))*HLOOKUP($F38,Curves!$B$29:$L$49,21,FALSE),"")</f>
        <v>13.3</v>
      </c>
      <c r="AD38" s="14">
        <f>IF(ISNUMBER(INDEX(Curves!$B$30:$L$48,MATCH(IF(ISNUMBER(VLOOKUP(J38,Curves!$A$4:$A$22,1,TRUE)),VLOOKUP(J38,Curves!$A$4:$A$22,1,TRUE),""),Curves!$A$4:$A$22,0),MATCH(Calculations!$F38,Curves!$B$3:$L$3,0))),INDEX(Curves!$B$30:$L$48,MATCH(IF(ISNUMBER(VLOOKUP(J38,Curves!$A$4:$A$22,1,TRUE)),VLOOKUP(J38,Curves!$A$4:$A$22,1,TRUE)+1,""),Curves!$A$4:$A$22,0),MATCH(Calculations!$F38,Curves!$B$3:$L$3,0))*HLOOKUP($F38,Curves!$B$29:$L$49,21,FALSE),"")</f>
        <v>13.3</v>
      </c>
      <c r="AE38" s="14">
        <f>IF(ISNUMBER(INDEX(Curves!$B$30:$L$48,MATCH(IF(ISNUMBER(VLOOKUP(K38,Curves!$A$4:$A$22,1,TRUE)),VLOOKUP(K38,Curves!$A$4:$A$22,1,TRUE),""),Curves!$A$4:$A$22,0),MATCH(Calculations!$F38,Curves!$B$3:$L$3,0))),INDEX(Curves!$B$30:$L$48,MATCH(IF(ISNUMBER(VLOOKUP(K38,Curves!$A$4:$A$22,1,TRUE)),VLOOKUP(K38,Curves!$A$4:$A$22,1,TRUE)+1,""),Curves!$A$4:$A$22,0),MATCH(Calculations!$F38,Curves!$B$3:$L$3,0))*HLOOKUP($F38,Curves!$B$29:$L$49,21,FALSE),"")</f>
        <v>13.3</v>
      </c>
      <c r="AF38" s="18">
        <f>IF(ISNUMBER((AB38-X38)/(2-1)*($H38-IF(ISNUMBER(VLOOKUP($H38,Curves!$A$4:$A$22,1,TRUE)),VLOOKUP($H38,Curves!$A$4:$A$22,1,TRUE),""))+X38),ROUND(((AB38-X38)/(2-1)*($H38-IF(ISNUMBER(VLOOKUP(T38,Curves!$A$4:$A$22,1,TRUE)),VLOOKUP($H38,Curves!$A$4:$A$22,1,TRUE),""))+X38)/100*$C38*$D38,2),"")</f>
        <v>28418.99</v>
      </c>
      <c r="AG38" s="18">
        <f>IF(ISNUMBER((AC38-Y38)/(2-1)*($I38-IF(ISNUMBER(VLOOKUP($I38,Curves!$A$4:$A$22,1,TRUE)),VLOOKUP($I38,Curves!$A$4:$A$22,1,TRUE),""))+Y38),ROUND(((AC38-Y38)/(2-1)*($I38-IF(ISNUMBER(VLOOKUP($I38,Curves!$A$4:$A$22,1,TRUE)),VLOOKUP($I38,Curves!$A$4:$A$22,1,TRUE),""))+Y38)/100*$C38*$D38,2),"")</f>
        <v>29793.42</v>
      </c>
      <c r="AH38" s="18">
        <f>IF(ISNUMBER((AD38-Z38)/(2-1)*($J38-IF(ISNUMBER(VLOOKUP($J38,Curves!$A$4:$A$22,1,TRUE)),VLOOKUP($J38,Curves!$A$4:$A$22,1,TRUE),""))+Z38),ROUND(((AD38-Z38)/(2-1)*($J38-IF(ISNUMBER(VLOOKUP($J38,Curves!$A$4:$A$22,1,TRUE)),VLOOKUP($J38,Curves!$A$4:$A$22,1,TRUE),""))+Z38),2)/100*$C38*$D38,"")</f>
        <v>32536.998005000001</v>
      </c>
      <c r="AI38" s="18">
        <f>IF(ISNUMBER((AE38-AA38)/(2-1)*($K38-IF(ISNUMBER(VLOOKUP($K38,Curves!$A$4:$A$22,1,TRUE)),VLOOKUP($K38,Curves!$A$4:$A$22,1,TRUE),""))+AA38),ROUND(((AE38-AA38)/(2-1)*($K38-IF(ISNUMBER(VLOOKUP($K38,Curves!$A$4:$A$22,1,TRUE)),VLOOKUP($K38,Curves!$A$4:$A$22,1,TRUE),""))+AA38)/100*$C38*$D38,2),"")</f>
        <v>33916.71</v>
      </c>
      <c r="AJ38" s="12">
        <f>IF(ISNUMBER(INDEX(Curves!$B$56:$L$74,MATCH(IF(ISNUMBER(VLOOKUP(H38,Curves!$A$4:$A$22,1,TRUE)),VLOOKUP(H38,Curves!$A$4:$A$22,1,TRUE),""),Curves!$A$4:$A$22,0),MATCH(Calculations!$F38,Curves!$B$3:$L$3,0))),IF($D38&gt;0,INDEX(Curves!$B$56:$L$74,MATCH(IF(ISNUMBER(VLOOKUP(H38,Curves!$A$4:$A$22,1,TRUE)),VLOOKUP(H38,Curves!$A$4:$A$22,1,TRUE),""),Curves!$A$4:$A$22,0),MATCH(Calculations!$F38,Curves!$B$3:$L$3,0)),""),"")</f>
        <v>0</v>
      </c>
      <c r="AK38" s="12">
        <f>IF(ISNUMBER(INDEX(Curves!$B$56:$L$74,MATCH(IF(ISNUMBER(VLOOKUP(I38,Curves!$A$4:$A$22,1,TRUE)),VLOOKUP(I38,Curves!$A$4:$A$22,1,TRUE),""),Curves!$A$4:$A$22,0),MATCH(Calculations!$F38,Curves!$B$3:$L$3,0))),IF($D38&gt;0,INDEX(Curves!$B$56:$L$74,MATCH(IF(ISNUMBER(VLOOKUP(I38,Curves!$A$4:$A$22,1,TRUE)),VLOOKUP(I38,Curves!$A$4:$A$22,1,TRUE),""),Curves!$A$4:$A$22,0),MATCH(Calculations!$F38,Curves!$B$3:$L$3,0)),""),"")</f>
        <v>0</v>
      </c>
      <c r="AL38" s="12">
        <f>IF(ISNUMBER(INDEX(Curves!$B$56:$L$74,MATCH(IF(ISNUMBER(VLOOKUP(J38,Curves!$A$4:$A$22,1,TRUE)),VLOOKUP(J38,Curves!$A$4:$A$22,1,TRUE),""),Curves!$A$4:$A$22,0),MATCH(Calculations!$F38,Curves!$B$3:$L$3,0))),IF($D38&gt;0,INDEX(Curves!$B$56:$L$74,MATCH(IF(ISNUMBER(VLOOKUP(J38,Curves!$A$4:$A$22,1,TRUE)),VLOOKUP(J38,Curves!$A$4:$A$22,1,TRUE),""),Curves!$A$4:$A$22,0),MATCH(Calculations!$F38,Curves!$B$3:$L$3,0)),""),"")</f>
        <v>0</v>
      </c>
      <c r="AM38" s="12">
        <f>IF(ISNUMBER(INDEX(Curves!$B$56:$L$74,MATCH(IF(ISNUMBER(VLOOKUP(K38,Curves!$A$4:$A$22,1,TRUE)),VLOOKUP(K38,Curves!$A$4:$A$22,1,TRUE),""),Curves!$A$4:$A$22,0),MATCH(Calculations!$F38,Curves!$B$3:$L$3,0))),IF($D38&gt;0,INDEX(Curves!$B$56:$L$74,MATCH(IF(ISNUMBER(VLOOKUP(K38,Curves!$A$4:$A$22,1,TRUE)),VLOOKUP(K38,Curves!$A$4:$A$22,1,TRUE),""),Curves!$A$4:$A$22,0),MATCH(Calculations!$F38,Curves!$B$3:$L$3,0)),""),"")</f>
        <v>0</v>
      </c>
      <c r="AN38" s="14">
        <f>IF(ISNUMBER(INDEX(Curves!$B$56:$L$74,MATCH(IF(ISNUMBER(VLOOKUP(H38,Curves!$A$4:$A$22,1,TRUE)),VLOOKUP(H38,Curves!$A$4:$A$22,1,TRUE),""),Curves!$A$4:$A$22,0),MATCH(Calculations!$F38,Curves!$B$3:$L$3,0))),IF($D38&gt;0,INDEX(Curves!$B$56:$L$74,MATCH(IF(ISNUMBER(VLOOKUP(H38,Curves!$A$4:$A$22,1,TRUE)),VLOOKUP(H38,Curves!$A$4:$A$22,1,TRUE)+1,""),Curves!$A$4:$A$22,0),MATCH(Calculations!$F38,Curves!$B$3:$L$3,0)),""),"")</f>
        <v>45</v>
      </c>
      <c r="AO38" s="14">
        <f>IF(ISNUMBER(INDEX(Curves!$B$56:$L$74,MATCH(IF(ISNUMBER(VLOOKUP(I38,Curves!$A$4:$A$22,1,TRUE)),VLOOKUP(I38,Curves!$A$4:$A$22,1,TRUE),""),Curves!$A$4:$A$22,0),MATCH(Calculations!$F38,Curves!$B$3:$L$3,0))),IF($D38&gt;0,INDEX(Curves!$B$56:$L$74,MATCH(IF(ISNUMBER(VLOOKUP(I38,Curves!$A$4:$A$22,1,TRUE)),VLOOKUP(I38,Curves!$A$4:$A$22,1,TRUE)+1,""),Curves!$A$4:$A$22,0),MATCH(Calculations!$F38,Curves!$B$3:$L$3,0)),""),"")</f>
        <v>45</v>
      </c>
      <c r="AP38" s="14">
        <f>IF(ISNUMBER(INDEX(Curves!$B$56:$L$74,MATCH(IF(ISNUMBER(VLOOKUP(J38,Curves!$A$4:$A$22,1,TRUE)),VLOOKUP(J38,Curves!$A$4:$A$22,1,TRUE),""),Curves!$A$4:$A$22,0),MATCH(Calculations!$F38,Curves!$B$3:$L$3,0))),IF($D38&gt;0,INDEX(Curves!$B$56:$L$74,MATCH(IF(ISNUMBER(VLOOKUP(J38,Curves!$A$4:$A$22,1,TRUE)),VLOOKUP(J38,Curves!$A$4:$A$22,1,TRUE)+1,""),Curves!$A$4:$A$22,0),MATCH(Calculations!$F38,Curves!$B$3:$L$3,0)),""),"")</f>
        <v>45</v>
      </c>
      <c r="AQ38" s="14">
        <f>IF(ISNUMBER(INDEX(Curves!$B$56:$L$74,MATCH(IF(ISNUMBER(VLOOKUP(K38,Curves!$A$4:$A$22,1,TRUE)),VLOOKUP(K38,Curves!$A$4:$A$22,1,TRUE),""),Curves!$A$4:$A$22,0),MATCH(Calculations!$F38,Curves!$B$3:$L$3,0))),IF($D38&gt;0,INDEX(Curves!$B$56:$L$74,MATCH(IF(ISNUMBER(VLOOKUP(K38,Curves!$A$4:$A$22,1,TRUE)),VLOOKUP(K38,Curves!$A$4:$A$22,1,TRUE)+1,""),Curves!$A$4:$A$22,0),MATCH(Calculations!$F38,Curves!$B$3:$L$3,0)),""),"")</f>
        <v>45</v>
      </c>
      <c r="AR38" s="20">
        <f>IF(ISNUMBER((AN38-AJ38)/(2-1)*($H38-IF(ISNUMBER(VLOOKUP(H38,Curves!$A$4:$A$22,1,TRUE)),VLOOKUP(H38,Curves!$A$4:$A$22,1,TRUE),""))+AJ38),ROUND(((AN38-AJ38)/(2-1)*(H38-IF(ISNUMBER(VLOOKUP(AF38,Curves!$A$4:$A$22,1,TRUE)),VLOOKUP(H38,Curves!$A$4:$A$22,1,TRUE),""))+AJ38)*(Inputs!$D$10*(Inputs!$D$12-7)+Inputs!$D$11),2),"")</f>
        <v>6669.27</v>
      </c>
      <c r="AS38" s="20">
        <f>IF(ISNUMBER((AO38-AK38)/(2-1)*($H38-IF(ISNUMBER(VLOOKUP(I38,Curves!$A$4:$A$22,1,TRUE)),VLOOKUP(I38,Curves!$A$4:$A$22,1,TRUE),""))+AK38),ROUND(((AO38-AK38)/(2-1)*(I38-IF(ISNUMBER(VLOOKUP(AG38,Curves!$A$4:$A$22,1,TRUE)),VLOOKUP(I38,Curves!$A$4:$A$22,1,TRUE),""))+AK38)*(Inputs!$D$10*(Inputs!$D$12-7)+Inputs!$D$11),2),"")</f>
        <v>7976.97</v>
      </c>
      <c r="AT38" s="20">
        <f>IF(ISNUMBER((AP38-AL38)/(2-1)*($H38-IF(ISNUMBER(VLOOKUP(J38,Curves!$A$4:$A$22,1,TRUE)),VLOOKUP(J38,Curves!$A$4:$A$22,1,TRUE),""))+AL38),ROUND(((AP38-AL38)/(2-1)*(J38-IF(ISNUMBER(VLOOKUP(AH38,Curves!$A$4:$A$22,1,TRUE)),VLOOKUP(J38,Curves!$A$4:$A$22,1,TRUE),""))+AL38)*(Inputs!$D$10*(Inputs!$D$12-7)+Inputs!$D$11),2),"")</f>
        <v>10592.37</v>
      </c>
      <c r="AU38" s="20">
        <f>IF(ISNUMBER((AQ38-AM38)/(2-1)*($H38-IF(ISNUMBER(VLOOKUP(K38,Curves!$A$4:$A$22,1,TRUE)),VLOOKUP(K38,Curves!$A$4:$A$22,1,TRUE),""))+AM38),ROUND(((AQ38-AM38)/(2-1)*(K38-IF(ISNUMBER(VLOOKUP(AI38,Curves!$A$4:$A$22,1,TRUE)),VLOOKUP(K38,Curves!$A$4:$A$22,1,TRUE),""))+AM38)*(Inputs!$D$10*(Inputs!$D$12-7)+Inputs!$D$11),2),"")</f>
        <v>11900.07</v>
      </c>
    </row>
    <row r="39" spans="1:47" x14ac:dyDescent="0.3">
      <c r="A39" s="8">
        <f>Inputs!A57</f>
        <v>38</v>
      </c>
      <c r="B39" s="8" t="str">
        <f>Inputs!B57</f>
        <v>116 island parkway</v>
      </c>
      <c r="C39" s="40">
        <f>ROUND(Inputs!C57,2)</f>
        <v>156.37</v>
      </c>
      <c r="D39" s="8">
        <f>Inputs!D57</f>
        <v>1883</v>
      </c>
      <c r="E39" s="53">
        <f t="shared" si="0"/>
        <v>294445</v>
      </c>
      <c r="F39" s="8" t="str">
        <f>Inputs!E57</f>
        <v>GENERIC - 2 Story, without Basement</v>
      </c>
      <c r="G39" s="8">
        <f>Inputs!F57</f>
        <v>5.48</v>
      </c>
      <c r="H39" s="10">
        <f>ROUND(Inputs!G57-$G39,2)</f>
        <v>0.42</v>
      </c>
      <c r="I39" s="10">
        <f>ROUND(Inputs!H57-$G39,2)</f>
        <v>0.52</v>
      </c>
      <c r="J39" s="10">
        <f>ROUND(Inputs!I57-$G39,2)</f>
        <v>0.72</v>
      </c>
      <c r="K39" s="10">
        <f>ROUND(Inputs!J57-$G39,2)</f>
        <v>0.82</v>
      </c>
      <c r="L39" s="12">
        <f>IF(ISNUMBER(INDEX(Curves!$B$4:$L$22,MATCH(IF(ISNUMBER(VLOOKUP(H39,Curves!$A$4:$A$22,1,TRUE)),VLOOKUP(H39,Curves!$A$4:$A$22,1,TRUE),""),Curves!$A$4:$A$22,0),MATCH(Calculations!$F39,Curves!$B$3:$L$3,0))),ROUND(INDEX(Curves!$B$4:$L$22,MATCH(IF(ISNUMBER(VLOOKUP(H39,Curves!$A$4:$A$22,1,TRUE)),VLOOKUP(H39,Curves!$A$4:$A$22,1,TRUE),""),Curves!$A$4:$A$22,0),MATCH(Calculations!$F39,Curves!$B$3:$L$3,0)),2),"")</f>
        <v>9.3000000000000007</v>
      </c>
      <c r="M39" s="12">
        <f>IF(ISNUMBER(INDEX(Curves!$B$4:$L$22,MATCH(IF(ISNUMBER(VLOOKUP(I39,Curves!$A$4:$A$22,1,TRUE)),VLOOKUP(I39,Curves!$A$4:$A$22,1,TRUE),""),Curves!$A$4:$A$22,0),MATCH(Calculations!$F39,Curves!$B$3:$L$3,0))),ROUND(INDEX(Curves!$B$4:$L$22,MATCH(IF(ISNUMBER(VLOOKUP(I39,Curves!$A$4:$A$22,1,TRUE)),VLOOKUP(I39,Curves!$A$4:$A$22,1,TRUE),""),Curves!$A$4:$A$22,0),MATCH(Calculations!$F39,Curves!$B$3:$L$3,0)),2),"")</f>
        <v>9.3000000000000007</v>
      </c>
      <c r="N39" s="12">
        <f>IF(ISNUMBER(INDEX(Curves!$B$4:$L$22,MATCH(IF(ISNUMBER(VLOOKUP(J39,Curves!$A$4:$A$22,1,TRUE)),VLOOKUP(J39,Curves!$A$4:$A$22,1,TRUE),""),Curves!$A$4:$A$22,0),MATCH(Calculations!$F39,Curves!$B$3:$L$3,0))),ROUND(INDEX(Curves!$B$4:$L$22,MATCH(IF(ISNUMBER(VLOOKUP(J39,Curves!$A$4:$A$22,1,TRUE)),VLOOKUP(J39,Curves!$A$4:$A$22,1,TRUE),""),Curves!$A$4:$A$22,0),MATCH(Calculations!$F39,Curves!$B$3:$L$3,0)),2),"")</f>
        <v>9.3000000000000007</v>
      </c>
      <c r="O39" s="12">
        <f>IF(ISNUMBER(INDEX(Curves!$B$4:$L$22,MATCH(IF(ISNUMBER(VLOOKUP(K39,Curves!$A$4:$A$22,1,TRUE)),VLOOKUP(K39,Curves!$A$4:$A$22,1,TRUE),""),Curves!$A$4:$A$22,0),MATCH(Calculations!$F39,Curves!$B$3:$L$3,0))),ROUND(INDEX(Curves!$B$4:$L$22,MATCH(IF(ISNUMBER(VLOOKUP(K39,Curves!$A$4:$A$22,1,TRUE)),VLOOKUP(K39,Curves!$A$4:$A$22,1,TRUE),""),Curves!$A$4:$A$22,0),MATCH(Calculations!$F39,Curves!$B$3:$L$3,0)),2),"")</f>
        <v>9.3000000000000007</v>
      </c>
      <c r="P39" s="14">
        <f>IF(ISNUMBER(INDEX(Curves!$B$4:$L$22,MATCH(IF(ISNUMBER(VLOOKUP(H39,Curves!$A$4:$A$22,1,TRUE)),VLOOKUP(H39,Curves!$A$4:$A$22,1,TRUE),""),Curves!$A$4:$A$22,0),MATCH(Calculations!$F39,Curves!$B$3:$L$3,0))),ROUND(INDEX(Curves!$B$4:$L$22,MATCH(IF(ISNUMBER(VLOOKUP(H39,Curves!$A$4:$A$22,1,TRUE)),VLOOKUP(H39,Curves!$A$4:$A$22,1,TRUE)+1,""),Curves!$A$4:$A$22,0),MATCH(Calculations!$F39,Curves!$B$3:$L$3,0)),2),"")</f>
        <v>15.2</v>
      </c>
      <c r="Q39" s="14">
        <f>IF(ISNUMBER(INDEX(Curves!$B$4:$L$22,MATCH(IF(ISNUMBER(VLOOKUP(I39,Curves!$A$4:$A$22,1,TRUE)),VLOOKUP(I39,Curves!$A$4:$A$22,1,TRUE),""),Curves!$A$4:$A$22,0),MATCH(Calculations!$F39,Curves!$B$3:$L$3,0))),ROUND(INDEX(Curves!$B$4:$L$22,MATCH(IF(ISNUMBER(VLOOKUP(I39,Curves!$A$4:$A$22,1,TRUE)),VLOOKUP(I39,Curves!$A$4:$A$22,1,TRUE)+1,""),Curves!$A$4:$A$22,0),MATCH(Calculations!$F39,Curves!$B$3:$L$3,0)),2),"")</f>
        <v>15.2</v>
      </c>
      <c r="R39" s="14">
        <f>IF(ISNUMBER(INDEX(Curves!$B$4:$L$22,MATCH(IF(ISNUMBER(VLOOKUP(J39,Curves!$A$4:$A$22,1,TRUE)),VLOOKUP(J39,Curves!$A$4:$A$22,1,TRUE),""),Curves!$A$4:$A$22,0),MATCH(Calculations!$F39,Curves!$B$3:$L$3,0))),ROUND(INDEX(Curves!$B$4:$L$22,MATCH(IF(ISNUMBER(VLOOKUP(J39,Curves!$A$4:$A$22,1,TRUE)),VLOOKUP(J39,Curves!$A$4:$A$22,1,TRUE)+1,""),Curves!$A$4:$A$22,0),MATCH(Calculations!$F39,Curves!$B$3:$L$3,0)),2),"")</f>
        <v>15.2</v>
      </c>
      <c r="S39" s="14">
        <f>IF(ISNUMBER(INDEX(Curves!$B$4:$L$22,MATCH(IF(ISNUMBER(VLOOKUP(K39,Curves!$A$4:$A$22,1,TRUE)),VLOOKUP(K39,Curves!$A$4:$A$22,1,TRUE),""),Curves!$A$4:$A$22,0),MATCH(Calculations!$F39,Curves!$B$3:$L$3,0))),ROUND(INDEX(Curves!$B$4:$L$22,MATCH(IF(ISNUMBER(VLOOKUP(K39,Curves!$A$4:$A$22,1,TRUE)),VLOOKUP(K39,Curves!$A$4:$A$22,1,TRUE)+1,""),Curves!$A$4:$A$22,0),MATCH(Calculations!$F39,Curves!$B$3:$L$3,0)),2),"")</f>
        <v>15.2</v>
      </c>
      <c r="T39" s="56">
        <f>IF(ISNUMBER((P39-L39)/(2-1)*(H39-IF(ISNUMBER(VLOOKUP(H39,Curves!$A$4:$A$22,1,TRUE)),VLOOKUP(H39,Curves!$A$4:$A$22,1,TRUE),""))+L39),ROUND(IF(((P39-L39)/(2-1)*(H39-IF(ISNUMBER(VLOOKUP(H39,Curves!$A$4:$A$22,1,TRUE)),VLOOKUP(H39,Curves!$A$4:$A$22,1,TRUE),""))+L39)&lt;Inputs!$A$16,((P39-L39)/(2-1)*(H39-IF(ISNUMBER(VLOOKUP(H39,Curves!$A$4:$A$22,1,TRUE)),VLOOKUP(H39,Curves!$A$4:$A$22,1,TRUE),""))+L39)/100*$C39*$D39,$C39*$D39),2),"")</f>
        <v>34679.699999999997</v>
      </c>
      <c r="U39" s="56">
        <f>IF(ISNUMBER((Q39-M39)/(2-1)*(I39-IF(ISNUMBER(VLOOKUP(I39,Curves!$A$4:$A$22,1,TRUE)),VLOOKUP(I39,Curves!$A$4:$A$22,1,TRUE),""))+M39),ROUND(IF(((Q39-M39)/(2-1)*(I39-IF(ISNUMBER(VLOOKUP(I39,Curves!$A$4:$A$22,1,TRUE)),VLOOKUP(I39,Curves!$A$4:$A$22,1,TRUE),""))+M39)&lt;Inputs!$A$16,((Q39-M39)/(2-1)*(I39-IF(ISNUMBER(VLOOKUP(I39,Curves!$A$4:$A$22,1,TRUE)),VLOOKUP(I39,Curves!$A$4:$A$22,1,TRUE),""))+M39)/100*$C39*$D39,$C39*$D39),2),"")</f>
        <v>36416.92</v>
      </c>
      <c r="V39" s="56">
        <f>IF(ISNUMBER((R39-N39)/(2-1)*(J39-IF(ISNUMBER(VLOOKUP(J39,Curves!$A$4:$A$22,1,TRUE)),VLOOKUP(J39,Curves!$A$4:$A$22,1,TRUE),""))+N39),ROUND(IF(((R39-N39)/(2-1)*(J39-IF(ISNUMBER(VLOOKUP(J39,Curves!$A$4:$A$22,1,TRUE)),VLOOKUP(J39,Curves!$A$4:$A$22,1,TRUE),""))+N39)&lt;Inputs!$A$16,((R39-N39)/(2-1)*(J39-IF(ISNUMBER(VLOOKUP(J39,Curves!$A$4:$A$22,1,TRUE)),VLOOKUP(J39,Curves!$A$4:$A$22,1,TRUE),""))+N39)/100*$C39*$D39,$C39*$D39),2),"")</f>
        <v>39891.370000000003</v>
      </c>
      <c r="W39" s="56">
        <f>IF(ISNUMBER((S39-O39)/(2-1)*(K39-IF(ISNUMBER(VLOOKUP(K39,Curves!$A$4:$A$22,1,TRUE)),VLOOKUP(K39,Curves!$A$4:$A$22,1,TRUE),""))+O39),ROUND(IF(((S39-O39)/(2-1)*(K39-IF(ISNUMBER(VLOOKUP(K39,Curves!$A$4:$A$22,1,TRUE)),VLOOKUP(K39,Curves!$A$4:$A$22,1,TRUE),""))+O39)&lt;Inputs!$A$16,((S39-O39)/(2-1)*(K39-IF(ISNUMBER(VLOOKUP(K39,Curves!$A$4:$A$22,1,TRUE)),VLOOKUP(K39,Curves!$A$4:$A$22,1,TRUE),""))+O39)/100*$C39*$D39,$C39*$D39),2),"")</f>
        <v>41628.589999999997</v>
      </c>
      <c r="X39" s="12">
        <f>IF(ISNUMBER(INDEX(Curves!$B$30:$L$48,MATCH(IF(ISNUMBER(VLOOKUP(H39,Curves!$A$4:$A$22,1,TRUE)),VLOOKUP(H39,Curves!$A$4:$A$22,1,TRUE),""),Curves!$A$4:$A$22,0),MATCH(Calculations!$F39,Curves!$B$3:$L$3,0))),INDEX(Curves!$B$30:$L$48,MATCH(IF(ISNUMBER(VLOOKUP(H39,Curves!$A$4:$A$22,1,TRUE)),VLOOKUP(H39,Curves!$A$4:$A$22,1,TRUE),""),Curves!$A$4:$A$22,0),MATCH(Calculations!$F39,Curves!$B$3:$L$3,0))*HLOOKUP($F39,Curves!$B$29:$L$49,21,FALSE),"")</f>
        <v>5</v>
      </c>
      <c r="Y39" s="12">
        <f>IF(ISNUMBER(INDEX(Curves!$B$30:$L$48,MATCH(IF(ISNUMBER(VLOOKUP(I39,Curves!$A$4:$A$22,1,TRUE)),VLOOKUP(I39,Curves!$A$4:$A$22,1,TRUE),""),Curves!$A$4:$A$22,0),MATCH(Calculations!$F39,Curves!$B$3:$L$3,0))),INDEX(Curves!$B$30:$L$48,MATCH(IF(ISNUMBER(VLOOKUP(I39,Curves!$A$4:$A$22,1,TRUE)),VLOOKUP(I39,Curves!$A$4:$A$22,1,TRUE),""),Curves!$A$4:$A$22,0),MATCH(Calculations!$F39,Curves!$B$3:$L$3,0))*HLOOKUP($F39,Curves!$B$29:$L$49,21,FALSE),"")</f>
        <v>5</v>
      </c>
      <c r="Z39" s="12">
        <f>IF(ISNUMBER(INDEX(Curves!$B$30:$L$48,MATCH(IF(ISNUMBER(VLOOKUP(J39,Curves!$A$4:$A$22,1,TRUE)),VLOOKUP(J39,Curves!$A$4:$A$22,1,TRUE),""),Curves!$A$4:$A$22,0),MATCH(Calculations!$F39,Curves!$B$3:$L$3,0))),INDEX(Curves!$B$30:$L$48,MATCH(IF(ISNUMBER(VLOOKUP(J39,Curves!$A$4:$A$22,1,TRUE)),VLOOKUP(J39,Curves!$A$4:$A$22,1,TRUE),""),Curves!$A$4:$A$22,0),MATCH(Calculations!$F39,Curves!$B$3:$L$3,0))*HLOOKUP($F39,Curves!$B$29:$L$49,21,FALSE),"")</f>
        <v>5</v>
      </c>
      <c r="AA39" s="12">
        <f>IF(ISNUMBER(INDEX(Curves!$B$30:$L$48,MATCH(IF(ISNUMBER(VLOOKUP(K39,Curves!$A$4:$A$22,1,TRUE)),VLOOKUP(K39,Curves!$A$4:$A$22,1,TRUE),""),Curves!$A$4:$A$22,0),MATCH(Calculations!$F39,Curves!$B$3:$L$3,0))),INDEX(Curves!$B$30:$L$48,MATCH(IF(ISNUMBER(VLOOKUP(K39,Curves!$A$4:$A$22,1,TRUE)),VLOOKUP(K39,Curves!$A$4:$A$22,1,TRUE),""),Curves!$A$4:$A$22,0),MATCH(Calculations!$F39,Curves!$B$3:$L$3,0))*HLOOKUP($F39,Curves!$B$29:$L$49,21,FALSE),"")</f>
        <v>5</v>
      </c>
      <c r="AB39" s="14">
        <f>IF(ISNUMBER(INDEX(Curves!$B$30:$L$48,MATCH(IF(ISNUMBER(VLOOKUP(H39,Curves!$A$4:$A$22,1,TRUE)),VLOOKUP(H39,Curves!$A$4:$A$22,1,TRUE),""),Curves!$A$4:$A$22,0),MATCH(Calculations!$F39,Curves!$B$3:$L$3,0))),INDEX(Curves!$B$30:$L$48,MATCH(IF(ISNUMBER(VLOOKUP(H39,Curves!$A$4:$A$22,1,TRUE)),VLOOKUP(H39,Curves!$A$4:$A$22,1,TRUE)+1,""),Curves!$A$4:$A$22,0),MATCH(Calculations!$F39,Curves!$B$3:$L$3,0))*HLOOKUP($F39,Curves!$B$29:$L$49,21,FALSE),"")</f>
        <v>8.6999999999999993</v>
      </c>
      <c r="AC39" s="14">
        <f>IF(ISNUMBER(INDEX(Curves!$B$30:$L$48,MATCH(IF(ISNUMBER(VLOOKUP(I39,Curves!$A$4:$A$22,1,TRUE)),VLOOKUP(I39,Curves!$A$4:$A$22,1,TRUE),""),Curves!$A$4:$A$22,0),MATCH(Calculations!$F39,Curves!$B$3:$L$3,0))),INDEX(Curves!$B$30:$L$48,MATCH(IF(ISNUMBER(VLOOKUP(I39,Curves!$A$4:$A$22,1,TRUE)),VLOOKUP(I39,Curves!$A$4:$A$22,1,TRUE)+1,""),Curves!$A$4:$A$22,0),MATCH(Calculations!$F39,Curves!$B$3:$L$3,0))*HLOOKUP($F39,Curves!$B$29:$L$49,21,FALSE),"")</f>
        <v>8.6999999999999993</v>
      </c>
      <c r="AD39" s="14">
        <f>IF(ISNUMBER(INDEX(Curves!$B$30:$L$48,MATCH(IF(ISNUMBER(VLOOKUP(J39,Curves!$A$4:$A$22,1,TRUE)),VLOOKUP(J39,Curves!$A$4:$A$22,1,TRUE),""),Curves!$A$4:$A$22,0),MATCH(Calculations!$F39,Curves!$B$3:$L$3,0))),INDEX(Curves!$B$30:$L$48,MATCH(IF(ISNUMBER(VLOOKUP(J39,Curves!$A$4:$A$22,1,TRUE)),VLOOKUP(J39,Curves!$A$4:$A$22,1,TRUE)+1,""),Curves!$A$4:$A$22,0),MATCH(Calculations!$F39,Curves!$B$3:$L$3,0))*HLOOKUP($F39,Curves!$B$29:$L$49,21,FALSE),"")</f>
        <v>8.6999999999999993</v>
      </c>
      <c r="AE39" s="14">
        <f>IF(ISNUMBER(INDEX(Curves!$B$30:$L$48,MATCH(IF(ISNUMBER(VLOOKUP(K39,Curves!$A$4:$A$22,1,TRUE)),VLOOKUP(K39,Curves!$A$4:$A$22,1,TRUE),""),Curves!$A$4:$A$22,0),MATCH(Calculations!$F39,Curves!$B$3:$L$3,0))),INDEX(Curves!$B$30:$L$48,MATCH(IF(ISNUMBER(VLOOKUP(K39,Curves!$A$4:$A$22,1,TRUE)),VLOOKUP(K39,Curves!$A$4:$A$22,1,TRUE)+1,""),Curves!$A$4:$A$22,0),MATCH(Calculations!$F39,Curves!$B$3:$L$3,0))*HLOOKUP($F39,Curves!$B$29:$L$49,21,FALSE),"")</f>
        <v>8.6999999999999993</v>
      </c>
      <c r="AF39" s="18">
        <f>IF(ISNUMBER((AB39-X39)/(2-1)*($H39-IF(ISNUMBER(VLOOKUP($H39,Curves!$A$4:$A$22,1,TRUE)),VLOOKUP($H39,Curves!$A$4:$A$22,1,TRUE),""))+X39),ROUND(((AB39-X39)/(2-1)*($H39-IF(ISNUMBER(VLOOKUP(T39,Curves!$A$4:$A$22,1,TRUE)),VLOOKUP($H39,Curves!$A$4:$A$22,1,TRUE),""))+X39)/100*$C39*$D39,2),"")</f>
        <v>19297.91</v>
      </c>
      <c r="AG39" s="18">
        <f>IF(ISNUMBER((AC39-Y39)/(2-1)*($I39-IF(ISNUMBER(VLOOKUP($I39,Curves!$A$4:$A$22,1,TRUE)),VLOOKUP($I39,Curves!$A$4:$A$22,1,TRUE),""))+Y39),ROUND(((AC39-Y39)/(2-1)*($I39-IF(ISNUMBER(VLOOKUP($I39,Curves!$A$4:$A$22,1,TRUE)),VLOOKUP($I39,Curves!$A$4:$A$22,1,TRUE),""))+Y39)/100*$C39*$D39,2),"")</f>
        <v>20387.349999999999</v>
      </c>
      <c r="AH39" s="18">
        <f>IF(ISNUMBER((AD39-Z39)/(2-1)*($J39-IF(ISNUMBER(VLOOKUP($J39,Curves!$A$4:$A$22,1,TRUE)),VLOOKUP($J39,Curves!$A$4:$A$22,1,TRUE),""))+Z39),ROUND(((AD39-Z39)/(2-1)*($J39-IF(ISNUMBER(VLOOKUP($J39,Curves!$A$4:$A$22,1,TRUE)),VLOOKUP($J39,Curves!$A$4:$A$22,1,TRUE),""))+Z39),2)/100*$C39*$D39,"")</f>
        <v>22554.464786</v>
      </c>
      <c r="AI39" s="18">
        <f>IF(ISNUMBER((AE39-AA39)/(2-1)*($K39-IF(ISNUMBER(VLOOKUP($K39,Curves!$A$4:$A$22,1,TRUE)),VLOOKUP($K39,Curves!$A$4:$A$22,1,TRUE),""))+AA39),ROUND(((AE39-AA39)/(2-1)*($K39-IF(ISNUMBER(VLOOKUP($K39,Curves!$A$4:$A$22,1,TRUE)),VLOOKUP($K39,Curves!$A$4:$A$22,1,TRUE),""))+AA39)/100*$C39*$D39,2),"")</f>
        <v>23655.69</v>
      </c>
      <c r="AJ39" s="12">
        <f>IF(ISNUMBER(INDEX(Curves!$B$56:$L$74,MATCH(IF(ISNUMBER(VLOOKUP(H39,Curves!$A$4:$A$22,1,TRUE)),VLOOKUP(H39,Curves!$A$4:$A$22,1,TRUE),""),Curves!$A$4:$A$22,0),MATCH(Calculations!$F39,Curves!$B$3:$L$3,0))),IF($D39&gt;0,INDEX(Curves!$B$56:$L$74,MATCH(IF(ISNUMBER(VLOOKUP(H39,Curves!$A$4:$A$22,1,TRUE)),VLOOKUP(H39,Curves!$A$4:$A$22,1,TRUE),""),Curves!$A$4:$A$22,0),MATCH(Calculations!$F39,Curves!$B$3:$L$3,0)),""),"")</f>
        <v>0</v>
      </c>
      <c r="AK39" s="12">
        <f>IF(ISNUMBER(INDEX(Curves!$B$56:$L$74,MATCH(IF(ISNUMBER(VLOOKUP(I39,Curves!$A$4:$A$22,1,TRUE)),VLOOKUP(I39,Curves!$A$4:$A$22,1,TRUE),""),Curves!$A$4:$A$22,0),MATCH(Calculations!$F39,Curves!$B$3:$L$3,0))),IF($D39&gt;0,INDEX(Curves!$B$56:$L$74,MATCH(IF(ISNUMBER(VLOOKUP(I39,Curves!$A$4:$A$22,1,TRUE)),VLOOKUP(I39,Curves!$A$4:$A$22,1,TRUE),""),Curves!$A$4:$A$22,0),MATCH(Calculations!$F39,Curves!$B$3:$L$3,0)),""),"")</f>
        <v>0</v>
      </c>
      <c r="AL39" s="12">
        <f>IF(ISNUMBER(INDEX(Curves!$B$56:$L$74,MATCH(IF(ISNUMBER(VLOOKUP(J39,Curves!$A$4:$A$22,1,TRUE)),VLOOKUP(J39,Curves!$A$4:$A$22,1,TRUE),""),Curves!$A$4:$A$22,0),MATCH(Calculations!$F39,Curves!$B$3:$L$3,0))),IF($D39&gt;0,INDEX(Curves!$B$56:$L$74,MATCH(IF(ISNUMBER(VLOOKUP(J39,Curves!$A$4:$A$22,1,TRUE)),VLOOKUP(J39,Curves!$A$4:$A$22,1,TRUE),""),Curves!$A$4:$A$22,0),MATCH(Calculations!$F39,Curves!$B$3:$L$3,0)),""),"")</f>
        <v>0</v>
      </c>
      <c r="AM39" s="12">
        <f>IF(ISNUMBER(INDEX(Curves!$B$56:$L$74,MATCH(IF(ISNUMBER(VLOOKUP(K39,Curves!$A$4:$A$22,1,TRUE)),VLOOKUP(K39,Curves!$A$4:$A$22,1,TRUE),""),Curves!$A$4:$A$22,0),MATCH(Calculations!$F39,Curves!$B$3:$L$3,0))),IF($D39&gt;0,INDEX(Curves!$B$56:$L$74,MATCH(IF(ISNUMBER(VLOOKUP(K39,Curves!$A$4:$A$22,1,TRUE)),VLOOKUP(K39,Curves!$A$4:$A$22,1,TRUE),""),Curves!$A$4:$A$22,0),MATCH(Calculations!$F39,Curves!$B$3:$L$3,0)),""),"")</f>
        <v>0</v>
      </c>
      <c r="AN39" s="14">
        <f>IF(ISNUMBER(INDEX(Curves!$B$56:$L$74,MATCH(IF(ISNUMBER(VLOOKUP(H39,Curves!$A$4:$A$22,1,TRUE)),VLOOKUP(H39,Curves!$A$4:$A$22,1,TRUE),""),Curves!$A$4:$A$22,0),MATCH(Calculations!$F39,Curves!$B$3:$L$3,0))),IF($D39&gt;0,INDEX(Curves!$B$56:$L$74,MATCH(IF(ISNUMBER(VLOOKUP(H39,Curves!$A$4:$A$22,1,TRUE)),VLOOKUP(H39,Curves!$A$4:$A$22,1,TRUE)+1,""),Curves!$A$4:$A$22,0),MATCH(Calculations!$F39,Curves!$B$3:$L$3,0)),""),"")</f>
        <v>45</v>
      </c>
      <c r="AO39" s="14">
        <f>IF(ISNUMBER(INDEX(Curves!$B$56:$L$74,MATCH(IF(ISNUMBER(VLOOKUP(I39,Curves!$A$4:$A$22,1,TRUE)),VLOOKUP(I39,Curves!$A$4:$A$22,1,TRUE),""),Curves!$A$4:$A$22,0),MATCH(Calculations!$F39,Curves!$B$3:$L$3,0))),IF($D39&gt;0,INDEX(Curves!$B$56:$L$74,MATCH(IF(ISNUMBER(VLOOKUP(I39,Curves!$A$4:$A$22,1,TRUE)),VLOOKUP(I39,Curves!$A$4:$A$22,1,TRUE)+1,""),Curves!$A$4:$A$22,0),MATCH(Calculations!$F39,Curves!$B$3:$L$3,0)),""),"")</f>
        <v>45</v>
      </c>
      <c r="AP39" s="14">
        <f>IF(ISNUMBER(INDEX(Curves!$B$56:$L$74,MATCH(IF(ISNUMBER(VLOOKUP(J39,Curves!$A$4:$A$22,1,TRUE)),VLOOKUP(J39,Curves!$A$4:$A$22,1,TRUE),""),Curves!$A$4:$A$22,0),MATCH(Calculations!$F39,Curves!$B$3:$L$3,0))),IF($D39&gt;0,INDEX(Curves!$B$56:$L$74,MATCH(IF(ISNUMBER(VLOOKUP(J39,Curves!$A$4:$A$22,1,TRUE)),VLOOKUP(J39,Curves!$A$4:$A$22,1,TRUE)+1,""),Curves!$A$4:$A$22,0),MATCH(Calculations!$F39,Curves!$B$3:$L$3,0)),""),"")</f>
        <v>45</v>
      </c>
      <c r="AQ39" s="14">
        <f>IF(ISNUMBER(INDEX(Curves!$B$56:$L$74,MATCH(IF(ISNUMBER(VLOOKUP(K39,Curves!$A$4:$A$22,1,TRUE)),VLOOKUP(K39,Curves!$A$4:$A$22,1,TRUE),""),Curves!$A$4:$A$22,0),MATCH(Calculations!$F39,Curves!$B$3:$L$3,0))),IF($D39&gt;0,INDEX(Curves!$B$56:$L$74,MATCH(IF(ISNUMBER(VLOOKUP(K39,Curves!$A$4:$A$22,1,TRUE)),VLOOKUP(K39,Curves!$A$4:$A$22,1,TRUE)+1,""),Curves!$A$4:$A$22,0),MATCH(Calculations!$F39,Curves!$B$3:$L$3,0)),""),"")</f>
        <v>45</v>
      </c>
      <c r="AR39" s="20">
        <f>IF(ISNUMBER((AN39-AJ39)/(2-1)*($H39-IF(ISNUMBER(VLOOKUP(H39,Curves!$A$4:$A$22,1,TRUE)),VLOOKUP(H39,Curves!$A$4:$A$22,1,TRUE),""))+AJ39),ROUND(((AN39-AJ39)/(2-1)*(H39-IF(ISNUMBER(VLOOKUP(AF39,Curves!$A$4:$A$22,1,TRUE)),VLOOKUP(H39,Curves!$A$4:$A$22,1,TRUE),""))+AJ39)*(Inputs!$D$10*(Inputs!$D$12-7)+Inputs!$D$11),2),"")</f>
        <v>5492.34</v>
      </c>
      <c r="AS39" s="20">
        <f>IF(ISNUMBER((AO39-AK39)/(2-1)*($H39-IF(ISNUMBER(VLOOKUP(I39,Curves!$A$4:$A$22,1,TRUE)),VLOOKUP(I39,Curves!$A$4:$A$22,1,TRUE),""))+AK39),ROUND(((AO39-AK39)/(2-1)*(I39-IF(ISNUMBER(VLOOKUP(AG39,Curves!$A$4:$A$22,1,TRUE)),VLOOKUP(I39,Curves!$A$4:$A$22,1,TRUE),""))+AK39)*(Inputs!$D$10*(Inputs!$D$12-7)+Inputs!$D$11),2),"")</f>
        <v>6800.04</v>
      </c>
      <c r="AT39" s="20">
        <f>IF(ISNUMBER((AP39-AL39)/(2-1)*($H39-IF(ISNUMBER(VLOOKUP(J39,Curves!$A$4:$A$22,1,TRUE)),VLOOKUP(J39,Curves!$A$4:$A$22,1,TRUE),""))+AL39),ROUND(((AP39-AL39)/(2-1)*(J39-IF(ISNUMBER(VLOOKUP(AH39,Curves!$A$4:$A$22,1,TRUE)),VLOOKUP(J39,Curves!$A$4:$A$22,1,TRUE),""))+AL39)*(Inputs!$D$10*(Inputs!$D$12-7)+Inputs!$D$11),2),"")</f>
        <v>9415.44</v>
      </c>
      <c r="AU39" s="20">
        <f>IF(ISNUMBER((AQ39-AM39)/(2-1)*($H39-IF(ISNUMBER(VLOOKUP(K39,Curves!$A$4:$A$22,1,TRUE)),VLOOKUP(K39,Curves!$A$4:$A$22,1,TRUE),""))+AM39),ROUND(((AQ39-AM39)/(2-1)*(K39-IF(ISNUMBER(VLOOKUP(AI39,Curves!$A$4:$A$22,1,TRUE)),VLOOKUP(K39,Curves!$A$4:$A$22,1,TRUE),""))+AM39)*(Inputs!$D$10*(Inputs!$D$12-7)+Inputs!$D$11),2),"")</f>
        <v>10723.14</v>
      </c>
    </row>
    <row r="40" spans="1:47" x14ac:dyDescent="0.3">
      <c r="A40" s="8">
        <f>Inputs!A58</f>
        <v>39</v>
      </c>
      <c r="B40" s="8" t="str">
        <f>Inputs!B58</f>
        <v>34 warwick rd</v>
      </c>
      <c r="C40" s="40">
        <f>ROUND(Inputs!C58,2)</f>
        <v>156.4</v>
      </c>
      <c r="D40" s="8">
        <f>Inputs!D58</f>
        <v>1578</v>
      </c>
      <c r="E40" s="53">
        <f t="shared" si="0"/>
        <v>246799</v>
      </c>
      <c r="F40" s="8" t="str">
        <f>Inputs!E58</f>
        <v>GENERIC - 2 Story, without Basement</v>
      </c>
      <c r="G40" s="8">
        <f>Inputs!F58</f>
        <v>5.72</v>
      </c>
      <c r="H40" s="10">
        <f>ROUND(Inputs!G58-$G40,2)</f>
        <v>0.18</v>
      </c>
      <c r="I40" s="10">
        <f>ROUND(Inputs!H58-$G40,2)</f>
        <v>0.28000000000000003</v>
      </c>
      <c r="J40" s="10">
        <f>ROUND(Inputs!I58-$G40,2)</f>
        <v>0.48</v>
      </c>
      <c r="K40" s="10">
        <f>ROUND(Inputs!J58-$G40,2)</f>
        <v>0.57999999999999996</v>
      </c>
      <c r="L40" s="12">
        <f>IF(ISNUMBER(INDEX(Curves!$B$4:$L$22,MATCH(IF(ISNUMBER(VLOOKUP(H40,Curves!$A$4:$A$22,1,TRUE)),VLOOKUP(H40,Curves!$A$4:$A$22,1,TRUE),""),Curves!$A$4:$A$22,0),MATCH(Calculations!$F40,Curves!$B$3:$L$3,0))),ROUND(INDEX(Curves!$B$4:$L$22,MATCH(IF(ISNUMBER(VLOOKUP(H40,Curves!$A$4:$A$22,1,TRUE)),VLOOKUP(H40,Curves!$A$4:$A$22,1,TRUE),""),Curves!$A$4:$A$22,0),MATCH(Calculations!$F40,Curves!$B$3:$L$3,0)),2),"")</f>
        <v>9.3000000000000007</v>
      </c>
      <c r="M40" s="12">
        <f>IF(ISNUMBER(INDEX(Curves!$B$4:$L$22,MATCH(IF(ISNUMBER(VLOOKUP(I40,Curves!$A$4:$A$22,1,TRUE)),VLOOKUP(I40,Curves!$A$4:$A$22,1,TRUE),""),Curves!$A$4:$A$22,0),MATCH(Calculations!$F40,Curves!$B$3:$L$3,0))),ROUND(INDEX(Curves!$B$4:$L$22,MATCH(IF(ISNUMBER(VLOOKUP(I40,Curves!$A$4:$A$22,1,TRUE)),VLOOKUP(I40,Curves!$A$4:$A$22,1,TRUE),""),Curves!$A$4:$A$22,0),MATCH(Calculations!$F40,Curves!$B$3:$L$3,0)),2),"")</f>
        <v>9.3000000000000007</v>
      </c>
      <c r="N40" s="12">
        <f>IF(ISNUMBER(INDEX(Curves!$B$4:$L$22,MATCH(IF(ISNUMBER(VLOOKUP(J40,Curves!$A$4:$A$22,1,TRUE)),VLOOKUP(J40,Curves!$A$4:$A$22,1,TRUE),""),Curves!$A$4:$A$22,0),MATCH(Calculations!$F40,Curves!$B$3:$L$3,0))),ROUND(INDEX(Curves!$B$4:$L$22,MATCH(IF(ISNUMBER(VLOOKUP(J40,Curves!$A$4:$A$22,1,TRUE)),VLOOKUP(J40,Curves!$A$4:$A$22,1,TRUE),""),Curves!$A$4:$A$22,0),MATCH(Calculations!$F40,Curves!$B$3:$L$3,0)),2),"")</f>
        <v>9.3000000000000007</v>
      </c>
      <c r="O40" s="12">
        <f>IF(ISNUMBER(INDEX(Curves!$B$4:$L$22,MATCH(IF(ISNUMBER(VLOOKUP(K40,Curves!$A$4:$A$22,1,TRUE)),VLOOKUP(K40,Curves!$A$4:$A$22,1,TRUE),""),Curves!$A$4:$A$22,0),MATCH(Calculations!$F40,Curves!$B$3:$L$3,0))),ROUND(INDEX(Curves!$B$4:$L$22,MATCH(IF(ISNUMBER(VLOOKUP(K40,Curves!$A$4:$A$22,1,TRUE)),VLOOKUP(K40,Curves!$A$4:$A$22,1,TRUE),""),Curves!$A$4:$A$22,0),MATCH(Calculations!$F40,Curves!$B$3:$L$3,0)),2),"")</f>
        <v>9.3000000000000007</v>
      </c>
      <c r="P40" s="14">
        <f>IF(ISNUMBER(INDEX(Curves!$B$4:$L$22,MATCH(IF(ISNUMBER(VLOOKUP(H40,Curves!$A$4:$A$22,1,TRUE)),VLOOKUP(H40,Curves!$A$4:$A$22,1,TRUE),""),Curves!$A$4:$A$22,0),MATCH(Calculations!$F40,Curves!$B$3:$L$3,0))),ROUND(INDEX(Curves!$B$4:$L$22,MATCH(IF(ISNUMBER(VLOOKUP(H40,Curves!$A$4:$A$22,1,TRUE)),VLOOKUP(H40,Curves!$A$4:$A$22,1,TRUE)+1,""),Curves!$A$4:$A$22,0),MATCH(Calculations!$F40,Curves!$B$3:$L$3,0)),2),"")</f>
        <v>15.2</v>
      </c>
      <c r="Q40" s="14">
        <f>IF(ISNUMBER(INDEX(Curves!$B$4:$L$22,MATCH(IF(ISNUMBER(VLOOKUP(I40,Curves!$A$4:$A$22,1,TRUE)),VLOOKUP(I40,Curves!$A$4:$A$22,1,TRUE),""),Curves!$A$4:$A$22,0),MATCH(Calculations!$F40,Curves!$B$3:$L$3,0))),ROUND(INDEX(Curves!$B$4:$L$22,MATCH(IF(ISNUMBER(VLOOKUP(I40,Curves!$A$4:$A$22,1,TRUE)),VLOOKUP(I40,Curves!$A$4:$A$22,1,TRUE)+1,""),Curves!$A$4:$A$22,0),MATCH(Calculations!$F40,Curves!$B$3:$L$3,0)),2),"")</f>
        <v>15.2</v>
      </c>
      <c r="R40" s="14">
        <f>IF(ISNUMBER(INDEX(Curves!$B$4:$L$22,MATCH(IF(ISNUMBER(VLOOKUP(J40,Curves!$A$4:$A$22,1,TRUE)),VLOOKUP(J40,Curves!$A$4:$A$22,1,TRUE),""),Curves!$A$4:$A$22,0),MATCH(Calculations!$F40,Curves!$B$3:$L$3,0))),ROUND(INDEX(Curves!$B$4:$L$22,MATCH(IF(ISNUMBER(VLOOKUP(J40,Curves!$A$4:$A$22,1,TRUE)),VLOOKUP(J40,Curves!$A$4:$A$22,1,TRUE)+1,""),Curves!$A$4:$A$22,0),MATCH(Calculations!$F40,Curves!$B$3:$L$3,0)),2),"")</f>
        <v>15.2</v>
      </c>
      <c r="S40" s="14">
        <f>IF(ISNUMBER(INDEX(Curves!$B$4:$L$22,MATCH(IF(ISNUMBER(VLOOKUP(K40,Curves!$A$4:$A$22,1,TRUE)),VLOOKUP(K40,Curves!$A$4:$A$22,1,TRUE),""),Curves!$A$4:$A$22,0),MATCH(Calculations!$F40,Curves!$B$3:$L$3,0))),ROUND(INDEX(Curves!$B$4:$L$22,MATCH(IF(ISNUMBER(VLOOKUP(K40,Curves!$A$4:$A$22,1,TRUE)),VLOOKUP(K40,Curves!$A$4:$A$22,1,TRUE)+1,""),Curves!$A$4:$A$22,0),MATCH(Calculations!$F40,Curves!$B$3:$L$3,0)),2),"")</f>
        <v>15.2</v>
      </c>
      <c r="T40" s="56">
        <f>IF(ISNUMBER((P40-L40)/(2-1)*(H40-IF(ISNUMBER(VLOOKUP(H40,Curves!$A$4:$A$22,1,TRUE)),VLOOKUP(H40,Curves!$A$4:$A$22,1,TRUE),""))+L40),ROUND(IF(((P40-L40)/(2-1)*(H40-IF(ISNUMBER(VLOOKUP(H40,Curves!$A$4:$A$22,1,TRUE)),VLOOKUP(H40,Curves!$A$4:$A$22,1,TRUE),""))+L40)&lt;Inputs!$A$16,((P40-L40)/(2-1)*(H40-IF(ISNUMBER(VLOOKUP(H40,Curves!$A$4:$A$22,1,TRUE)),VLOOKUP(H40,Curves!$A$4:$A$22,1,TRUE),""))+L40)/100*$C40*$D40,$C40*$D40),2),"")</f>
        <v>25573.33</v>
      </c>
      <c r="U40" s="56">
        <f>IF(ISNUMBER((Q40-M40)/(2-1)*(I40-IF(ISNUMBER(VLOOKUP(I40,Curves!$A$4:$A$22,1,TRUE)),VLOOKUP(I40,Curves!$A$4:$A$22,1,TRUE),""))+M40),ROUND(IF(((Q40-M40)/(2-1)*(I40-IF(ISNUMBER(VLOOKUP(I40,Curves!$A$4:$A$22,1,TRUE)),VLOOKUP(I40,Curves!$A$4:$A$22,1,TRUE),""))+M40)&lt;Inputs!$A$16,((Q40-M40)/(2-1)*(I40-IF(ISNUMBER(VLOOKUP(I40,Curves!$A$4:$A$22,1,TRUE)),VLOOKUP(I40,Curves!$A$4:$A$22,1,TRUE),""))+M40)/100*$C40*$D40,$C40*$D40),2),"")</f>
        <v>27029.45</v>
      </c>
      <c r="V40" s="56">
        <f>IF(ISNUMBER((R40-N40)/(2-1)*(J40-IF(ISNUMBER(VLOOKUP(J40,Curves!$A$4:$A$22,1,TRUE)),VLOOKUP(J40,Curves!$A$4:$A$22,1,TRUE),""))+N40),ROUND(IF(((R40-N40)/(2-1)*(J40-IF(ISNUMBER(VLOOKUP(J40,Curves!$A$4:$A$22,1,TRUE)),VLOOKUP(J40,Curves!$A$4:$A$22,1,TRUE),""))+N40)&lt;Inputs!$A$16,((R40-N40)/(2-1)*(J40-IF(ISNUMBER(VLOOKUP(J40,Curves!$A$4:$A$22,1,TRUE)),VLOOKUP(J40,Curves!$A$4:$A$22,1,TRUE),""))+N40)/100*$C40*$D40,$C40*$D40),2),"")</f>
        <v>29941.68</v>
      </c>
      <c r="W40" s="56">
        <f>IF(ISNUMBER((S40-O40)/(2-1)*(K40-IF(ISNUMBER(VLOOKUP(K40,Curves!$A$4:$A$22,1,TRUE)),VLOOKUP(K40,Curves!$A$4:$A$22,1,TRUE),""))+O40),ROUND(IF(((S40-O40)/(2-1)*(K40-IF(ISNUMBER(VLOOKUP(K40,Curves!$A$4:$A$22,1,TRUE)),VLOOKUP(K40,Curves!$A$4:$A$22,1,TRUE),""))+O40)&lt;Inputs!$A$16,((S40-O40)/(2-1)*(K40-IF(ISNUMBER(VLOOKUP(K40,Curves!$A$4:$A$22,1,TRUE)),VLOOKUP(K40,Curves!$A$4:$A$22,1,TRUE),""))+O40)/100*$C40*$D40,$C40*$D40),2),"")</f>
        <v>31397.79</v>
      </c>
      <c r="X40" s="12">
        <f>IF(ISNUMBER(INDEX(Curves!$B$30:$L$48,MATCH(IF(ISNUMBER(VLOOKUP(H40,Curves!$A$4:$A$22,1,TRUE)),VLOOKUP(H40,Curves!$A$4:$A$22,1,TRUE),""),Curves!$A$4:$A$22,0),MATCH(Calculations!$F40,Curves!$B$3:$L$3,0))),INDEX(Curves!$B$30:$L$48,MATCH(IF(ISNUMBER(VLOOKUP(H40,Curves!$A$4:$A$22,1,TRUE)),VLOOKUP(H40,Curves!$A$4:$A$22,1,TRUE),""),Curves!$A$4:$A$22,0),MATCH(Calculations!$F40,Curves!$B$3:$L$3,0))*HLOOKUP($F40,Curves!$B$29:$L$49,21,FALSE),"")</f>
        <v>5</v>
      </c>
      <c r="Y40" s="12">
        <f>IF(ISNUMBER(INDEX(Curves!$B$30:$L$48,MATCH(IF(ISNUMBER(VLOOKUP(I40,Curves!$A$4:$A$22,1,TRUE)),VLOOKUP(I40,Curves!$A$4:$A$22,1,TRUE),""),Curves!$A$4:$A$22,0),MATCH(Calculations!$F40,Curves!$B$3:$L$3,0))),INDEX(Curves!$B$30:$L$48,MATCH(IF(ISNUMBER(VLOOKUP(I40,Curves!$A$4:$A$22,1,TRUE)),VLOOKUP(I40,Curves!$A$4:$A$22,1,TRUE),""),Curves!$A$4:$A$22,0),MATCH(Calculations!$F40,Curves!$B$3:$L$3,0))*HLOOKUP($F40,Curves!$B$29:$L$49,21,FALSE),"")</f>
        <v>5</v>
      </c>
      <c r="Z40" s="12">
        <f>IF(ISNUMBER(INDEX(Curves!$B$30:$L$48,MATCH(IF(ISNUMBER(VLOOKUP(J40,Curves!$A$4:$A$22,1,TRUE)),VLOOKUP(J40,Curves!$A$4:$A$22,1,TRUE),""),Curves!$A$4:$A$22,0),MATCH(Calculations!$F40,Curves!$B$3:$L$3,0))),INDEX(Curves!$B$30:$L$48,MATCH(IF(ISNUMBER(VLOOKUP(J40,Curves!$A$4:$A$22,1,TRUE)),VLOOKUP(J40,Curves!$A$4:$A$22,1,TRUE),""),Curves!$A$4:$A$22,0),MATCH(Calculations!$F40,Curves!$B$3:$L$3,0))*HLOOKUP($F40,Curves!$B$29:$L$49,21,FALSE),"")</f>
        <v>5</v>
      </c>
      <c r="AA40" s="12">
        <f>IF(ISNUMBER(INDEX(Curves!$B$30:$L$48,MATCH(IF(ISNUMBER(VLOOKUP(K40,Curves!$A$4:$A$22,1,TRUE)),VLOOKUP(K40,Curves!$A$4:$A$22,1,TRUE),""),Curves!$A$4:$A$22,0),MATCH(Calculations!$F40,Curves!$B$3:$L$3,0))),INDEX(Curves!$B$30:$L$48,MATCH(IF(ISNUMBER(VLOOKUP(K40,Curves!$A$4:$A$22,1,TRUE)),VLOOKUP(K40,Curves!$A$4:$A$22,1,TRUE),""),Curves!$A$4:$A$22,0),MATCH(Calculations!$F40,Curves!$B$3:$L$3,0))*HLOOKUP($F40,Curves!$B$29:$L$49,21,FALSE),"")</f>
        <v>5</v>
      </c>
      <c r="AB40" s="14">
        <f>IF(ISNUMBER(INDEX(Curves!$B$30:$L$48,MATCH(IF(ISNUMBER(VLOOKUP(H40,Curves!$A$4:$A$22,1,TRUE)),VLOOKUP(H40,Curves!$A$4:$A$22,1,TRUE),""),Curves!$A$4:$A$22,0),MATCH(Calculations!$F40,Curves!$B$3:$L$3,0))),INDEX(Curves!$B$30:$L$48,MATCH(IF(ISNUMBER(VLOOKUP(H40,Curves!$A$4:$A$22,1,TRUE)),VLOOKUP(H40,Curves!$A$4:$A$22,1,TRUE)+1,""),Curves!$A$4:$A$22,0),MATCH(Calculations!$F40,Curves!$B$3:$L$3,0))*HLOOKUP($F40,Curves!$B$29:$L$49,21,FALSE),"")</f>
        <v>8.6999999999999993</v>
      </c>
      <c r="AC40" s="14">
        <f>IF(ISNUMBER(INDEX(Curves!$B$30:$L$48,MATCH(IF(ISNUMBER(VLOOKUP(I40,Curves!$A$4:$A$22,1,TRUE)),VLOOKUP(I40,Curves!$A$4:$A$22,1,TRUE),""),Curves!$A$4:$A$22,0),MATCH(Calculations!$F40,Curves!$B$3:$L$3,0))),INDEX(Curves!$B$30:$L$48,MATCH(IF(ISNUMBER(VLOOKUP(I40,Curves!$A$4:$A$22,1,TRUE)),VLOOKUP(I40,Curves!$A$4:$A$22,1,TRUE)+1,""),Curves!$A$4:$A$22,0),MATCH(Calculations!$F40,Curves!$B$3:$L$3,0))*HLOOKUP($F40,Curves!$B$29:$L$49,21,FALSE),"")</f>
        <v>8.6999999999999993</v>
      </c>
      <c r="AD40" s="14">
        <f>IF(ISNUMBER(INDEX(Curves!$B$30:$L$48,MATCH(IF(ISNUMBER(VLOOKUP(J40,Curves!$A$4:$A$22,1,TRUE)),VLOOKUP(J40,Curves!$A$4:$A$22,1,TRUE),""),Curves!$A$4:$A$22,0),MATCH(Calculations!$F40,Curves!$B$3:$L$3,0))),INDEX(Curves!$B$30:$L$48,MATCH(IF(ISNUMBER(VLOOKUP(J40,Curves!$A$4:$A$22,1,TRUE)),VLOOKUP(J40,Curves!$A$4:$A$22,1,TRUE)+1,""),Curves!$A$4:$A$22,0),MATCH(Calculations!$F40,Curves!$B$3:$L$3,0))*HLOOKUP($F40,Curves!$B$29:$L$49,21,FALSE),"")</f>
        <v>8.6999999999999993</v>
      </c>
      <c r="AE40" s="14">
        <f>IF(ISNUMBER(INDEX(Curves!$B$30:$L$48,MATCH(IF(ISNUMBER(VLOOKUP(K40,Curves!$A$4:$A$22,1,TRUE)),VLOOKUP(K40,Curves!$A$4:$A$22,1,TRUE),""),Curves!$A$4:$A$22,0),MATCH(Calculations!$F40,Curves!$B$3:$L$3,0))),INDEX(Curves!$B$30:$L$48,MATCH(IF(ISNUMBER(VLOOKUP(K40,Curves!$A$4:$A$22,1,TRUE)),VLOOKUP(K40,Curves!$A$4:$A$22,1,TRUE)+1,""),Curves!$A$4:$A$22,0),MATCH(Calculations!$F40,Curves!$B$3:$L$3,0))*HLOOKUP($F40,Curves!$B$29:$L$49,21,FALSE),"")</f>
        <v>8.6999999999999993</v>
      </c>
      <c r="AF40" s="18">
        <f>IF(ISNUMBER((AB40-X40)/(2-1)*($H40-IF(ISNUMBER(VLOOKUP($H40,Curves!$A$4:$A$22,1,TRUE)),VLOOKUP($H40,Curves!$A$4:$A$22,1,TRUE),""))+X40),ROUND(((AB40-X40)/(2-1)*($H40-IF(ISNUMBER(VLOOKUP(T40,Curves!$A$4:$A$22,1,TRUE)),VLOOKUP($H40,Curves!$A$4:$A$22,1,TRUE),""))+X40)/100*$C40*$D40,2),"")</f>
        <v>13983.64</v>
      </c>
      <c r="AG40" s="18">
        <f>IF(ISNUMBER((AC40-Y40)/(2-1)*($I40-IF(ISNUMBER(VLOOKUP($I40,Curves!$A$4:$A$22,1,TRUE)),VLOOKUP($I40,Curves!$A$4:$A$22,1,TRUE),""))+Y40),ROUND(((AC40-Y40)/(2-1)*($I40-IF(ISNUMBER(VLOOKUP($I40,Curves!$A$4:$A$22,1,TRUE)),VLOOKUP($I40,Curves!$A$4:$A$22,1,TRUE),""))+Y40)/100*$C40*$D40,2),"")</f>
        <v>14896.8</v>
      </c>
      <c r="AH40" s="18">
        <f>IF(ISNUMBER((AD40-Z40)/(2-1)*($J40-IF(ISNUMBER(VLOOKUP($J40,Curves!$A$4:$A$22,1,TRUE)),VLOOKUP($J40,Curves!$A$4:$A$22,1,TRUE),""))+Z40),ROUND(((AD40-Z40)/(2-1)*($J40-IF(ISNUMBER(VLOOKUP($J40,Curves!$A$4:$A$22,1,TRUE)),VLOOKUP($J40,Curves!$A$4:$A$22,1,TRUE),""))+Z40),2)/100*$C40*$D40,"")</f>
        <v>16732.98576</v>
      </c>
      <c r="AI40" s="18">
        <f>IF(ISNUMBER((AE40-AA40)/(2-1)*($K40-IF(ISNUMBER(VLOOKUP($K40,Curves!$A$4:$A$22,1,TRUE)),VLOOKUP($K40,Curves!$A$4:$A$22,1,TRUE),""))+AA40),ROUND(((AE40-AA40)/(2-1)*($K40-IF(ISNUMBER(VLOOKUP($K40,Curves!$A$4:$A$22,1,TRUE)),VLOOKUP($K40,Curves!$A$4:$A$22,1,TRUE),""))+AA40)/100*$C40*$D40,2),"")</f>
        <v>17636.27</v>
      </c>
      <c r="AJ40" s="12">
        <f>IF(ISNUMBER(INDEX(Curves!$B$56:$L$74,MATCH(IF(ISNUMBER(VLOOKUP(H40,Curves!$A$4:$A$22,1,TRUE)),VLOOKUP(H40,Curves!$A$4:$A$22,1,TRUE),""),Curves!$A$4:$A$22,0),MATCH(Calculations!$F40,Curves!$B$3:$L$3,0))),IF($D40&gt;0,INDEX(Curves!$B$56:$L$74,MATCH(IF(ISNUMBER(VLOOKUP(H40,Curves!$A$4:$A$22,1,TRUE)),VLOOKUP(H40,Curves!$A$4:$A$22,1,TRUE),""),Curves!$A$4:$A$22,0),MATCH(Calculations!$F40,Curves!$B$3:$L$3,0)),""),"")</f>
        <v>0</v>
      </c>
      <c r="AK40" s="12">
        <f>IF(ISNUMBER(INDEX(Curves!$B$56:$L$74,MATCH(IF(ISNUMBER(VLOOKUP(I40,Curves!$A$4:$A$22,1,TRUE)),VLOOKUP(I40,Curves!$A$4:$A$22,1,TRUE),""),Curves!$A$4:$A$22,0),MATCH(Calculations!$F40,Curves!$B$3:$L$3,0))),IF($D40&gt;0,INDEX(Curves!$B$56:$L$74,MATCH(IF(ISNUMBER(VLOOKUP(I40,Curves!$A$4:$A$22,1,TRUE)),VLOOKUP(I40,Curves!$A$4:$A$22,1,TRUE),""),Curves!$A$4:$A$22,0),MATCH(Calculations!$F40,Curves!$B$3:$L$3,0)),""),"")</f>
        <v>0</v>
      </c>
      <c r="AL40" s="12">
        <f>IF(ISNUMBER(INDEX(Curves!$B$56:$L$74,MATCH(IF(ISNUMBER(VLOOKUP(J40,Curves!$A$4:$A$22,1,TRUE)),VLOOKUP(J40,Curves!$A$4:$A$22,1,TRUE),""),Curves!$A$4:$A$22,0),MATCH(Calculations!$F40,Curves!$B$3:$L$3,0))),IF($D40&gt;0,INDEX(Curves!$B$56:$L$74,MATCH(IF(ISNUMBER(VLOOKUP(J40,Curves!$A$4:$A$22,1,TRUE)),VLOOKUP(J40,Curves!$A$4:$A$22,1,TRUE),""),Curves!$A$4:$A$22,0),MATCH(Calculations!$F40,Curves!$B$3:$L$3,0)),""),"")</f>
        <v>0</v>
      </c>
      <c r="AM40" s="12">
        <f>IF(ISNUMBER(INDEX(Curves!$B$56:$L$74,MATCH(IF(ISNUMBER(VLOOKUP(K40,Curves!$A$4:$A$22,1,TRUE)),VLOOKUP(K40,Curves!$A$4:$A$22,1,TRUE),""),Curves!$A$4:$A$22,0),MATCH(Calculations!$F40,Curves!$B$3:$L$3,0))),IF($D40&gt;0,INDEX(Curves!$B$56:$L$74,MATCH(IF(ISNUMBER(VLOOKUP(K40,Curves!$A$4:$A$22,1,TRUE)),VLOOKUP(K40,Curves!$A$4:$A$22,1,TRUE),""),Curves!$A$4:$A$22,0),MATCH(Calculations!$F40,Curves!$B$3:$L$3,0)),""),"")</f>
        <v>0</v>
      </c>
      <c r="AN40" s="14">
        <f>IF(ISNUMBER(INDEX(Curves!$B$56:$L$74,MATCH(IF(ISNUMBER(VLOOKUP(H40,Curves!$A$4:$A$22,1,TRUE)),VLOOKUP(H40,Curves!$A$4:$A$22,1,TRUE),""),Curves!$A$4:$A$22,0),MATCH(Calculations!$F40,Curves!$B$3:$L$3,0))),IF($D40&gt;0,INDEX(Curves!$B$56:$L$74,MATCH(IF(ISNUMBER(VLOOKUP(H40,Curves!$A$4:$A$22,1,TRUE)),VLOOKUP(H40,Curves!$A$4:$A$22,1,TRUE)+1,""),Curves!$A$4:$A$22,0),MATCH(Calculations!$F40,Curves!$B$3:$L$3,0)),""),"")</f>
        <v>45</v>
      </c>
      <c r="AO40" s="14">
        <f>IF(ISNUMBER(INDEX(Curves!$B$56:$L$74,MATCH(IF(ISNUMBER(VLOOKUP(I40,Curves!$A$4:$A$22,1,TRUE)),VLOOKUP(I40,Curves!$A$4:$A$22,1,TRUE),""),Curves!$A$4:$A$22,0),MATCH(Calculations!$F40,Curves!$B$3:$L$3,0))),IF($D40&gt;0,INDEX(Curves!$B$56:$L$74,MATCH(IF(ISNUMBER(VLOOKUP(I40,Curves!$A$4:$A$22,1,TRUE)),VLOOKUP(I40,Curves!$A$4:$A$22,1,TRUE)+1,""),Curves!$A$4:$A$22,0),MATCH(Calculations!$F40,Curves!$B$3:$L$3,0)),""),"")</f>
        <v>45</v>
      </c>
      <c r="AP40" s="14">
        <f>IF(ISNUMBER(INDEX(Curves!$B$56:$L$74,MATCH(IF(ISNUMBER(VLOOKUP(J40,Curves!$A$4:$A$22,1,TRUE)),VLOOKUP(J40,Curves!$A$4:$A$22,1,TRUE),""),Curves!$A$4:$A$22,0),MATCH(Calculations!$F40,Curves!$B$3:$L$3,0))),IF($D40&gt;0,INDEX(Curves!$B$56:$L$74,MATCH(IF(ISNUMBER(VLOOKUP(J40,Curves!$A$4:$A$22,1,TRUE)),VLOOKUP(J40,Curves!$A$4:$A$22,1,TRUE)+1,""),Curves!$A$4:$A$22,0),MATCH(Calculations!$F40,Curves!$B$3:$L$3,0)),""),"")</f>
        <v>45</v>
      </c>
      <c r="AQ40" s="14">
        <f>IF(ISNUMBER(INDEX(Curves!$B$56:$L$74,MATCH(IF(ISNUMBER(VLOOKUP(K40,Curves!$A$4:$A$22,1,TRUE)),VLOOKUP(K40,Curves!$A$4:$A$22,1,TRUE),""),Curves!$A$4:$A$22,0),MATCH(Calculations!$F40,Curves!$B$3:$L$3,0))),IF($D40&gt;0,INDEX(Curves!$B$56:$L$74,MATCH(IF(ISNUMBER(VLOOKUP(K40,Curves!$A$4:$A$22,1,TRUE)),VLOOKUP(K40,Curves!$A$4:$A$22,1,TRUE)+1,""),Curves!$A$4:$A$22,0),MATCH(Calculations!$F40,Curves!$B$3:$L$3,0)),""),"")</f>
        <v>45</v>
      </c>
      <c r="AR40" s="20">
        <f>IF(ISNUMBER((AN40-AJ40)/(2-1)*($H40-IF(ISNUMBER(VLOOKUP(H40,Curves!$A$4:$A$22,1,TRUE)),VLOOKUP(H40,Curves!$A$4:$A$22,1,TRUE),""))+AJ40),ROUND(((AN40-AJ40)/(2-1)*(H40-IF(ISNUMBER(VLOOKUP(AF40,Curves!$A$4:$A$22,1,TRUE)),VLOOKUP(H40,Curves!$A$4:$A$22,1,TRUE),""))+AJ40)*(Inputs!$D$10*(Inputs!$D$12-7)+Inputs!$D$11),2),"")</f>
        <v>2353.86</v>
      </c>
      <c r="AS40" s="20">
        <f>IF(ISNUMBER((AO40-AK40)/(2-1)*($H40-IF(ISNUMBER(VLOOKUP(I40,Curves!$A$4:$A$22,1,TRUE)),VLOOKUP(I40,Curves!$A$4:$A$22,1,TRUE),""))+AK40),ROUND(((AO40-AK40)/(2-1)*(I40-IF(ISNUMBER(VLOOKUP(AG40,Curves!$A$4:$A$22,1,TRUE)),VLOOKUP(I40,Curves!$A$4:$A$22,1,TRUE),""))+AK40)*(Inputs!$D$10*(Inputs!$D$12-7)+Inputs!$D$11),2),"")</f>
        <v>3661.56</v>
      </c>
      <c r="AT40" s="20">
        <f>IF(ISNUMBER((AP40-AL40)/(2-1)*($H40-IF(ISNUMBER(VLOOKUP(J40,Curves!$A$4:$A$22,1,TRUE)),VLOOKUP(J40,Curves!$A$4:$A$22,1,TRUE),""))+AL40),ROUND(((AP40-AL40)/(2-1)*(J40-IF(ISNUMBER(VLOOKUP(AH40,Curves!$A$4:$A$22,1,TRUE)),VLOOKUP(J40,Curves!$A$4:$A$22,1,TRUE),""))+AL40)*(Inputs!$D$10*(Inputs!$D$12-7)+Inputs!$D$11),2),"")</f>
        <v>6276.96</v>
      </c>
      <c r="AU40" s="20">
        <f>IF(ISNUMBER((AQ40-AM40)/(2-1)*($H40-IF(ISNUMBER(VLOOKUP(K40,Curves!$A$4:$A$22,1,TRUE)),VLOOKUP(K40,Curves!$A$4:$A$22,1,TRUE),""))+AM40),ROUND(((AQ40-AM40)/(2-1)*(K40-IF(ISNUMBER(VLOOKUP(AI40,Curves!$A$4:$A$22,1,TRUE)),VLOOKUP(K40,Curves!$A$4:$A$22,1,TRUE),""))+AM40)*(Inputs!$D$10*(Inputs!$D$12-7)+Inputs!$D$11),2),"")</f>
        <v>7584.66</v>
      </c>
    </row>
    <row r="41" spans="1:47" x14ac:dyDescent="0.3">
      <c r="A41" s="8">
        <f>Inputs!A59</f>
        <v>40</v>
      </c>
      <c r="B41" s="8" t="str">
        <f>Inputs!B59</f>
        <v>67 Radcliffe Rd</v>
      </c>
      <c r="C41" s="40">
        <f>ROUND(Inputs!C59,2)</f>
        <v>188.89</v>
      </c>
      <c r="D41" s="8">
        <f>Inputs!D59</f>
        <v>1908</v>
      </c>
      <c r="E41" s="53">
        <f t="shared" si="0"/>
        <v>360402</v>
      </c>
      <c r="F41" s="8" t="str">
        <f>Inputs!E59</f>
        <v>GENERIC - 2 Story, without Basement</v>
      </c>
      <c r="G41" s="8">
        <f>Inputs!F59</f>
        <v>5.5</v>
      </c>
      <c r="H41" s="10">
        <f>ROUND(Inputs!G59-$G41,2)</f>
        <v>0.4</v>
      </c>
      <c r="I41" s="10">
        <f>ROUND(Inputs!H59-$G41,2)</f>
        <v>0.5</v>
      </c>
      <c r="J41" s="10">
        <f>ROUND(Inputs!I59-$G41,2)</f>
        <v>0.7</v>
      </c>
      <c r="K41" s="10">
        <f>ROUND(Inputs!J59-$G41,2)</f>
        <v>0.8</v>
      </c>
      <c r="L41" s="12">
        <f>IF(ISNUMBER(INDEX(Curves!$B$4:$L$22,MATCH(IF(ISNUMBER(VLOOKUP(H41,Curves!$A$4:$A$22,1,TRUE)),VLOOKUP(H41,Curves!$A$4:$A$22,1,TRUE),""),Curves!$A$4:$A$22,0),MATCH(Calculations!$F41,Curves!$B$3:$L$3,0))),ROUND(INDEX(Curves!$B$4:$L$22,MATCH(IF(ISNUMBER(VLOOKUP(H41,Curves!$A$4:$A$22,1,TRUE)),VLOOKUP(H41,Curves!$A$4:$A$22,1,TRUE),""),Curves!$A$4:$A$22,0),MATCH(Calculations!$F41,Curves!$B$3:$L$3,0)),2),"")</f>
        <v>9.3000000000000007</v>
      </c>
      <c r="M41" s="12">
        <f>IF(ISNUMBER(INDEX(Curves!$B$4:$L$22,MATCH(IF(ISNUMBER(VLOOKUP(I41,Curves!$A$4:$A$22,1,TRUE)),VLOOKUP(I41,Curves!$A$4:$A$22,1,TRUE),""),Curves!$A$4:$A$22,0),MATCH(Calculations!$F41,Curves!$B$3:$L$3,0))),ROUND(INDEX(Curves!$B$4:$L$22,MATCH(IF(ISNUMBER(VLOOKUP(I41,Curves!$A$4:$A$22,1,TRUE)),VLOOKUP(I41,Curves!$A$4:$A$22,1,TRUE),""),Curves!$A$4:$A$22,0),MATCH(Calculations!$F41,Curves!$B$3:$L$3,0)),2),"")</f>
        <v>9.3000000000000007</v>
      </c>
      <c r="N41" s="12">
        <f>IF(ISNUMBER(INDEX(Curves!$B$4:$L$22,MATCH(IF(ISNUMBER(VLOOKUP(J41,Curves!$A$4:$A$22,1,TRUE)),VLOOKUP(J41,Curves!$A$4:$A$22,1,TRUE),""),Curves!$A$4:$A$22,0),MATCH(Calculations!$F41,Curves!$B$3:$L$3,0))),ROUND(INDEX(Curves!$B$4:$L$22,MATCH(IF(ISNUMBER(VLOOKUP(J41,Curves!$A$4:$A$22,1,TRUE)),VLOOKUP(J41,Curves!$A$4:$A$22,1,TRUE),""),Curves!$A$4:$A$22,0),MATCH(Calculations!$F41,Curves!$B$3:$L$3,0)),2),"")</f>
        <v>9.3000000000000007</v>
      </c>
      <c r="O41" s="12">
        <f>IF(ISNUMBER(INDEX(Curves!$B$4:$L$22,MATCH(IF(ISNUMBER(VLOOKUP(K41,Curves!$A$4:$A$22,1,TRUE)),VLOOKUP(K41,Curves!$A$4:$A$22,1,TRUE),""),Curves!$A$4:$A$22,0),MATCH(Calculations!$F41,Curves!$B$3:$L$3,0))),ROUND(INDEX(Curves!$B$4:$L$22,MATCH(IF(ISNUMBER(VLOOKUP(K41,Curves!$A$4:$A$22,1,TRUE)),VLOOKUP(K41,Curves!$A$4:$A$22,1,TRUE),""),Curves!$A$4:$A$22,0),MATCH(Calculations!$F41,Curves!$B$3:$L$3,0)),2),"")</f>
        <v>9.3000000000000007</v>
      </c>
      <c r="P41" s="14">
        <f>IF(ISNUMBER(INDEX(Curves!$B$4:$L$22,MATCH(IF(ISNUMBER(VLOOKUP(H41,Curves!$A$4:$A$22,1,TRUE)),VLOOKUP(H41,Curves!$A$4:$A$22,1,TRUE),""),Curves!$A$4:$A$22,0),MATCH(Calculations!$F41,Curves!$B$3:$L$3,0))),ROUND(INDEX(Curves!$B$4:$L$22,MATCH(IF(ISNUMBER(VLOOKUP(H41,Curves!$A$4:$A$22,1,TRUE)),VLOOKUP(H41,Curves!$A$4:$A$22,1,TRUE)+1,""),Curves!$A$4:$A$22,0),MATCH(Calculations!$F41,Curves!$B$3:$L$3,0)),2),"")</f>
        <v>15.2</v>
      </c>
      <c r="Q41" s="14">
        <f>IF(ISNUMBER(INDEX(Curves!$B$4:$L$22,MATCH(IF(ISNUMBER(VLOOKUP(I41,Curves!$A$4:$A$22,1,TRUE)),VLOOKUP(I41,Curves!$A$4:$A$22,1,TRUE),""),Curves!$A$4:$A$22,0),MATCH(Calculations!$F41,Curves!$B$3:$L$3,0))),ROUND(INDEX(Curves!$B$4:$L$22,MATCH(IF(ISNUMBER(VLOOKUP(I41,Curves!$A$4:$A$22,1,TRUE)),VLOOKUP(I41,Curves!$A$4:$A$22,1,TRUE)+1,""),Curves!$A$4:$A$22,0),MATCH(Calculations!$F41,Curves!$B$3:$L$3,0)),2),"")</f>
        <v>15.2</v>
      </c>
      <c r="R41" s="14">
        <f>IF(ISNUMBER(INDEX(Curves!$B$4:$L$22,MATCH(IF(ISNUMBER(VLOOKUP(J41,Curves!$A$4:$A$22,1,TRUE)),VLOOKUP(J41,Curves!$A$4:$A$22,1,TRUE),""),Curves!$A$4:$A$22,0),MATCH(Calculations!$F41,Curves!$B$3:$L$3,0))),ROUND(INDEX(Curves!$B$4:$L$22,MATCH(IF(ISNUMBER(VLOOKUP(J41,Curves!$A$4:$A$22,1,TRUE)),VLOOKUP(J41,Curves!$A$4:$A$22,1,TRUE)+1,""),Curves!$A$4:$A$22,0),MATCH(Calculations!$F41,Curves!$B$3:$L$3,0)),2),"")</f>
        <v>15.2</v>
      </c>
      <c r="S41" s="14">
        <f>IF(ISNUMBER(INDEX(Curves!$B$4:$L$22,MATCH(IF(ISNUMBER(VLOOKUP(K41,Curves!$A$4:$A$22,1,TRUE)),VLOOKUP(K41,Curves!$A$4:$A$22,1,TRUE),""),Curves!$A$4:$A$22,0),MATCH(Calculations!$F41,Curves!$B$3:$L$3,0))),ROUND(INDEX(Curves!$B$4:$L$22,MATCH(IF(ISNUMBER(VLOOKUP(K41,Curves!$A$4:$A$22,1,TRUE)),VLOOKUP(K41,Curves!$A$4:$A$22,1,TRUE)+1,""),Curves!$A$4:$A$22,0),MATCH(Calculations!$F41,Curves!$B$3:$L$3,0)),2),"")</f>
        <v>15.2</v>
      </c>
      <c r="T41" s="56">
        <f>IF(ISNUMBER((P41-L41)/(2-1)*(H41-IF(ISNUMBER(VLOOKUP(H41,Curves!$A$4:$A$22,1,TRUE)),VLOOKUP(H41,Curves!$A$4:$A$22,1,TRUE),""))+L41),ROUND(IF(((P41-L41)/(2-1)*(H41-IF(ISNUMBER(VLOOKUP(H41,Curves!$A$4:$A$22,1,TRUE)),VLOOKUP(H41,Curves!$A$4:$A$22,1,TRUE),""))+L41)&lt;Inputs!$A$16,((P41-L41)/(2-1)*(H41-IF(ISNUMBER(VLOOKUP(H41,Curves!$A$4:$A$22,1,TRUE)),VLOOKUP(H41,Curves!$A$4:$A$22,1,TRUE),""))+L41)/100*$C41*$D41,$C41*$D41),2),"")</f>
        <v>42022.89</v>
      </c>
      <c r="U41" s="56">
        <f>IF(ISNUMBER((Q41-M41)/(2-1)*(I41-IF(ISNUMBER(VLOOKUP(I41,Curves!$A$4:$A$22,1,TRUE)),VLOOKUP(I41,Curves!$A$4:$A$22,1,TRUE),""))+M41),ROUND(IF(((Q41-M41)/(2-1)*(I41-IF(ISNUMBER(VLOOKUP(I41,Curves!$A$4:$A$22,1,TRUE)),VLOOKUP(I41,Curves!$A$4:$A$22,1,TRUE),""))+M41)&lt;Inputs!$A$16,((Q41-M41)/(2-1)*(I41-IF(ISNUMBER(VLOOKUP(I41,Curves!$A$4:$A$22,1,TRUE)),VLOOKUP(I41,Curves!$A$4:$A$22,1,TRUE),""))+M41)/100*$C41*$D41,$C41*$D41),2),"")</f>
        <v>44149.26</v>
      </c>
      <c r="V41" s="56">
        <f>IF(ISNUMBER((R41-N41)/(2-1)*(J41-IF(ISNUMBER(VLOOKUP(J41,Curves!$A$4:$A$22,1,TRUE)),VLOOKUP(J41,Curves!$A$4:$A$22,1,TRUE),""))+N41),ROUND(IF(((R41-N41)/(2-1)*(J41-IF(ISNUMBER(VLOOKUP(J41,Curves!$A$4:$A$22,1,TRUE)),VLOOKUP(J41,Curves!$A$4:$A$22,1,TRUE),""))+N41)&lt;Inputs!$A$16,((R41-N41)/(2-1)*(J41-IF(ISNUMBER(VLOOKUP(J41,Curves!$A$4:$A$22,1,TRUE)),VLOOKUP(J41,Curves!$A$4:$A$22,1,TRUE),""))+N41)/100*$C41*$D41,$C41*$D41),2),"")</f>
        <v>48402</v>
      </c>
      <c r="W41" s="56">
        <f>IF(ISNUMBER((S41-O41)/(2-1)*(K41-IF(ISNUMBER(VLOOKUP(K41,Curves!$A$4:$A$22,1,TRUE)),VLOOKUP(K41,Curves!$A$4:$A$22,1,TRUE),""))+O41),ROUND(IF(((S41-O41)/(2-1)*(K41-IF(ISNUMBER(VLOOKUP(K41,Curves!$A$4:$A$22,1,TRUE)),VLOOKUP(K41,Curves!$A$4:$A$22,1,TRUE),""))+O41)&lt;Inputs!$A$16,((S41-O41)/(2-1)*(K41-IF(ISNUMBER(VLOOKUP(K41,Curves!$A$4:$A$22,1,TRUE)),VLOOKUP(K41,Curves!$A$4:$A$22,1,TRUE),""))+O41)/100*$C41*$D41,$C41*$D41),2),"")</f>
        <v>50528.38</v>
      </c>
      <c r="X41" s="12">
        <f>IF(ISNUMBER(INDEX(Curves!$B$30:$L$48,MATCH(IF(ISNUMBER(VLOOKUP(H41,Curves!$A$4:$A$22,1,TRUE)),VLOOKUP(H41,Curves!$A$4:$A$22,1,TRUE),""),Curves!$A$4:$A$22,0),MATCH(Calculations!$F41,Curves!$B$3:$L$3,0))),INDEX(Curves!$B$30:$L$48,MATCH(IF(ISNUMBER(VLOOKUP(H41,Curves!$A$4:$A$22,1,TRUE)),VLOOKUP(H41,Curves!$A$4:$A$22,1,TRUE),""),Curves!$A$4:$A$22,0),MATCH(Calculations!$F41,Curves!$B$3:$L$3,0))*HLOOKUP($F41,Curves!$B$29:$L$49,21,FALSE),"")</f>
        <v>5</v>
      </c>
      <c r="Y41" s="12">
        <f>IF(ISNUMBER(INDEX(Curves!$B$30:$L$48,MATCH(IF(ISNUMBER(VLOOKUP(I41,Curves!$A$4:$A$22,1,TRUE)),VLOOKUP(I41,Curves!$A$4:$A$22,1,TRUE),""),Curves!$A$4:$A$22,0),MATCH(Calculations!$F41,Curves!$B$3:$L$3,0))),INDEX(Curves!$B$30:$L$48,MATCH(IF(ISNUMBER(VLOOKUP(I41,Curves!$A$4:$A$22,1,TRUE)),VLOOKUP(I41,Curves!$A$4:$A$22,1,TRUE),""),Curves!$A$4:$A$22,0),MATCH(Calculations!$F41,Curves!$B$3:$L$3,0))*HLOOKUP($F41,Curves!$B$29:$L$49,21,FALSE),"")</f>
        <v>5</v>
      </c>
      <c r="Z41" s="12">
        <f>IF(ISNUMBER(INDEX(Curves!$B$30:$L$48,MATCH(IF(ISNUMBER(VLOOKUP(J41,Curves!$A$4:$A$22,1,TRUE)),VLOOKUP(J41,Curves!$A$4:$A$22,1,TRUE),""),Curves!$A$4:$A$22,0),MATCH(Calculations!$F41,Curves!$B$3:$L$3,0))),INDEX(Curves!$B$30:$L$48,MATCH(IF(ISNUMBER(VLOOKUP(J41,Curves!$A$4:$A$22,1,TRUE)),VLOOKUP(J41,Curves!$A$4:$A$22,1,TRUE),""),Curves!$A$4:$A$22,0),MATCH(Calculations!$F41,Curves!$B$3:$L$3,0))*HLOOKUP($F41,Curves!$B$29:$L$49,21,FALSE),"")</f>
        <v>5</v>
      </c>
      <c r="AA41" s="12">
        <f>IF(ISNUMBER(INDEX(Curves!$B$30:$L$48,MATCH(IF(ISNUMBER(VLOOKUP(K41,Curves!$A$4:$A$22,1,TRUE)),VLOOKUP(K41,Curves!$A$4:$A$22,1,TRUE),""),Curves!$A$4:$A$22,0),MATCH(Calculations!$F41,Curves!$B$3:$L$3,0))),INDEX(Curves!$B$30:$L$48,MATCH(IF(ISNUMBER(VLOOKUP(K41,Curves!$A$4:$A$22,1,TRUE)),VLOOKUP(K41,Curves!$A$4:$A$22,1,TRUE),""),Curves!$A$4:$A$22,0),MATCH(Calculations!$F41,Curves!$B$3:$L$3,0))*HLOOKUP($F41,Curves!$B$29:$L$49,21,FALSE),"")</f>
        <v>5</v>
      </c>
      <c r="AB41" s="14">
        <f>IF(ISNUMBER(INDEX(Curves!$B$30:$L$48,MATCH(IF(ISNUMBER(VLOOKUP(H41,Curves!$A$4:$A$22,1,TRUE)),VLOOKUP(H41,Curves!$A$4:$A$22,1,TRUE),""),Curves!$A$4:$A$22,0),MATCH(Calculations!$F41,Curves!$B$3:$L$3,0))),INDEX(Curves!$B$30:$L$48,MATCH(IF(ISNUMBER(VLOOKUP(H41,Curves!$A$4:$A$22,1,TRUE)),VLOOKUP(H41,Curves!$A$4:$A$22,1,TRUE)+1,""),Curves!$A$4:$A$22,0),MATCH(Calculations!$F41,Curves!$B$3:$L$3,0))*HLOOKUP($F41,Curves!$B$29:$L$49,21,FALSE),"")</f>
        <v>8.6999999999999993</v>
      </c>
      <c r="AC41" s="14">
        <f>IF(ISNUMBER(INDEX(Curves!$B$30:$L$48,MATCH(IF(ISNUMBER(VLOOKUP(I41,Curves!$A$4:$A$22,1,TRUE)),VLOOKUP(I41,Curves!$A$4:$A$22,1,TRUE),""),Curves!$A$4:$A$22,0),MATCH(Calculations!$F41,Curves!$B$3:$L$3,0))),INDEX(Curves!$B$30:$L$48,MATCH(IF(ISNUMBER(VLOOKUP(I41,Curves!$A$4:$A$22,1,TRUE)),VLOOKUP(I41,Curves!$A$4:$A$22,1,TRUE)+1,""),Curves!$A$4:$A$22,0),MATCH(Calculations!$F41,Curves!$B$3:$L$3,0))*HLOOKUP($F41,Curves!$B$29:$L$49,21,FALSE),"")</f>
        <v>8.6999999999999993</v>
      </c>
      <c r="AD41" s="14">
        <f>IF(ISNUMBER(INDEX(Curves!$B$30:$L$48,MATCH(IF(ISNUMBER(VLOOKUP(J41,Curves!$A$4:$A$22,1,TRUE)),VLOOKUP(J41,Curves!$A$4:$A$22,1,TRUE),""),Curves!$A$4:$A$22,0),MATCH(Calculations!$F41,Curves!$B$3:$L$3,0))),INDEX(Curves!$B$30:$L$48,MATCH(IF(ISNUMBER(VLOOKUP(J41,Curves!$A$4:$A$22,1,TRUE)),VLOOKUP(J41,Curves!$A$4:$A$22,1,TRUE)+1,""),Curves!$A$4:$A$22,0),MATCH(Calculations!$F41,Curves!$B$3:$L$3,0))*HLOOKUP($F41,Curves!$B$29:$L$49,21,FALSE),"")</f>
        <v>8.6999999999999993</v>
      </c>
      <c r="AE41" s="14">
        <f>IF(ISNUMBER(INDEX(Curves!$B$30:$L$48,MATCH(IF(ISNUMBER(VLOOKUP(K41,Curves!$A$4:$A$22,1,TRUE)),VLOOKUP(K41,Curves!$A$4:$A$22,1,TRUE),""),Curves!$A$4:$A$22,0),MATCH(Calculations!$F41,Curves!$B$3:$L$3,0))),INDEX(Curves!$B$30:$L$48,MATCH(IF(ISNUMBER(VLOOKUP(K41,Curves!$A$4:$A$22,1,TRUE)),VLOOKUP(K41,Curves!$A$4:$A$22,1,TRUE)+1,""),Curves!$A$4:$A$22,0),MATCH(Calculations!$F41,Curves!$B$3:$L$3,0))*HLOOKUP($F41,Curves!$B$29:$L$49,21,FALSE),"")</f>
        <v>8.6999999999999993</v>
      </c>
      <c r="AF41" s="18">
        <f>IF(ISNUMBER((AB41-X41)/(2-1)*($H41-IF(ISNUMBER(VLOOKUP($H41,Curves!$A$4:$A$22,1,TRUE)),VLOOKUP($H41,Curves!$A$4:$A$22,1,TRUE),""))+X41),ROUND(((AB41-X41)/(2-1)*($H41-IF(ISNUMBER(VLOOKUP(T41,Curves!$A$4:$A$22,1,TRUE)),VLOOKUP($H41,Curves!$A$4:$A$22,1,TRUE),""))+X41)/100*$C41*$D41,2),"")</f>
        <v>23354.06</v>
      </c>
      <c r="AG41" s="18">
        <f>IF(ISNUMBER((AC41-Y41)/(2-1)*($I41-IF(ISNUMBER(VLOOKUP($I41,Curves!$A$4:$A$22,1,TRUE)),VLOOKUP($I41,Curves!$A$4:$A$22,1,TRUE),""))+Y41),ROUND(((AC41-Y41)/(2-1)*($I41-IF(ISNUMBER(VLOOKUP($I41,Curves!$A$4:$A$22,1,TRUE)),VLOOKUP($I41,Curves!$A$4:$A$22,1,TRUE),""))+Y41)/100*$C41*$D41,2),"")</f>
        <v>24687.55</v>
      </c>
      <c r="AH41" s="18">
        <f>IF(ISNUMBER((AD41-Z41)/(2-1)*($J41-IF(ISNUMBER(VLOOKUP($J41,Curves!$A$4:$A$22,1,TRUE)),VLOOKUP($J41,Curves!$A$4:$A$22,1,TRUE),""))+Z41),ROUND(((AD41-Z41)/(2-1)*($J41-IF(ISNUMBER(VLOOKUP($J41,Curves!$A$4:$A$22,1,TRUE)),VLOOKUP($J41,Curves!$A$4:$A$22,1,TRUE),""))+Z41),2)/100*$C41*$D41,"")</f>
        <v>27354.520907999995</v>
      </c>
      <c r="AI41" s="18">
        <f>IF(ISNUMBER((AE41-AA41)/(2-1)*($K41-IF(ISNUMBER(VLOOKUP($K41,Curves!$A$4:$A$22,1,TRUE)),VLOOKUP($K41,Curves!$A$4:$A$22,1,TRUE),""))+AA41),ROUND(((AE41-AA41)/(2-1)*($K41-IF(ISNUMBER(VLOOKUP($K41,Curves!$A$4:$A$22,1,TRUE)),VLOOKUP($K41,Curves!$A$4:$A$22,1,TRUE),""))+AA41)/100*$C41*$D41,2),"")</f>
        <v>28688.01</v>
      </c>
      <c r="AJ41" s="12">
        <f>IF(ISNUMBER(INDEX(Curves!$B$56:$L$74,MATCH(IF(ISNUMBER(VLOOKUP(H41,Curves!$A$4:$A$22,1,TRUE)),VLOOKUP(H41,Curves!$A$4:$A$22,1,TRUE),""),Curves!$A$4:$A$22,0),MATCH(Calculations!$F41,Curves!$B$3:$L$3,0))),IF($D41&gt;0,INDEX(Curves!$B$56:$L$74,MATCH(IF(ISNUMBER(VLOOKUP(H41,Curves!$A$4:$A$22,1,TRUE)),VLOOKUP(H41,Curves!$A$4:$A$22,1,TRUE),""),Curves!$A$4:$A$22,0),MATCH(Calculations!$F41,Curves!$B$3:$L$3,0)),""),"")</f>
        <v>0</v>
      </c>
      <c r="AK41" s="12">
        <f>IF(ISNUMBER(INDEX(Curves!$B$56:$L$74,MATCH(IF(ISNUMBER(VLOOKUP(I41,Curves!$A$4:$A$22,1,TRUE)),VLOOKUP(I41,Curves!$A$4:$A$22,1,TRUE),""),Curves!$A$4:$A$22,0),MATCH(Calculations!$F41,Curves!$B$3:$L$3,0))),IF($D41&gt;0,INDEX(Curves!$B$56:$L$74,MATCH(IF(ISNUMBER(VLOOKUP(I41,Curves!$A$4:$A$22,1,TRUE)),VLOOKUP(I41,Curves!$A$4:$A$22,1,TRUE),""),Curves!$A$4:$A$22,0),MATCH(Calculations!$F41,Curves!$B$3:$L$3,0)),""),"")</f>
        <v>0</v>
      </c>
      <c r="AL41" s="12">
        <f>IF(ISNUMBER(INDEX(Curves!$B$56:$L$74,MATCH(IF(ISNUMBER(VLOOKUP(J41,Curves!$A$4:$A$22,1,TRUE)),VLOOKUP(J41,Curves!$A$4:$A$22,1,TRUE),""),Curves!$A$4:$A$22,0),MATCH(Calculations!$F41,Curves!$B$3:$L$3,0))),IF($D41&gt;0,INDEX(Curves!$B$56:$L$74,MATCH(IF(ISNUMBER(VLOOKUP(J41,Curves!$A$4:$A$22,1,TRUE)),VLOOKUP(J41,Curves!$A$4:$A$22,1,TRUE),""),Curves!$A$4:$A$22,0),MATCH(Calculations!$F41,Curves!$B$3:$L$3,0)),""),"")</f>
        <v>0</v>
      </c>
      <c r="AM41" s="12">
        <f>IF(ISNUMBER(INDEX(Curves!$B$56:$L$74,MATCH(IF(ISNUMBER(VLOOKUP(K41,Curves!$A$4:$A$22,1,TRUE)),VLOOKUP(K41,Curves!$A$4:$A$22,1,TRUE),""),Curves!$A$4:$A$22,0),MATCH(Calculations!$F41,Curves!$B$3:$L$3,0))),IF($D41&gt;0,INDEX(Curves!$B$56:$L$74,MATCH(IF(ISNUMBER(VLOOKUP(K41,Curves!$A$4:$A$22,1,TRUE)),VLOOKUP(K41,Curves!$A$4:$A$22,1,TRUE),""),Curves!$A$4:$A$22,0),MATCH(Calculations!$F41,Curves!$B$3:$L$3,0)),""),"")</f>
        <v>0</v>
      </c>
      <c r="AN41" s="14">
        <f>IF(ISNUMBER(INDEX(Curves!$B$56:$L$74,MATCH(IF(ISNUMBER(VLOOKUP(H41,Curves!$A$4:$A$22,1,TRUE)),VLOOKUP(H41,Curves!$A$4:$A$22,1,TRUE),""),Curves!$A$4:$A$22,0),MATCH(Calculations!$F41,Curves!$B$3:$L$3,0))),IF($D41&gt;0,INDEX(Curves!$B$56:$L$74,MATCH(IF(ISNUMBER(VLOOKUP(H41,Curves!$A$4:$A$22,1,TRUE)),VLOOKUP(H41,Curves!$A$4:$A$22,1,TRUE)+1,""),Curves!$A$4:$A$22,0),MATCH(Calculations!$F41,Curves!$B$3:$L$3,0)),""),"")</f>
        <v>45</v>
      </c>
      <c r="AO41" s="14">
        <f>IF(ISNUMBER(INDEX(Curves!$B$56:$L$74,MATCH(IF(ISNUMBER(VLOOKUP(I41,Curves!$A$4:$A$22,1,TRUE)),VLOOKUP(I41,Curves!$A$4:$A$22,1,TRUE),""),Curves!$A$4:$A$22,0),MATCH(Calculations!$F41,Curves!$B$3:$L$3,0))),IF($D41&gt;0,INDEX(Curves!$B$56:$L$74,MATCH(IF(ISNUMBER(VLOOKUP(I41,Curves!$A$4:$A$22,1,TRUE)),VLOOKUP(I41,Curves!$A$4:$A$22,1,TRUE)+1,""),Curves!$A$4:$A$22,0),MATCH(Calculations!$F41,Curves!$B$3:$L$3,0)),""),"")</f>
        <v>45</v>
      </c>
      <c r="AP41" s="14">
        <f>IF(ISNUMBER(INDEX(Curves!$B$56:$L$74,MATCH(IF(ISNUMBER(VLOOKUP(J41,Curves!$A$4:$A$22,1,TRUE)),VLOOKUP(J41,Curves!$A$4:$A$22,1,TRUE),""),Curves!$A$4:$A$22,0),MATCH(Calculations!$F41,Curves!$B$3:$L$3,0))),IF($D41&gt;0,INDEX(Curves!$B$56:$L$74,MATCH(IF(ISNUMBER(VLOOKUP(J41,Curves!$A$4:$A$22,1,TRUE)),VLOOKUP(J41,Curves!$A$4:$A$22,1,TRUE)+1,""),Curves!$A$4:$A$22,0),MATCH(Calculations!$F41,Curves!$B$3:$L$3,0)),""),"")</f>
        <v>45</v>
      </c>
      <c r="AQ41" s="14">
        <f>IF(ISNUMBER(INDEX(Curves!$B$56:$L$74,MATCH(IF(ISNUMBER(VLOOKUP(K41,Curves!$A$4:$A$22,1,TRUE)),VLOOKUP(K41,Curves!$A$4:$A$22,1,TRUE),""),Curves!$A$4:$A$22,0),MATCH(Calculations!$F41,Curves!$B$3:$L$3,0))),IF($D41&gt;0,INDEX(Curves!$B$56:$L$74,MATCH(IF(ISNUMBER(VLOOKUP(K41,Curves!$A$4:$A$22,1,TRUE)),VLOOKUP(K41,Curves!$A$4:$A$22,1,TRUE)+1,""),Curves!$A$4:$A$22,0),MATCH(Calculations!$F41,Curves!$B$3:$L$3,0)),""),"")</f>
        <v>45</v>
      </c>
      <c r="AR41" s="20">
        <f>IF(ISNUMBER((AN41-AJ41)/(2-1)*($H41-IF(ISNUMBER(VLOOKUP(H41,Curves!$A$4:$A$22,1,TRUE)),VLOOKUP(H41,Curves!$A$4:$A$22,1,TRUE),""))+AJ41),ROUND(((AN41-AJ41)/(2-1)*(H41-IF(ISNUMBER(VLOOKUP(AF41,Curves!$A$4:$A$22,1,TRUE)),VLOOKUP(H41,Curves!$A$4:$A$22,1,TRUE),""))+AJ41)*(Inputs!$D$10*(Inputs!$D$12-7)+Inputs!$D$11),2),"")</f>
        <v>5230.8</v>
      </c>
      <c r="AS41" s="20">
        <f>IF(ISNUMBER((AO41-AK41)/(2-1)*($H41-IF(ISNUMBER(VLOOKUP(I41,Curves!$A$4:$A$22,1,TRUE)),VLOOKUP(I41,Curves!$A$4:$A$22,1,TRUE),""))+AK41),ROUND(((AO41-AK41)/(2-1)*(I41-IF(ISNUMBER(VLOOKUP(AG41,Curves!$A$4:$A$22,1,TRUE)),VLOOKUP(I41,Curves!$A$4:$A$22,1,TRUE),""))+AK41)*(Inputs!$D$10*(Inputs!$D$12-7)+Inputs!$D$11),2),"")</f>
        <v>6538.5</v>
      </c>
      <c r="AT41" s="20">
        <f>IF(ISNUMBER((AP41-AL41)/(2-1)*($H41-IF(ISNUMBER(VLOOKUP(J41,Curves!$A$4:$A$22,1,TRUE)),VLOOKUP(J41,Curves!$A$4:$A$22,1,TRUE),""))+AL41),ROUND(((AP41-AL41)/(2-1)*(J41-IF(ISNUMBER(VLOOKUP(AH41,Curves!$A$4:$A$22,1,TRUE)),VLOOKUP(J41,Curves!$A$4:$A$22,1,TRUE),""))+AL41)*(Inputs!$D$10*(Inputs!$D$12-7)+Inputs!$D$11),2),"")</f>
        <v>9153.9</v>
      </c>
      <c r="AU41" s="20">
        <f>IF(ISNUMBER((AQ41-AM41)/(2-1)*($H41-IF(ISNUMBER(VLOOKUP(K41,Curves!$A$4:$A$22,1,TRUE)),VLOOKUP(K41,Curves!$A$4:$A$22,1,TRUE),""))+AM41),ROUND(((AQ41-AM41)/(2-1)*(K41-IF(ISNUMBER(VLOOKUP(AI41,Curves!$A$4:$A$22,1,TRUE)),VLOOKUP(K41,Curves!$A$4:$A$22,1,TRUE),""))+AM41)*(Inputs!$D$10*(Inputs!$D$12-7)+Inputs!$D$11),2),"")</f>
        <v>10461.6</v>
      </c>
    </row>
    <row r="42" spans="1:47" x14ac:dyDescent="0.3">
      <c r="A42" s="8">
        <f>Inputs!A60</f>
        <v>41</v>
      </c>
      <c r="B42" s="8" t="str">
        <f>Inputs!B60</f>
        <v>36 hastings rd</v>
      </c>
      <c r="C42" s="40">
        <f>ROUND(Inputs!C60,2)</f>
        <v>134.29</v>
      </c>
      <c r="D42" s="8">
        <f>Inputs!D60</f>
        <v>1680</v>
      </c>
      <c r="E42" s="53">
        <f t="shared" si="0"/>
        <v>225607</v>
      </c>
      <c r="F42" s="8" t="str">
        <f>Inputs!E60</f>
        <v>GENERIC - 1 Story, without Basement</v>
      </c>
      <c r="G42" s="8">
        <f>Inputs!F60</f>
        <v>6.14</v>
      </c>
      <c r="H42" s="10">
        <f>ROUND(Inputs!G60-$G42,2)</f>
        <v>0</v>
      </c>
      <c r="I42" s="10">
        <f>ROUND(Inputs!H60-$G42,2)</f>
        <v>0</v>
      </c>
      <c r="J42" s="10">
        <f>ROUND(Inputs!I60-$G42,2)</f>
        <v>0.06</v>
      </c>
      <c r="K42" s="10">
        <f>ROUND(Inputs!J60-$G42,2)</f>
        <v>0.16</v>
      </c>
      <c r="L42" s="12">
        <f>IF(ISNUMBER(INDEX(Curves!$B$4:$L$22,MATCH(IF(ISNUMBER(VLOOKUP(H42,Curves!$A$4:$A$22,1,TRUE)),VLOOKUP(H42,Curves!$A$4:$A$22,1,TRUE),""),Curves!$A$4:$A$22,0),MATCH(Calculations!$F42,Curves!$B$3:$L$3,0))),ROUND(INDEX(Curves!$B$4:$L$22,MATCH(IF(ISNUMBER(VLOOKUP(H42,Curves!$A$4:$A$22,1,TRUE)),VLOOKUP(H42,Curves!$A$4:$A$22,1,TRUE),""),Curves!$A$4:$A$22,0),MATCH(Calculations!$F42,Curves!$B$3:$L$3,0)),2),"")</f>
        <v>13.4</v>
      </c>
      <c r="M42" s="12">
        <f>IF(ISNUMBER(INDEX(Curves!$B$4:$L$22,MATCH(IF(ISNUMBER(VLOOKUP(I42,Curves!$A$4:$A$22,1,TRUE)),VLOOKUP(I42,Curves!$A$4:$A$22,1,TRUE),""),Curves!$A$4:$A$22,0),MATCH(Calculations!$F42,Curves!$B$3:$L$3,0))),ROUND(INDEX(Curves!$B$4:$L$22,MATCH(IF(ISNUMBER(VLOOKUP(I42,Curves!$A$4:$A$22,1,TRUE)),VLOOKUP(I42,Curves!$A$4:$A$22,1,TRUE),""),Curves!$A$4:$A$22,0),MATCH(Calculations!$F42,Curves!$B$3:$L$3,0)),2),"")</f>
        <v>13.4</v>
      </c>
      <c r="N42" s="12">
        <f>IF(ISNUMBER(INDEX(Curves!$B$4:$L$22,MATCH(IF(ISNUMBER(VLOOKUP(J42,Curves!$A$4:$A$22,1,TRUE)),VLOOKUP(J42,Curves!$A$4:$A$22,1,TRUE),""),Curves!$A$4:$A$22,0),MATCH(Calculations!$F42,Curves!$B$3:$L$3,0))),ROUND(INDEX(Curves!$B$4:$L$22,MATCH(IF(ISNUMBER(VLOOKUP(J42,Curves!$A$4:$A$22,1,TRUE)),VLOOKUP(J42,Curves!$A$4:$A$22,1,TRUE),""),Curves!$A$4:$A$22,0),MATCH(Calculations!$F42,Curves!$B$3:$L$3,0)),2),"")</f>
        <v>13.4</v>
      </c>
      <c r="O42" s="12">
        <f>IF(ISNUMBER(INDEX(Curves!$B$4:$L$22,MATCH(IF(ISNUMBER(VLOOKUP(K42,Curves!$A$4:$A$22,1,TRUE)),VLOOKUP(K42,Curves!$A$4:$A$22,1,TRUE),""),Curves!$A$4:$A$22,0),MATCH(Calculations!$F42,Curves!$B$3:$L$3,0))),ROUND(INDEX(Curves!$B$4:$L$22,MATCH(IF(ISNUMBER(VLOOKUP(K42,Curves!$A$4:$A$22,1,TRUE)),VLOOKUP(K42,Curves!$A$4:$A$22,1,TRUE),""),Curves!$A$4:$A$22,0),MATCH(Calculations!$F42,Curves!$B$3:$L$3,0)),2),"")</f>
        <v>13.4</v>
      </c>
      <c r="P42" s="14">
        <f>IF(ISNUMBER(INDEX(Curves!$B$4:$L$22,MATCH(IF(ISNUMBER(VLOOKUP(H42,Curves!$A$4:$A$22,1,TRUE)),VLOOKUP(H42,Curves!$A$4:$A$22,1,TRUE),""),Curves!$A$4:$A$22,0),MATCH(Calculations!$F42,Curves!$B$3:$L$3,0))),ROUND(INDEX(Curves!$B$4:$L$22,MATCH(IF(ISNUMBER(VLOOKUP(H42,Curves!$A$4:$A$22,1,TRUE)),VLOOKUP(H42,Curves!$A$4:$A$22,1,TRUE)+1,""),Curves!$A$4:$A$22,0),MATCH(Calculations!$F42,Curves!$B$3:$L$3,0)),2),"")</f>
        <v>23.3</v>
      </c>
      <c r="Q42" s="14">
        <f>IF(ISNUMBER(INDEX(Curves!$B$4:$L$22,MATCH(IF(ISNUMBER(VLOOKUP(I42,Curves!$A$4:$A$22,1,TRUE)),VLOOKUP(I42,Curves!$A$4:$A$22,1,TRUE),""),Curves!$A$4:$A$22,0),MATCH(Calculations!$F42,Curves!$B$3:$L$3,0))),ROUND(INDEX(Curves!$B$4:$L$22,MATCH(IF(ISNUMBER(VLOOKUP(I42,Curves!$A$4:$A$22,1,TRUE)),VLOOKUP(I42,Curves!$A$4:$A$22,1,TRUE)+1,""),Curves!$A$4:$A$22,0),MATCH(Calculations!$F42,Curves!$B$3:$L$3,0)),2),"")</f>
        <v>23.3</v>
      </c>
      <c r="R42" s="14">
        <f>IF(ISNUMBER(INDEX(Curves!$B$4:$L$22,MATCH(IF(ISNUMBER(VLOOKUP(J42,Curves!$A$4:$A$22,1,TRUE)),VLOOKUP(J42,Curves!$A$4:$A$22,1,TRUE),""),Curves!$A$4:$A$22,0),MATCH(Calculations!$F42,Curves!$B$3:$L$3,0))),ROUND(INDEX(Curves!$B$4:$L$22,MATCH(IF(ISNUMBER(VLOOKUP(J42,Curves!$A$4:$A$22,1,TRUE)),VLOOKUP(J42,Curves!$A$4:$A$22,1,TRUE)+1,""),Curves!$A$4:$A$22,0),MATCH(Calculations!$F42,Curves!$B$3:$L$3,0)),2),"")</f>
        <v>23.3</v>
      </c>
      <c r="S42" s="14">
        <f>IF(ISNUMBER(INDEX(Curves!$B$4:$L$22,MATCH(IF(ISNUMBER(VLOOKUP(K42,Curves!$A$4:$A$22,1,TRUE)),VLOOKUP(K42,Curves!$A$4:$A$22,1,TRUE),""),Curves!$A$4:$A$22,0),MATCH(Calculations!$F42,Curves!$B$3:$L$3,0))),ROUND(INDEX(Curves!$B$4:$L$22,MATCH(IF(ISNUMBER(VLOOKUP(K42,Curves!$A$4:$A$22,1,TRUE)),VLOOKUP(K42,Curves!$A$4:$A$22,1,TRUE)+1,""),Curves!$A$4:$A$22,0),MATCH(Calculations!$F42,Curves!$B$3:$L$3,0)),2),"")</f>
        <v>23.3</v>
      </c>
      <c r="T42" s="56">
        <f>IF(ISNUMBER((P42-L42)/(2-1)*(H42-IF(ISNUMBER(VLOOKUP(H42,Curves!$A$4:$A$22,1,TRUE)),VLOOKUP(H42,Curves!$A$4:$A$22,1,TRUE),""))+L42),ROUND(IF(((P42-L42)/(2-1)*(H42-IF(ISNUMBER(VLOOKUP(H42,Curves!$A$4:$A$22,1,TRUE)),VLOOKUP(H42,Curves!$A$4:$A$22,1,TRUE),""))+L42)&lt;Inputs!$A$16,((P42-L42)/(2-1)*(H42-IF(ISNUMBER(VLOOKUP(H42,Curves!$A$4:$A$22,1,TRUE)),VLOOKUP(H42,Curves!$A$4:$A$22,1,TRUE),""))+L42)/100*$C42*$D42,$C42*$D42),2),"")</f>
        <v>30231.360000000001</v>
      </c>
      <c r="U42" s="56">
        <f>IF(ISNUMBER((Q42-M42)/(2-1)*(I42-IF(ISNUMBER(VLOOKUP(I42,Curves!$A$4:$A$22,1,TRUE)),VLOOKUP(I42,Curves!$A$4:$A$22,1,TRUE),""))+M42),ROUND(IF(((Q42-M42)/(2-1)*(I42-IF(ISNUMBER(VLOOKUP(I42,Curves!$A$4:$A$22,1,TRUE)),VLOOKUP(I42,Curves!$A$4:$A$22,1,TRUE),""))+M42)&lt;Inputs!$A$16,((Q42-M42)/(2-1)*(I42-IF(ISNUMBER(VLOOKUP(I42,Curves!$A$4:$A$22,1,TRUE)),VLOOKUP(I42,Curves!$A$4:$A$22,1,TRUE),""))+M42)/100*$C42*$D42,$C42*$D42),2),"")</f>
        <v>30231.360000000001</v>
      </c>
      <c r="V42" s="56">
        <f>IF(ISNUMBER((R42-N42)/(2-1)*(J42-IF(ISNUMBER(VLOOKUP(J42,Curves!$A$4:$A$22,1,TRUE)),VLOOKUP(J42,Curves!$A$4:$A$22,1,TRUE),""))+N42),ROUND(IF(((R42-N42)/(2-1)*(J42-IF(ISNUMBER(VLOOKUP(J42,Curves!$A$4:$A$22,1,TRUE)),VLOOKUP(J42,Curves!$A$4:$A$22,1,TRUE),""))+N42)&lt;Inputs!$A$16,((R42-N42)/(2-1)*(J42-IF(ISNUMBER(VLOOKUP(J42,Curves!$A$4:$A$22,1,TRUE)),VLOOKUP(J42,Curves!$A$4:$A$22,1,TRUE),""))+N42)/100*$C42*$D42,$C42*$D42),2),"")</f>
        <v>31571.47</v>
      </c>
      <c r="W42" s="56">
        <f>IF(ISNUMBER((S42-O42)/(2-1)*(K42-IF(ISNUMBER(VLOOKUP(K42,Curves!$A$4:$A$22,1,TRUE)),VLOOKUP(K42,Curves!$A$4:$A$22,1,TRUE),""))+O42),ROUND(IF(((S42-O42)/(2-1)*(K42-IF(ISNUMBER(VLOOKUP(K42,Curves!$A$4:$A$22,1,TRUE)),VLOOKUP(K42,Curves!$A$4:$A$22,1,TRUE),""))+O42)&lt;Inputs!$A$16,((S42-O42)/(2-1)*(K42-IF(ISNUMBER(VLOOKUP(K42,Curves!$A$4:$A$22,1,TRUE)),VLOOKUP(K42,Curves!$A$4:$A$22,1,TRUE),""))+O42)/100*$C42*$D42,$C42*$D42),2),"")</f>
        <v>33804.980000000003</v>
      </c>
      <c r="X42" s="12">
        <f>IF(ISNUMBER(INDEX(Curves!$B$30:$L$48,MATCH(IF(ISNUMBER(VLOOKUP(H42,Curves!$A$4:$A$22,1,TRUE)),VLOOKUP(H42,Curves!$A$4:$A$22,1,TRUE),""),Curves!$A$4:$A$22,0),MATCH(Calculations!$F42,Curves!$B$3:$L$3,0))),INDEX(Curves!$B$30:$L$48,MATCH(IF(ISNUMBER(VLOOKUP(H42,Curves!$A$4:$A$22,1,TRUE)),VLOOKUP(H42,Curves!$A$4:$A$22,1,TRUE),""),Curves!$A$4:$A$22,0),MATCH(Calculations!$F42,Curves!$B$3:$L$3,0))*HLOOKUP($F42,Curves!$B$29:$L$49,21,FALSE),"")</f>
        <v>8.1</v>
      </c>
      <c r="Y42" s="12">
        <f>IF(ISNUMBER(INDEX(Curves!$B$30:$L$48,MATCH(IF(ISNUMBER(VLOOKUP(I42,Curves!$A$4:$A$22,1,TRUE)),VLOOKUP(I42,Curves!$A$4:$A$22,1,TRUE),""),Curves!$A$4:$A$22,0),MATCH(Calculations!$F42,Curves!$B$3:$L$3,0))),INDEX(Curves!$B$30:$L$48,MATCH(IF(ISNUMBER(VLOOKUP(I42,Curves!$A$4:$A$22,1,TRUE)),VLOOKUP(I42,Curves!$A$4:$A$22,1,TRUE),""),Curves!$A$4:$A$22,0),MATCH(Calculations!$F42,Curves!$B$3:$L$3,0))*HLOOKUP($F42,Curves!$B$29:$L$49,21,FALSE),"")</f>
        <v>8.1</v>
      </c>
      <c r="Z42" s="12">
        <f>IF(ISNUMBER(INDEX(Curves!$B$30:$L$48,MATCH(IF(ISNUMBER(VLOOKUP(J42,Curves!$A$4:$A$22,1,TRUE)),VLOOKUP(J42,Curves!$A$4:$A$22,1,TRUE),""),Curves!$A$4:$A$22,0),MATCH(Calculations!$F42,Curves!$B$3:$L$3,0))),INDEX(Curves!$B$30:$L$48,MATCH(IF(ISNUMBER(VLOOKUP(J42,Curves!$A$4:$A$22,1,TRUE)),VLOOKUP(J42,Curves!$A$4:$A$22,1,TRUE),""),Curves!$A$4:$A$22,0),MATCH(Calculations!$F42,Curves!$B$3:$L$3,0))*HLOOKUP($F42,Curves!$B$29:$L$49,21,FALSE),"")</f>
        <v>8.1</v>
      </c>
      <c r="AA42" s="12">
        <f>IF(ISNUMBER(INDEX(Curves!$B$30:$L$48,MATCH(IF(ISNUMBER(VLOOKUP(K42,Curves!$A$4:$A$22,1,TRUE)),VLOOKUP(K42,Curves!$A$4:$A$22,1,TRUE),""),Curves!$A$4:$A$22,0),MATCH(Calculations!$F42,Curves!$B$3:$L$3,0))),INDEX(Curves!$B$30:$L$48,MATCH(IF(ISNUMBER(VLOOKUP(K42,Curves!$A$4:$A$22,1,TRUE)),VLOOKUP(K42,Curves!$A$4:$A$22,1,TRUE),""),Curves!$A$4:$A$22,0),MATCH(Calculations!$F42,Curves!$B$3:$L$3,0))*HLOOKUP($F42,Curves!$B$29:$L$49,21,FALSE),"")</f>
        <v>8.1</v>
      </c>
      <c r="AB42" s="14">
        <f>IF(ISNUMBER(INDEX(Curves!$B$30:$L$48,MATCH(IF(ISNUMBER(VLOOKUP(H42,Curves!$A$4:$A$22,1,TRUE)),VLOOKUP(H42,Curves!$A$4:$A$22,1,TRUE),""),Curves!$A$4:$A$22,0),MATCH(Calculations!$F42,Curves!$B$3:$L$3,0))),INDEX(Curves!$B$30:$L$48,MATCH(IF(ISNUMBER(VLOOKUP(H42,Curves!$A$4:$A$22,1,TRUE)),VLOOKUP(H42,Curves!$A$4:$A$22,1,TRUE)+1,""),Curves!$A$4:$A$22,0),MATCH(Calculations!$F42,Curves!$B$3:$L$3,0))*HLOOKUP($F42,Curves!$B$29:$L$49,21,FALSE),"")</f>
        <v>13.3</v>
      </c>
      <c r="AC42" s="14">
        <f>IF(ISNUMBER(INDEX(Curves!$B$30:$L$48,MATCH(IF(ISNUMBER(VLOOKUP(I42,Curves!$A$4:$A$22,1,TRUE)),VLOOKUP(I42,Curves!$A$4:$A$22,1,TRUE),""),Curves!$A$4:$A$22,0),MATCH(Calculations!$F42,Curves!$B$3:$L$3,0))),INDEX(Curves!$B$30:$L$48,MATCH(IF(ISNUMBER(VLOOKUP(I42,Curves!$A$4:$A$22,1,TRUE)),VLOOKUP(I42,Curves!$A$4:$A$22,1,TRUE)+1,""),Curves!$A$4:$A$22,0),MATCH(Calculations!$F42,Curves!$B$3:$L$3,0))*HLOOKUP($F42,Curves!$B$29:$L$49,21,FALSE),"")</f>
        <v>13.3</v>
      </c>
      <c r="AD42" s="14">
        <f>IF(ISNUMBER(INDEX(Curves!$B$30:$L$48,MATCH(IF(ISNUMBER(VLOOKUP(J42,Curves!$A$4:$A$22,1,TRUE)),VLOOKUP(J42,Curves!$A$4:$A$22,1,TRUE),""),Curves!$A$4:$A$22,0),MATCH(Calculations!$F42,Curves!$B$3:$L$3,0))),INDEX(Curves!$B$30:$L$48,MATCH(IF(ISNUMBER(VLOOKUP(J42,Curves!$A$4:$A$22,1,TRUE)),VLOOKUP(J42,Curves!$A$4:$A$22,1,TRUE)+1,""),Curves!$A$4:$A$22,0),MATCH(Calculations!$F42,Curves!$B$3:$L$3,0))*HLOOKUP($F42,Curves!$B$29:$L$49,21,FALSE),"")</f>
        <v>13.3</v>
      </c>
      <c r="AE42" s="14">
        <f>IF(ISNUMBER(INDEX(Curves!$B$30:$L$48,MATCH(IF(ISNUMBER(VLOOKUP(K42,Curves!$A$4:$A$22,1,TRUE)),VLOOKUP(K42,Curves!$A$4:$A$22,1,TRUE),""),Curves!$A$4:$A$22,0),MATCH(Calculations!$F42,Curves!$B$3:$L$3,0))),INDEX(Curves!$B$30:$L$48,MATCH(IF(ISNUMBER(VLOOKUP(K42,Curves!$A$4:$A$22,1,TRUE)),VLOOKUP(K42,Curves!$A$4:$A$22,1,TRUE)+1,""),Curves!$A$4:$A$22,0),MATCH(Calculations!$F42,Curves!$B$3:$L$3,0))*HLOOKUP($F42,Curves!$B$29:$L$49,21,FALSE),"")</f>
        <v>13.3</v>
      </c>
      <c r="AF42" s="18">
        <f>IF(ISNUMBER((AB42-X42)/(2-1)*($H42-IF(ISNUMBER(VLOOKUP($H42,Curves!$A$4:$A$22,1,TRUE)),VLOOKUP($H42,Curves!$A$4:$A$22,1,TRUE),""))+X42),ROUND(((AB42-X42)/(2-1)*($H42-IF(ISNUMBER(VLOOKUP(T42,Curves!$A$4:$A$22,1,TRUE)),VLOOKUP($H42,Curves!$A$4:$A$22,1,TRUE),""))+X42)/100*$C42*$D42,2),"")</f>
        <v>18274.18</v>
      </c>
      <c r="AG42" s="18">
        <f>IF(ISNUMBER((AC42-Y42)/(2-1)*($I42-IF(ISNUMBER(VLOOKUP($I42,Curves!$A$4:$A$22,1,TRUE)),VLOOKUP($I42,Curves!$A$4:$A$22,1,TRUE),""))+Y42),ROUND(((AC42-Y42)/(2-1)*($I42-IF(ISNUMBER(VLOOKUP($I42,Curves!$A$4:$A$22,1,TRUE)),VLOOKUP($I42,Curves!$A$4:$A$22,1,TRUE),""))+Y42)/100*$C42*$D42,2),"")</f>
        <v>18274.18</v>
      </c>
      <c r="AH42" s="18">
        <f>IF(ISNUMBER((AD42-Z42)/(2-1)*($J42-IF(ISNUMBER(VLOOKUP($J42,Curves!$A$4:$A$22,1,TRUE)),VLOOKUP($J42,Curves!$A$4:$A$22,1,TRUE),""))+Z42),ROUND(((AD42-Z42)/(2-1)*($J42-IF(ISNUMBER(VLOOKUP($J42,Curves!$A$4:$A$22,1,TRUE)),VLOOKUP($J42,Curves!$A$4:$A$22,1,TRUE),""))+Z42),2)/100*$C42*$D42,"")</f>
        <v>18973.56552</v>
      </c>
      <c r="AI42" s="18">
        <f>IF(ISNUMBER((AE42-AA42)/(2-1)*($K42-IF(ISNUMBER(VLOOKUP($K42,Curves!$A$4:$A$22,1,TRUE)),VLOOKUP($K42,Curves!$A$4:$A$22,1,TRUE),""))+AA42),ROUND(((AE42-AA42)/(2-1)*($K42-IF(ISNUMBER(VLOOKUP($K42,Curves!$A$4:$A$22,1,TRUE)),VLOOKUP($K42,Curves!$A$4:$A$22,1,TRUE),""))+AA42)/100*$C42*$D42,2),"")</f>
        <v>20151.240000000002</v>
      </c>
      <c r="AJ42" s="12">
        <f>IF(ISNUMBER(INDEX(Curves!$B$56:$L$74,MATCH(IF(ISNUMBER(VLOOKUP(H42,Curves!$A$4:$A$22,1,TRUE)),VLOOKUP(H42,Curves!$A$4:$A$22,1,TRUE),""),Curves!$A$4:$A$22,0),MATCH(Calculations!$F42,Curves!$B$3:$L$3,0))),IF($D42&gt;0,INDEX(Curves!$B$56:$L$74,MATCH(IF(ISNUMBER(VLOOKUP(H42,Curves!$A$4:$A$22,1,TRUE)),VLOOKUP(H42,Curves!$A$4:$A$22,1,TRUE),""),Curves!$A$4:$A$22,0),MATCH(Calculations!$F42,Curves!$B$3:$L$3,0)),""),"")</f>
        <v>0</v>
      </c>
      <c r="AK42" s="12">
        <f>IF(ISNUMBER(INDEX(Curves!$B$56:$L$74,MATCH(IF(ISNUMBER(VLOOKUP(I42,Curves!$A$4:$A$22,1,TRUE)),VLOOKUP(I42,Curves!$A$4:$A$22,1,TRUE),""),Curves!$A$4:$A$22,0),MATCH(Calculations!$F42,Curves!$B$3:$L$3,0))),IF($D42&gt;0,INDEX(Curves!$B$56:$L$74,MATCH(IF(ISNUMBER(VLOOKUP(I42,Curves!$A$4:$A$22,1,TRUE)),VLOOKUP(I42,Curves!$A$4:$A$22,1,TRUE),""),Curves!$A$4:$A$22,0),MATCH(Calculations!$F42,Curves!$B$3:$L$3,0)),""),"")</f>
        <v>0</v>
      </c>
      <c r="AL42" s="12">
        <f>IF(ISNUMBER(INDEX(Curves!$B$56:$L$74,MATCH(IF(ISNUMBER(VLOOKUP(J42,Curves!$A$4:$A$22,1,TRUE)),VLOOKUP(J42,Curves!$A$4:$A$22,1,TRUE),""),Curves!$A$4:$A$22,0),MATCH(Calculations!$F42,Curves!$B$3:$L$3,0))),IF($D42&gt;0,INDEX(Curves!$B$56:$L$74,MATCH(IF(ISNUMBER(VLOOKUP(J42,Curves!$A$4:$A$22,1,TRUE)),VLOOKUP(J42,Curves!$A$4:$A$22,1,TRUE),""),Curves!$A$4:$A$22,0),MATCH(Calculations!$F42,Curves!$B$3:$L$3,0)),""),"")</f>
        <v>0</v>
      </c>
      <c r="AM42" s="12">
        <f>IF(ISNUMBER(INDEX(Curves!$B$56:$L$74,MATCH(IF(ISNUMBER(VLOOKUP(K42,Curves!$A$4:$A$22,1,TRUE)),VLOOKUP(K42,Curves!$A$4:$A$22,1,TRUE),""),Curves!$A$4:$A$22,0),MATCH(Calculations!$F42,Curves!$B$3:$L$3,0))),IF($D42&gt;0,INDEX(Curves!$B$56:$L$74,MATCH(IF(ISNUMBER(VLOOKUP(K42,Curves!$A$4:$A$22,1,TRUE)),VLOOKUP(K42,Curves!$A$4:$A$22,1,TRUE),""),Curves!$A$4:$A$22,0),MATCH(Calculations!$F42,Curves!$B$3:$L$3,0)),""),"")</f>
        <v>0</v>
      </c>
      <c r="AN42" s="14">
        <f>IF(ISNUMBER(INDEX(Curves!$B$56:$L$74,MATCH(IF(ISNUMBER(VLOOKUP(H42,Curves!$A$4:$A$22,1,TRUE)),VLOOKUP(H42,Curves!$A$4:$A$22,1,TRUE),""),Curves!$A$4:$A$22,0),MATCH(Calculations!$F42,Curves!$B$3:$L$3,0))),IF($D42&gt;0,INDEX(Curves!$B$56:$L$74,MATCH(IF(ISNUMBER(VLOOKUP(H42,Curves!$A$4:$A$22,1,TRUE)),VLOOKUP(H42,Curves!$A$4:$A$22,1,TRUE)+1,""),Curves!$A$4:$A$22,0),MATCH(Calculations!$F42,Curves!$B$3:$L$3,0)),""),"")</f>
        <v>45</v>
      </c>
      <c r="AO42" s="14">
        <f>IF(ISNUMBER(INDEX(Curves!$B$56:$L$74,MATCH(IF(ISNUMBER(VLOOKUP(I42,Curves!$A$4:$A$22,1,TRUE)),VLOOKUP(I42,Curves!$A$4:$A$22,1,TRUE),""),Curves!$A$4:$A$22,0),MATCH(Calculations!$F42,Curves!$B$3:$L$3,0))),IF($D42&gt;0,INDEX(Curves!$B$56:$L$74,MATCH(IF(ISNUMBER(VLOOKUP(I42,Curves!$A$4:$A$22,1,TRUE)),VLOOKUP(I42,Curves!$A$4:$A$22,1,TRUE)+1,""),Curves!$A$4:$A$22,0),MATCH(Calculations!$F42,Curves!$B$3:$L$3,0)),""),"")</f>
        <v>45</v>
      </c>
      <c r="AP42" s="14">
        <f>IF(ISNUMBER(INDEX(Curves!$B$56:$L$74,MATCH(IF(ISNUMBER(VLOOKUP(J42,Curves!$A$4:$A$22,1,TRUE)),VLOOKUP(J42,Curves!$A$4:$A$22,1,TRUE),""),Curves!$A$4:$A$22,0),MATCH(Calculations!$F42,Curves!$B$3:$L$3,0))),IF($D42&gt;0,INDEX(Curves!$B$56:$L$74,MATCH(IF(ISNUMBER(VLOOKUP(J42,Curves!$A$4:$A$22,1,TRUE)),VLOOKUP(J42,Curves!$A$4:$A$22,1,TRUE)+1,""),Curves!$A$4:$A$22,0),MATCH(Calculations!$F42,Curves!$B$3:$L$3,0)),""),"")</f>
        <v>45</v>
      </c>
      <c r="AQ42" s="14">
        <f>IF(ISNUMBER(INDEX(Curves!$B$56:$L$74,MATCH(IF(ISNUMBER(VLOOKUP(K42,Curves!$A$4:$A$22,1,TRUE)),VLOOKUP(K42,Curves!$A$4:$A$22,1,TRUE),""),Curves!$A$4:$A$22,0),MATCH(Calculations!$F42,Curves!$B$3:$L$3,0))),IF($D42&gt;0,INDEX(Curves!$B$56:$L$74,MATCH(IF(ISNUMBER(VLOOKUP(K42,Curves!$A$4:$A$22,1,TRUE)),VLOOKUP(K42,Curves!$A$4:$A$22,1,TRUE)+1,""),Curves!$A$4:$A$22,0),MATCH(Calculations!$F42,Curves!$B$3:$L$3,0)),""),"")</f>
        <v>45</v>
      </c>
      <c r="AR42" s="20">
        <f>IF(ISNUMBER((AN42-AJ42)/(2-1)*($H42-IF(ISNUMBER(VLOOKUP(H42,Curves!$A$4:$A$22,1,TRUE)),VLOOKUP(H42,Curves!$A$4:$A$22,1,TRUE),""))+AJ42),ROUND(((AN42-AJ42)/(2-1)*(H42-IF(ISNUMBER(VLOOKUP(AF42,Curves!$A$4:$A$22,1,TRUE)),VLOOKUP(H42,Curves!$A$4:$A$22,1,TRUE),""))+AJ42)*(Inputs!$D$10*(Inputs!$D$12-7)+Inputs!$D$11),2),"")</f>
        <v>0</v>
      </c>
      <c r="AS42" s="20">
        <f>IF(ISNUMBER((AO42-AK42)/(2-1)*($H42-IF(ISNUMBER(VLOOKUP(I42,Curves!$A$4:$A$22,1,TRUE)),VLOOKUP(I42,Curves!$A$4:$A$22,1,TRUE),""))+AK42),ROUND(((AO42-AK42)/(2-1)*(I42-IF(ISNUMBER(VLOOKUP(AG42,Curves!$A$4:$A$22,1,TRUE)),VLOOKUP(I42,Curves!$A$4:$A$22,1,TRUE),""))+AK42)*(Inputs!$D$10*(Inputs!$D$12-7)+Inputs!$D$11),2),"")</f>
        <v>0</v>
      </c>
      <c r="AT42" s="20">
        <f>IF(ISNUMBER((AP42-AL42)/(2-1)*($H42-IF(ISNUMBER(VLOOKUP(J42,Curves!$A$4:$A$22,1,TRUE)),VLOOKUP(J42,Curves!$A$4:$A$22,1,TRUE),""))+AL42),ROUND(((AP42-AL42)/(2-1)*(J42-IF(ISNUMBER(VLOOKUP(AH42,Curves!$A$4:$A$22,1,TRUE)),VLOOKUP(J42,Curves!$A$4:$A$22,1,TRUE),""))+AL42)*(Inputs!$D$10*(Inputs!$D$12-7)+Inputs!$D$11),2),"")</f>
        <v>784.62</v>
      </c>
      <c r="AU42" s="20">
        <f>IF(ISNUMBER((AQ42-AM42)/(2-1)*($H42-IF(ISNUMBER(VLOOKUP(K42,Curves!$A$4:$A$22,1,TRUE)),VLOOKUP(K42,Curves!$A$4:$A$22,1,TRUE),""))+AM42),ROUND(((AQ42-AM42)/(2-1)*(K42-IF(ISNUMBER(VLOOKUP(AI42,Curves!$A$4:$A$22,1,TRUE)),VLOOKUP(K42,Curves!$A$4:$A$22,1,TRUE),""))+AM42)*(Inputs!$D$10*(Inputs!$D$12-7)+Inputs!$D$11),2),"")</f>
        <v>2092.3200000000002</v>
      </c>
    </row>
    <row r="43" spans="1:47" x14ac:dyDescent="0.3">
      <c r="A43" s="8">
        <f>Inputs!A61</f>
        <v>42</v>
      </c>
      <c r="B43" s="8" t="str">
        <f>Inputs!B61</f>
        <v>56 hastings rd</v>
      </c>
      <c r="C43" s="40">
        <f>ROUND(Inputs!C61,2)</f>
        <v>154.68</v>
      </c>
      <c r="D43" s="8">
        <f>Inputs!D61</f>
        <v>1518</v>
      </c>
      <c r="E43" s="53">
        <f t="shared" si="0"/>
        <v>234804</v>
      </c>
      <c r="F43" s="8" t="str">
        <f>Inputs!E61</f>
        <v>GENERIC - 2 Story, without Basement</v>
      </c>
      <c r="G43" s="8">
        <f>Inputs!F61</f>
        <v>5.54</v>
      </c>
      <c r="H43" s="10">
        <f>ROUND(Inputs!G61-$G43,2)</f>
        <v>0.36</v>
      </c>
      <c r="I43" s="10">
        <f>ROUND(Inputs!H61-$G43,2)</f>
        <v>0.46</v>
      </c>
      <c r="J43" s="10">
        <f>ROUND(Inputs!I61-$G43,2)</f>
        <v>0.66</v>
      </c>
      <c r="K43" s="10">
        <f>ROUND(Inputs!J61-$G43,2)</f>
        <v>0.76</v>
      </c>
      <c r="L43" s="12">
        <f>IF(ISNUMBER(INDEX(Curves!$B$4:$L$22,MATCH(IF(ISNUMBER(VLOOKUP(H43,Curves!$A$4:$A$22,1,TRUE)),VLOOKUP(H43,Curves!$A$4:$A$22,1,TRUE),""),Curves!$A$4:$A$22,0),MATCH(Calculations!$F43,Curves!$B$3:$L$3,0))),ROUND(INDEX(Curves!$B$4:$L$22,MATCH(IF(ISNUMBER(VLOOKUP(H43,Curves!$A$4:$A$22,1,TRUE)),VLOOKUP(H43,Curves!$A$4:$A$22,1,TRUE),""),Curves!$A$4:$A$22,0),MATCH(Calculations!$F43,Curves!$B$3:$L$3,0)),2),"")</f>
        <v>9.3000000000000007</v>
      </c>
      <c r="M43" s="12">
        <f>IF(ISNUMBER(INDEX(Curves!$B$4:$L$22,MATCH(IF(ISNUMBER(VLOOKUP(I43,Curves!$A$4:$A$22,1,TRUE)),VLOOKUP(I43,Curves!$A$4:$A$22,1,TRUE),""),Curves!$A$4:$A$22,0),MATCH(Calculations!$F43,Curves!$B$3:$L$3,0))),ROUND(INDEX(Curves!$B$4:$L$22,MATCH(IF(ISNUMBER(VLOOKUP(I43,Curves!$A$4:$A$22,1,TRUE)),VLOOKUP(I43,Curves!$A$4:$A$22,1,TRUE),""),Curves!$A$4:$A$22,0),MATCH(Calculations!$F43,Curves!$B$3:$L$3,0)),2),"")</f>
        <v>9.3000000000000007</v>
      </c>
      <c r="N43" s="12">
        <f>IF(ISNUMBER(INDEX(Curves!$B$4:$L$22,MATCH(IF(ISNUMBER(VLOOKUP(J43,Curves!$A$4:$A$22,1,TRUE)),VLOOKUP(J43,Curves!$A$4:$A$22,1,TRUE),""),Curves!$A$4:$A$22,0),MATCH(Calculations!$F43,Curves!$B$3:$L$3,0))),ROUND(INDEX(Curves!$B$4:$L$22,MATCH(IF(ISNUMBER(VLOOKUP(J43,Curves!$A$4:$A$22,1,TRUE)),VLOOKUP(J43,Curves!$A$4:$A$22,1,TRUE),""),Curves!$A$4:$A$22,0),MATCH(Calculations!$F43,Curves!$B$3:$L$3,0)),2),"")</f>
        <v>9.3000000000000007</v>
      </c>
      <c r="O43" s="12">
        <f>IF(ISNUMBER(INDEX(Curves!$B$4:$L$22,MATCH(IF(ISNUMBER(VLOOKUP(K43,Curves!$A$4:$A$22,1,TRUE)),VLOOKUP(K43,Curves!$A$4:$A$22,1,TRUE),""),Curves!$A$4:$A$22,0),MATCH(Calculations!$F43,Curves!$B$3:$L$3,0))),ROUND(INDEX(Curves!$B$4:$L$22,MATCH(IF(ISNUMBER(VLOOKUP(K43,Curves!$A$4:$A$22,1,TRUE)),VLOOKUP(K43,Curves!$A$4:$A$22,1,TRUE),""),Curves!$A$4:$A$22,0),MATCH(Calculations!$F43,Curves!$B$3:$L$3,0)),2),"")</f>
        <v>9.3000000000000007</v>
      </c>
      <c r="P43" s="14">
        <f>IF(ISNUMBER(INDEX(Curves!$B$4:$L$22,MATCH(IF(ISNUMBER(VLOOKUP(H43,Curves!$A$4:$A$22,1,TRUE)),VLOOKUP(H43,Curves!$A$4:$A$22,1,TRUE),""),Curves!$A$4:$A$22,0),MATCH(Calculations!$F43,Curves!$B$3:$L$3,0))),ROUND(INDEX(Curves!$B$4:$L$22,MATCH(IF(ISNUMBER(VLOOKUP(H43,Curves!$A$4:$A$22,1,TRUE)),VLOOKUP(H43,Curves!$A$4:$A$22,1,TRUE)+1,""),Curves!$A$4:$A$22,0),MATCH(Calculations!$F43,Curves!$B$3:$L$3,0)),2),"")</f>
        <v>15.2</v>
      </c>
      <c r="Q43" s="14">
        <f>IF(ISNUMBER(INDEX(Curves!$B$4:$L$22,MATCH(IF(ISNUMBER(VLOOKUP(I43,Curves!$A$4:$A$22,1,TRUE)),VLOOKUP(I43,Curves!$A$4:$A$22,1,TRUE),""),Curves!$A$4:$A$22,0),MATCH(Calculations!$F43,Curves!$B$3:$L$3,0))),ROUND(INDEX(Curves!$B$4:$L$22,MATCH(IF(ISNUMBER(VLOOKUP(I43,Curves!$A$4:$A$22,1,TRUE)),VLOOKUP(I43,Curves!$A$4:$A$22,1,TRUE)+1,""),Curves!$A$4:$A$22,0),MATCH(Calculations!$F43,Curves!$B$3:$L$3,0)),2),"")</f>
        <v>15.2</v>
      </c>
      <c r="R43" s="14">
        <f>IF(ISNUMBER(INDEX(Curves!$B$4:$L$22,MATCH(IF(ISNUMBER(VLOOKUP(J43,Curves!$A$4:$A$22,1,TRUE)),VLOOKUP(J43,Curves!$A$4:$A$22,1,TRUE),""),Curves!$A$4:$A$22,0),MATCH(Calculations!$F43,Curves!$B$3:$L$3,0))),ROUND(INDEX(Curves!$B$4:$L$22,MATCH(IF(ISNUMBER(VLOOKUP(J43,Curves!$A$4:$A$22,1,TRUE)),VLOOKUP(J43,Curves!$A$4:$A$22,1,TRUE)+1,""),Curves!$A$4:$A$22,0),MATCH(Calculations!$F43,Curves!$B$3:$L$3,0)),2),"")</f>
        <v>15.2</v>
      </c>
      <c r="S43" s="14">
        <f>IF(ISNUMBER(INDEX(Curves!$B$4:$L$22,MATCH(IF(ISNUMBER(VLOOKUP(K43,Curves!$A$4:$A$22,1,TRUE)),VLOOKUP(K43,Curves!$A$4:$A$22,1,TRUE),""),Curves!$A$4:$A$22,0),MATCH(Calculations!$F43,Curves!$B$3:$L$3,0))),ROUND(INDEX(Curves!$B$4:$L$22,MATCH(IF(ISNUMBER(VLOOKUP(K43,Curves!$A$4:$A$22,1,TRUE)),VLOOKUP(K43,Curves!$A$4:$A$22,1,TRUE)+1,""),Curves!$A$4:$A$22,0),MATCH(Calculations!$F43,Curves!$B$3:$L$3,0)),2),"")</f>
        <v>15.2</v>
      </c>
      <c r="T43" s="56">
        <f>IF(ISNUMBER((P43-L43)/(2-1)*(H43-IF(ISNUMBER(VLOOKUP(H43,Curves!$A$4:$A$22,1,TRUE)),VLOOKUP(H43,Curves!$A$4:$A$22,1,TRUE),""))+L43),ROUND(IF(((P43-L43)/(2-1)*(H43-IF(ISNUMBER(VLOOKUP(H43,Curves!$A$4:$A$22,1,TRUE)),VLOOKUP(H43,Curves!$A$4:$A$22,1,TRUE),""))+L43)&lt;Inputs!$A$16,((P43-L43)/(2-1)*(H43-IF(ISNUMBER(VLOOKUP(H43,Curves!$A$4:$A$22,1,TRUE)),VLOOKUP(H43,Curves!$A$4:$A$22,1,TRUE),""))+L43)/100*$C43*$D43,$C43*$D43),2),"")</f>
        <v>26824.04</v>
      </c>
      <c r="U43" s="56">
        <f>IF(ISNUMBER((Q43-M43)/(2-1)*(I43-IF(ISNUMBER(VLOOKUP(I43,Curves!$A$4:$A$22,1,TRUE)),VLOOKUP(I43,Curves!$A$4:$A$22,1,TRUE),""))+M43),ROUND(IF(((Q43-M43)/(2-1)*(I43-IF(ISNUMBER(VLOOKUP(I43,Curves!$A$4:$A$22,1,TRUE)),VLOOKUP(I43,Curves!$A$4:$A$22,1,TRUE),""))+M43)&lt;Inputs!$A$16,((Q43-M43)/(2-1)*(I43-IF(ISNUMBER(VLOOKUP(I43,Curves!$A$4:$A$22,1,TRUE)),VLOOKUP(I43,Curves!$A$4:$A$22,1,TRUE),""))+M43)/100*$C43*$D43,$C43*$D43),2),"")</f>
        <v>28209.38</v>
      </c>
      <c r="V43" s="56">
        <f>IF(ISNUMBER((R43-N43)/(2-1)*(J43-IF(ISNUMBER(VLOOKUP(J43,Curves!$A$4:$A$22,1,TRUE)),VLOOKUP(J43,Curves!$A$4:$A$22,1,TRUE),""))+N43),ROUND(IF(((R43-N43)/(2-1)*(J43-IF(ISNUMBER(VLOOKUP(J43,Curves!$A$4:$A$22,1,TRUE)),VLOOKUP(J43,Curves!$A$4:$A$22,1,TRUE),""))+N43)&lt;Inputs!$A$16,((R43-N43)/(2-1)*(J43-IF(ISNUMBER(VLOOKUP(J43,Curves!$A$4:$A$22,1,TRUE)),VLOOKUP(J43,Curves!$A$4:$A$22,1,TRUE),""))+N43)/100*$C43*$D43,$C43*$D43),2),"")</f>
        <v>30980.07</v>
      </c>
      <c r="W43" s="56">
        <f>IF(ISNUMBER((S43-O43)/(2-1)*(K43-IF(ISNUMBER(VLOOKUP(K43,Curves!$A$4:$A$22,1,TRUE)),VLOOKUP(K43,Curves!$A$4:$A$22,1,TRUE),""))+O43),ROUND(IF(((S43-O43)/(2-1)*(K43-IF(ISNUMBER(VLOOKUP(K43,Curves!$A$4:$A$22,1,TRUE)),VLOOKUP(K43,Curves!$A$4:$A$22,1,TRUE),""))+O43)&lt;Inputs!$A$16,((S43-O43)/(2-1)*(K43-IF(ISNUMBER(VLOOKUP(K43,Curves!$A$4:$A$22,1,TRUE)),VLOOKUP(K43,Curves!$A$4:$A$22,1,TRUE),""))+O43)/100*$C43*$D43,$C43*$D43),2),"")</f>
        <v>32365.42</v>
      </c>
      <c r="X43" s="12">
        <f>IF(ISNUMBER(INDEX(Curves!$B$30:$L$48,MATCH(IF(ISNUMBER(VLOOKUP(H43,Curves!$A$4:$A$22,1,TRUE)),VLOOKUP(H43,Curves!$A$4:$A$22,1,TRUE),""),Curves!$A$4:$A$22,0),MATCH(Calculations!$F43,Curves!$B$3:$L$3,0))),INDEX(Curves!$B$30:$L$48,MATCH(IF(ISNUMBER(VLOOKUP(H43,Curves!$A$4:$A$22,1,TRUE)),VLOOKUP(H43,Curves!$A$4:$A$22,1,TRUE),""),Curves!$A$4:$A$22,0),MATCH(Calculations!$F43,Curves!$B$3:$L$3,0))*HLOOKUP($F43,Curves!$B$29:$L$49,21,FALSE),"")</f>
        <v>5</v>
      </c>
      <c r="Y43" s="12">
        <f>IF(ISNUMBER(INDEX(Curves!$B$30:$L$48,MATCH(IF(ISNUMBER(VLOOKUP(I43,Curves!$A$4:$A$22,1,TRUE)),VLOOKUP(I43,Curves!$A$4:$A$22,1,TRUE),""),Curves!$A$4:$A$22,0),MATCH(Calculations!$F43,Curves!$B$3:$L$3,0))),INDEX(Curves!$B$30:$L$48,MATCH(IF(ISNUMBER(VLOOKUP(I43,Curves!$A$4:$A$22,1,TRUE)),VLOOKUP(I43,Curves!$A$4:$A$22,1,TRUE),""),Curves!$A$4:$A$22,0),MATCH(Calculations!$F43,Curves!$B$3:$L$3,0))*HLOOKUP($F43,Curves!$B$29:$L$49,21,FALSE),"")</f>
        <v>5</v>
      </c>
      <c r="Z43" s="12">
        <f>IF(ISNUMBER(INDEX(Curves!$B$30:$L$48,MATCH(IF(ISNUMBER(VLOOKUP(J43,Curves!$A$4:$A$22,1,TRUE)),VLOOKUP(J43,Curves!$A$4:$A$22,1,TRUE),""),Curves!$A$4:$A$22,0),MATCH(Calculations!$F43,Curves!$B$3:$L$3,0))),INDEX(Curves!$B$30:$L$48,MATCH(IF(ISNUMBER(VLOOKUP(J43,Curves!$A$4:$A$22,1,TRUE)),VLOOKUP(J43,Curves!$A$4:$A$22,1,TRUE),""),Curves!$A$4:$A$22,0),MATCH(Calculations!$F43,Curves!$B$3:$L$3,0))*HLOOKUP($F43,Curves!$B$29:$L$49,21,FALSE),"")</f>
        <v>5</v>
      </c>
      <c r="AA43" s="12">
        <f>IF(ISNUMBER(INDEX(Curves!$B$30:$L$48,MATCH(IF(ISNUMBER(VLOOKUP(K43,Curves!$A$4:$A$22,1,TRUE)),VLOOKUP(K43,Curves!$A$4:$A$22,1,TRUE),""),Curves!$A$4:$A$22,0),MATCH(Calculations!$F43,Curves!$B$3:$L$3,0))),INDEX(Curves!$B$30:$L$48,MATCH(IF(ISNUMBER(VLOOKUP(K43,Curves!$A$4:$A$22,1,TRUE)),VLOOKUP(K43,Curves!$A$4:$A$22,1,TRUE),""),Curves!$A$4:$A$22,0),MATCH(Calculations!$F43,Curves!$B$3:$L$3,0))*HLOOKUP($F43,Curves!$B$29:$L$49,21,FALSE),"")</f>
        <v>5</v>
      </c>
      <c r="AB43" s="14">
        <f>IF(ISNUMBER(INDEX(Curves!$B$30:$L$48,MATCH(IF(ISNUMBER(VLOOKUP(H43,Curves!$A$4:$A$22,1,TRUE)),VLOOKUP(H43,Curves!$A$4:$A$22,1,TRUE),""),Curves!$A$4:$A$22,0),MATCH(Calculations!$F43,Curves!$B$3:$L$3,0))),INDEX(Curves!$B$30:$L$48,MATCH(IF(ISNUMBER(VLOOKUP(H43,Curves!$A$4:$A$22,1,TRUE)),VLOOKUP(H43,Curves!$A$4:$A$22,1,TRUE)+1,""),Curves!$A$4:$A$22,0),MATCH(Calculations!$F43,Curves!$B$3:$L$3,0))*HLOOKUP($F43,Curves!$B$29:$L$49,21,FALSE),"")</f>
        <v>8.6999999999999993</v>
      </c>
      <c r="AC43" s="14">
        <f>IF(ISNUMBER(INDEX(Curves!$B$30:$L$48,MATCH(IF(ISNUMBER(VLOOKUP(I43,Curves!$A$4:$A$22,1,TRUE)),VLOOKUP(I43,Curves!$A$4:$A$22,1,TRUE),""),Curves!$A$4:$A$22,0),MATCH(Calculations!$F43,Curves!$B$3:$L$3,0))),INDEX(Curves!$B$30:$L$48,MATCH(IF(ISNUMBER(VLOOKUP(I43,Curves!$A$4:$A$22,1,TRUE)),VLOOKUP(I43,Curves!$A$4:$A$22,1,TRUE)+1,""),Curves!$A$4:$A$22,0),MATCH(Calculations!$F43,Curves!$B$3:$L$3,0))*HLOOKUP($F43,Curves!$B$29:$L$49,21,FALSE),"")</f>
        <v>8.6999999999999993</v>
      </c>
      <c r="AD43" s="14">
        <f>IF(ISNUMBER(INDEX(Curves!$B$30:$L$48,MATCH(IF(ISNUMBER(VLOOKUP(J43,Curves!$A$4:$A$22,1,TRUE)),VLOOKUP(J43,Curves!$A$4:$A$22,1,TRUE),""),Curves!$A$4:$A$22,0),MATCH(Calculations!$F43,Curves!$B$3:$L$3,0))),INDEX(Curves!$B$30:$L$48,MATCH(IF(ISNUMBER(VLOOKUP(J43,Curves!$A$4:$A$22,1,TRUE)),VLOOKUP(J43,Curves!$A$4:$A$22,1,TRUE)+1,""),Curves!$A$4:$A$22,0),MATCH(Calculations!$F43,Curves!$B$3:$L$3,0))*HLOOKUP($F43,Curves!$B$29:$L$49,21,FALSE),"")</f>
        <v>8.6999999999999993</v>
      </c>
      <c r="AE43" s="14">
        <f>IF(ISNUMBER(INDEX(Curves!$B$30:$L$48,MATCH(IF(ISNUMBER(VLOOKUP(K43,Curves!$A$4:$A$22,1,TRUE)),VLOOKUP(K43,Curves!$A$4:$A$22,1,TRUE),""),Curves!$A$4:$A$22,0),MATCH(Calculations!$F43,Curves!$B$3:$L$3,0))),INDEX(Curves!$B$30:$L$48,MATCH(IF(ISNUMBER(VLOOKUP(K43,Curves!$A$4:$A$22,1,TRUE)),VLOOKUP(K43,Curves!$A$4:$A$22,1,TRUE)+1,""),Curves!$A$4:$A$22,0),MATCH(Calculations!$F43,Curves!$B$3:$L$3,0))*HLOOKUP($F43,Curves!$B$29:$L$49,21,FALSE),"")</f>
        <v>8.6999999999999993</v>
      </c>
      <c r="AF43" s="18">
        <f>IF(ISNUMBER((AB43-X43)/(2-1)*($H43-IF(ISNUMBER(VLOOKUP($H43,Curves!$A$4:$A$22,1,TRUE)),VLOOKUP($H43,Curves!$A$4:$A$22,1,TRUE),""))+X43),ROUND(((AB43-X43)/(2-1)*($H43-IF(ISNUMBER(VLOOKUP(T43,Curves!$A$4:$A$22,1,TRUE)),VLOOKUP($H43,Curves!$A$4:$A$22,1,TRUE),""))+X43)/100*$C43*$D43,2),"")</f>
        <v>14867.8</v>
      </c>
      <c r="AG43" s="18">
        <f>IF(ISNUMBER((AC43-Y43)/(2-1)*($I43-IF(ISNUMBER(VLOOKUP($I43,Curves!$A$4:$A$22,1,TRUE)),VLOOKUP($I43,Curves!$A$4:$A$22,1,TRUE),""))+Y43),ROUND(((AC43-Y43)/(2-1)*($I43-IF(ISNUMBER(VLOOKUP($I43,Curves!$A$4:$A$22,1,TRUE)),VLOOKUP($I43,Curves!$A$4:$A$22,1,TRUE),""))+Y43)/100*$C43*$D43,2),"")</f>
        <v>15736.58</v>
      </c>
      <c r="AH43" s="18">
        <f>IF(ISNUMBER((AD43-Z43)/(2-1)*($J43-IF(ISNUMBER(VLOOKUP($J43,Curves!$A$4:$A$22,1,TRUE)),VLOOKUP($J43,Curves!$A$4:$A$22,1,TRUE),""))+Z43),ROUND(((AD43-Z43)/(2-1)*($J43-IF(ISNUMBER(VLOOKUP($J43,Curves!$A$4:$A$22,1,TRUE)),VLOOKUP($J43,Curves!$A$4:$A$22,1,TRUE),""))+Z43),2)/100*$C43*$D43,"")</f>
        <v>17469.435456000003</v>
      </c>
      <c r="AI43" s="18">
        <f>IF(ISNUMBER((AE43-AA43)/(2-1)*($K43-IF(ISNUMBER(VLOOKUP($K43,Curves!$A$4:$A$22,1,TRUE)),VLOOKUP($K43,Curves!$A$4:$A$22,1,TRUE),""))+AA43),ROUND(((AE43-AA43)/(2-1)*($K43-IF(ISNUMBER(VLOOKUP($K43,Curves!$A$4:$A$22,1,TRUE)),VLOOKUP($K43,Curves!$A$4:$A$22,1,TRUE),""))+AA43)/100*$C43*$D43,2),"")</f>
        <v>18342.91</v>
      </c>
      <c r="AJ43" s="12">
        <f>IF(ISNUMBER(INDEX(Curves!$B$56:$L$74,MATCH(IF(ISNUMBER(VLOOKUP(H43,Curves!$A$4:$A$22,1,TRUE)),VLOOKUP(H43,Curves!$A$4:$A$22,1,TRUE),""),Curves!$A$4:$A$22,0),MATCH(Calculations!$F43,Curves!$B$3:$L$3,0))),IF($D43&gt;0,INDEX(Curves!$B$56:$L$74,MATCH(IF(ISNUMBER(VLOOKUP(H43,Curves!$A$4:$A$22,1,TRUE)),VLOOKUP(H43,Curves!$A$4:$A$22,1,TRUE),""),Curves!$A$4:$A$22,0),MATCH(Calculations!$F43,Curves!$B$3:$L$3,0)),""),"")</f>
        <v>0</v>
      </c>
      <c r="AK43" s="12">
        <f>IF(ISNUMBER(INDEX(Curves!$B$56:$L$74,MATCH(IF(ISNUMBER(VLOOKUP(I43,Curves!$A$4:$A$22,1,TRUE)),VLOOKUP(I43,Curves!$A$4:$A$22,1,TRUE),""),Curves!$A$4:$A$22,0),MATCH(Calculations!$F43,Curves!$B$3:$L$3,0))),IF($D43&gt;0,INDEX(Curves!$B$56:$L$74,MATCH(IF(ISNUMBER(VLOOKUP(I43,Curves!$A$4:$A$22,1,TRUE)),VLOOKUP(I43,Curves!$A$4:$A$22,1,TRUE),""),Curves!$A$4:$A$22,0),MATCH(Calculations!$F43,Curves!$B$3:$L$3,0)),""),"")</f>
        <v>0</v>
      </c>
      <c r="AL43" s="12">
        <f>IF(ISNUMBER(INDEX(Curves!$B$56:$L$74,MATCH(IF(ISNUMBER(VLOOKUP(J43,Curves!$A$4:$A$22,1,TRUE)),VLOOKUP(J43,Curves!$A$4:$A$22,1,TRUE),""),Curves!$A$4:$A$22,0),MATCH(Calculations!$F43,Curves!$B$3:$L$3,0))),IF($D43&gt;0,INDEX(Curves!$B$56:$L$74,MATCH(IF(ISNUMBER(VLOOKUP(J43,Curves!$A$4:$A$22,1,TRUE)),VLOOKUP(J43,Curves!$A$4:$A$22,1,TRUE),""),Curves!$A$4:$A$22,0),MATCH(Calculations!$F43,Curves!$B$3:$L$3,0)),""),"")</f>
        <v>0</v>
      </c>
      <c r="AM43" s="12">
        <f>IF(ISNUMBER(INDEX(Curves!$B$56:$L$74,MATCH(IF(ISNUMBER(VLOOKUP(K43,Curves!$A$4:$A$22,1,TRUE)),VLOOKUP(K43,Curves!$A$4:$A$22,1,TRUE),""),Curves!$A$4:$A$22,0),MATCH(Calculations!$F43,Curves!$B$3:$L$3,0))),IF($D43&gt;0,INDEX(Curves!$B$56:$L$74,MATCH(IF(ISNUMBER(VLOOKUP(K43,Curves!$A$4:$A$22,1,TRUE)),VLOOKUP(K43,Curves!$A$4:$A$22,1,TRUE),""),Curves!$A$4:$A$22,0),MATCH(Calculations!$F43,Curves!$B$3:$L$3,0)),""),"")</f>
        <v>0</v>
      </c>
      <c r="AN43" s="14">
        <f>IF(ISNUMBER(INDEX(Curves!$B$56:$L$74,MATCH(IF(ISNUMBER(VLOOKUP(H43,Curves!$A$4:$A$22,1,TRUE)),VLOOKUP(H43,Curves!$A$4:$A$22,1,TRUE),""),Curves!$A$4:$A$22,0),MATCH(Calculations!$F43,Curves!$B$3:$L$3,0))),IF($D43&gt;0,INDEX(Curves!$B$56:$L$74,MATCH(IF(ISNUMBER(VLOOKUP(H43,Curves!$A$4:$A$22,1,TRUE)),VLOOKUP(H43,Curves!$A$4:$A$22,1,TRUE)+1,""),Curves!$A$4:$A$22,0),MATCH(Calculations!$F43,Curves!$B$3:$L$3,0)),""),"")</f>
        <v>45</v>
      </c>
      <c r="AO43" s="14">
        <f>IF(ISNUMBER(INDEX(Curves!$B$56:$L$74,MATCH(IF(ISNUMBER(VLOOKUP(I43,Curves!$A$4:$A$22,1,TRUE)),VLOOKUP(I43,Curves!$A$4:$A$22,1,TRUE),""),Curves!$A$4:$A$22,0),MATCH(Calculations!$F43,Curves!$B$3:$L$3,0))),IF($D43&gt;0,INDEX(Curves!$B$56:$L$74,MATCH(IF(ISNUMBER(VLOOKUP(I43,Curves!$A$4:$A$22,1,TRUE)),VLOOKUP(I43,Curves!$A$4:$A$22,1,TRUE)+1,""),Curves!$A$4:$A$22,0),MATCH(Calculations!$F43,Curves!$B$3:$L$3,0)),""),"")</f>
        <v>45</v>
      </c>
      <c r="AP43" s="14">
        <f>IF(ISNUMBER(INDEX(Curves!$B$56:$L$74,MATCH(IF(ISNUMBER(VLOOKUP(J43,Curves!$A$4:$A$22,1,TRUE)),VLOOKUP(J43,Curves!$A$4:$A$22,1,TRUE),""),Curves!$A$4:$A$22,0),MATCH(Calculations!$F43,Curves!$B$3:$L$3,0))),IF($D43&gt;0,INDEX(Curves!$B$56:$L$74,MATCH(IF(ISNUMBER(VLOOKUP(J43,Curves!$A$4:$A$22,1,TRUE)),VLOOKUP(J43,Curves!$A$4:$A$22,1,TRUE)+1,""),Curves!$A$4:$A$22,0),MATCH(Calculations!$F43,Curves!$B$3:$L$3,0)),""),"")</f>
        <v>45</v>
      </c>
      <c r="AQ43" s="14">
        <f>IF(ISNUMBER(INDEX(Curves!$B$56:$L$74,MATCH(IF(ISNUMBER(VLOOKUP(K43,Curves!$A$4:$A$22,1,TRUE)),VLOOKUP(K43,Curves!$A$4:$A$22,1,TRUE),""),Curves!$A$4:$A$22,0),MATCH(Calculations!$F43,Curves!$B$3:$L$3,0))),IF($D43&gt;0,INDEX(Curves!$B$56:$L$74,MATCH(IF(ISNUMBER(VLOOKUP(K43,Curves!$A$4:$A$22,1,TRUE)),VLOOKUP(K43,Curves!$A$4:$A$22,1,TRUE)+1,""),Curves!$A$4:$A$22,0),MATCH(Calculations!$F43,Curves!$B$3:$L$3,0)),""),"")</f>
        <v>45</v>
      </c>
      <c r="AR43" s="20">
        <f>IF(ISNUMBER((AN43-AJ43)/(2-1)*($H43-IF(ISNUMBER(VLOOKUP(H43,Curves!$A$4:$A$22,1,TRUE)),VLOOKUP(H43,Curves!$A$4:$A$22,1,TRUE),""))+AJ43),ROUND(((AN43-AJ43)/(2-1)*(H43-IF(ISNUMBER(VLOOKUP(AF43,Curves!$A$4:$A$22,1,TRUE)),VLOOKUP(H43,Curves!$A$4:$A$22,1,TRUE),""))+AJ43)*(Inputs!$D$10*(Inputs!$D$12-7)+Inputs!$D$11),2),"")</f>
        <v>4707.72</v>
      </c>
      <c r="AS43" s="20">
        <f>IF(ISNUMBER((AO43-AK43)/(2-1)*($H43-IF(ISNUMBER(VLOOKUP(I43,Curves!$A$4:$A$22,1,TRUE)),VLOOKUP(I43,Curves!$A$4:$A$22,1,TRUE),""))+AK43),ROUND(((AO43-AK43)/(2-1)*(I43-IF(ISNUMBER(VLOOKUP(AG43,Curves!$A$4:$A$22,1,TRUE)),VLOOKUP(I43,Curves!$A$4:$A$22,1,TRUE),""))+AK43)*(Inputs!$D$10*(Inputs!$D$12-7)+Inputs!$D$11),2),"")</f>
        <v>6015.42</v>
      </c>
      <c r="AT43" s="20">
        <f>IF(ISNUMBER((AP43-AL43)/(2-1)*($H43-IF(ISNUMBER(VLOOKUP(J43,Curves!$A$4:$A$22,1,TRUE)),VLOOKUP(J43,Curves!$A$4:$A$22,1,TRUE),""))+AL43),ROUND(((AP43-AL43)/(2-1)*(J43-IF(ISNUMBER(VLOOKUP(AH43,Curves!$A$4:$A$22,1,TRUE)),VLOOKUP(J43,Curves!$A$4:$A$22,1,TRUE),""))+AL43)*(Inputs!$D$10*(Inputs!$D$12-7)+Inputs!$D$11),2),"")</f>
        <v>8630.82</v>
      </c>
      <c r="AU43" s="20">
        <f>IF(ISNUMBER((AQ43-AM43)/(2-1)*($H43-IF(ISNUMBER(VLOOKUP(K43,Curves!$A$4:$A$22,1,TRUE)),VLOOKUP(K43,Curves!$A$4:$A$22,1,TRUE),""))+AM43),ROUND(((AQ43-AM43)/(2-1)*(K43-IF(ISNUMBER(VLOOKUP(AI43,Curves!$A$4:$A$22,1,TRUE)),VLOOKUP(K43,Curves!$A$4:$A$22,1,TRUE),""))+AM43)*(Inputs!$D$10*(Inputs!$D$12-7)+Inputs!$D$11),2),"")</f>
        <v>9938.52</v>
      </c>
    </row>
    <row r="44" spans="1:47" x14ac:dyDescent="0.3">
      <c r="A44" s="8">
        <f>Inputs!A62</f>
        <v>43</v>
      </c>
      <c r="B44" s="8" t="str">
        <f>Inputs!B62</f>
        <v>118 long beach rd</v>
      </c>
      <c r="C44" s="40">
        <f>ROUND(Inputs!C62,2)</f>
        <v>269.75</v>
      </c>
      <c r="D44" s="8">
        <f>Inputs!D62</f>
        <v>995</v>
      </c>
      <c r="E44" s="53">
        <f t="shared" si="0"/>
        <v>268401</v>
      </c>
      <c r="F44" s="8" t="str">
        <f>Inputs!E62</f>
        <v>GENERIC - 1 Story, with Basement</v>
      </c>
      <c r="G44" s="8">
        <f>Inputs!F62</f>
        <v>4.53</v>
      </c>
      <c r="H44" s="10">
        <f>ROUND(Inputs!G62-$G44,2)</f>
        <v>1.37</v>
      </c>
      <c r="I44" s="10">
        <f>ROUND(Inputs!H62-$G44,2)</f>
        <v>1.47</v>
      </c>
      <c r="J44" s="10">
        <f>ROUND(Inputs!I62-$G44,2)</f>
        <v>1.67</v>
      </c>
      <c r="K44" s="10">
        <f>ROUND(Inputs!J62-$G44,2)</f>
        <v>1.77</v>
      </c>
      <c r="L44" s="12">
        <f>IF(ISNUMBER(INDEX(Curves!$B$4:$L$22,MATCH(IF(ISNUMBER(VLOOKUP(H44,Curves!$A$4:$A$22,1,TRUE)),VLOOKUP(H44,Curves!$A$4:$A$22,1,TRUE),""),Curves!$A$4:$A$22,0),MATCH(Calculations!$F44,Curves!$B$3:$L$3,0))),ROUND(INDEX(Curves!$B$4:$L$22,MATCH(IF(ISNUMBER(VLOOKUP(H44,Curves!$A$4:$A$22,1,TRUE)),VLOOKUP(H44,Curves!$A$4:$A$22,1,TRUE),""),Curves!$A$4:$A$22,0),MATCH(Calculations!$F44,Curves!$B$3:$L$3,0)),2),"")</f>
        <v>32</v>
      </c>
      <c r="M44" s="12">
        <f>IF(ISNUMBER(INDEX(Curves!$B$4:$L$22,MATCH(IF(ISNUMBER(VLOOKUP(I44,Curves!$A$4:$A$22,1,TRUE)),VLOOKUP(I44,Curves!$A$4:$A$22,1,TRUE),""),Curves!$A$4:$A$22,0),MATCH(Calculations!$F44,Curves!$B$3:$L$3,0))),ROUND(INDEX(Curves!$B$4:$L$22,MATCH(IF(ISNUMBER(VLOOKUP(I44,Curves!$A$4:$A$22,1,TRUE)),VLOOKUP(I44,Curves!$A$4:$A$22,1,TRUE),""),Curves!$A$4:$A$22,0),MATCH(Calculations!$F44,Curves!$B$3:$L$3,0)),2),"")</f>
        <v>32</v>
      </c>
      <c r="N44" s="12">
        <f>IF(ISNUMBER(INDEX(Curves!$B$4:$L$22,MATCH(IF(ISNUMBER(VLOOKUP(J44,Curves!$A$4:$A$22,1,TRUE)),VLOOKUP(J44,Curves!$A$4:$A$22,1,TRUE),""),Curves!$A$4:$A$22,0),MATCH(Calculations!$F44,Curves!$B$3:$L$3,0))),ROUND(INDEX(Curves!$B$4:$L$22,MATCH(IF(ISNUMBER(VLOOKUP(J44,Curves!$A$4:$A$22,1,TRUE)),VLOOKUP(J44,Curves!$A$4:$A$22,1,TRUE),""),Curves!$A$4:$A$22,0),MATCH(Calculations!$F44,Curves!$B$3:$L$3,0)),2),"")</f>
        <v>32</v>
      </c>
      <c r="O44" s="12">
        <f>IF(ISNUMBER(INDEX(Curves!$B$4:$L$22,MATCH(IF(ISNUMBER(VLOOKUP(K44,Curves!$A$4:$A$22,1,TRUE)),VLOOKUP(K44,Curves!$A$4:$A$22,1,TRUE),""),Curves!$A$4:$A$22,0),MATCH(Calculations!$F44,Curves!$B$3:$L$3,0))),ROUND(INDEX(Curves!$B$4:$L$22,MATCH(IF(ISNUMBER(VLOOKUP(K44,Curves!$A$4:$A$22,1,TRUE)),VLOOKUP(K44,Curves!$A$4:$A$22,1,TRUE),""),Curves!$A$4:$A$22,0),MATCH(Calculations!$F44,Curves!$B$3:$L$3,0)),2),"")</f>
        <v>32</v>
      </c>
      <c r="P44" s="14">
        <f>IF(ISNUMBER(INDEX(Curves!$B$4:$L$22,MATCH(IF(ISNUMBER(VLOOKUP(H44,Curves!$A$4:$A$22,1,TRUE)),VLOOKUP(H44,Curves!$A$4:$A$22,1,TRUE),""),Curves!$A$4:$A$22,0),MATCH(Calculations!$F44,Curves!$B$3:$L$3,0))),ROUND(INDEX(Curves!$B$4:$L$22,MATCH(IF(ISNUMBER(VLOOKUP(H44,Curves!$A$4:$A$22,1,TRUE)),VLOOKUP(H44,Curves!$A$4:$A$22,1,TRUE)+1,""),Curves!$A$4:$A$22,0),MATCH(Calculations!$F44,Curves!$B$3:$L$3,0)),2),"")</f>
        <v>38.700000000000003</v>
      </c>
      <c r="Q44" s="14">
        <f>IF(ISNUMBER(INDEX(Curves!$B$4:$L$22,MATCH(IF(ISNUMBER(VLOOKUP(I44,Curves!$A$4:$A$22,1,TRUE)),VLOOKUP(I44,Curves!$A$4:$A$22,1,TRUE),""),Curves!$A$4:$A$22,0),MATCH(Calculations!$F44,Curves!$B$3:$L$3,0))),ROUND(INDEX(Curves!$B$4:$L$22,MATCH(IF(ISNUMBER(VLOOKUP(I44,Curves!$A$4:$A$22,1,TRUE)),VLOOKUP(I44,Curves!$A$4:$A$22,1,TRUE)+1,""),Curves!$A$4:$A$22,0),MATCH(Calculations!$F44,Curves!$B$3:$L$3,0)),2),"")</f>
        <v>38.700000000000003</v>
      </c>
      <c r="R44" s="14">
        <f>IF(ISNUMBER(INDEX(Curves!$B$4:$L$22,MATCH(IF(ISNUMBER(VLOOKUP(J44,Curves!$A$4:$A$22,1,TRUE)),VLOOKUP(J44,Curves!$A$4:$A$22,1,TRUE),""),Curves!$A$4:$A$22,0),MATCH(Calculations!$F44,Curves!$B$3:$L$3,0))),ROUND(INDEX(Curves!$B$4:$L$22,MATCH(IF(ISNUMBER(VLOOKUP(J44,Curves!$A$4:$A$22,1,TRUE)),VLOOKUP(J44,Curves!$A$4:$A$22,1,TRUE)+1,""),Curves!$A$4:$A$22,0),MATCH(Calculations!$F44,Curves!$B$3:$L$3,0)),2),"")</f>
        <v>38.700000000000003</v>
      </c>
      <c r="S44" s="14">
        <f>IF(ISNUMBER(INDEX(Curves!$B$4:$L$22,MATCH(IF(ISNUMBER(VLOOKUP(K44,Curves!$A$4:$A$22,1,TRUE)),VLOOKUP(K44,Curves!$A$4:$A$22,1,TRUE),""),Curves!$A$4:$A$22,0),MATCH(Calculations!$F44,Curves!$B$3:$L$3,0))),ROUND(INDEX(Curves!$B$4:$L$22,MATCH(IF(ISNUMBER(VLOOKUP(K44,Curves!$A$4:$A$22,1,TRUE)),VLOOKUP(K44,Curves!$A$4:$A$22,1,TRUE)+1,""),Curves!$A$4:$A$22,0),MATCH(Calculations!$F44,Curves!$B$3:$L$3,0)),2),"")</f>
        <v>38.700000000000003</v>
      </c>
      <c r="T44" s="56">
        <f>IF(ISNUMBER((P44-L44)/(2-1)*(H44-IF(ISNUMBER(VLOOKUP(H44,Curves!$A$4:$A$22,1,TRUE)),VLOOKUP(H44,Curves!$A$4:$A$22,1,TRUE),""))+L44),ROUND(IF(((P44-L44)/(2-1)*(H44-IF(ISNUMBER(VLOOKUP(H44,Curves!$A$4:$A$22,1,TRUE)),VLOOKUP(H44,Curves!$A$4:$A$22,1,TRUE),""))+L44)&lt;Inputs!$A$16,((P44-L44)/(2-1)*(H44-IF(ISNUMBER(VLOOKUP(H44,Curves!$A$4:$A$22,1,TRUE)),VLOOKUP(H44,Curves!$A$4:$A$22,1,TRUE),""))+L44)/100*$C44*$D44,$C44*$D44),2),"")</f>
        <v>92542.07</v>
      </c>
      <c r="U44" s="56">
        <f>IF(ISNUMBER((Q44-M44)/(2-1)*(I44-IF(ISNUMBER(VLOOKUP(I44,Curves!$A$4:$A$22,1,TRUE)),VLOOKUP(I44,Curves!$A$4:$A$22,1,TRUE),""))+M44),ROUND(IF(((Q44-M44)/(2-1)*(I44-IF(ISNUMBER(VLOOKUP(I44,Curves!$A$4:$A$22,1,TRUE)),VLOOKUP(I44,Curves!$A$4:$A$22,1,TRUE),""))+M44)&lt;Inputs!$A$16,((Q44-M44)/(2-1)*(I44-IF(ISNUMBER(VLOOKUP(I44,Curves!$A$4:$A$22,1,TRUE)),VLOOKUP(I44,Curves!$A$4:$A$22,1,TRUE),""))+M44)/100*$C44*$D44,$C44*$D44),2),"")</f>
        <v>94340.36</v>
      </c>
      <c r="V44" s="56">
        <f>IF(ISNUMBER((R44-N44)/(2-1)*(J44-IF(ISNUMBER(VLOOKUP(J44,Curves!$A$4:$A$22,1,TRUE)),VLOOKUP(J44,Curves!$A$4:$A$22,1,TRUE),""))+N44),ROUND(IF(((R44-N44)/(2-1)*(J44-IF(ISNUMBER(VLOOKUP(J44,Curves!$A$4:$A$22,1,TRUE)),VLOOKUP(J44,Curves!$A$4:$A$22,1,TRUE),""))+N44)&lt;Inputs!$A$16,((R44-N44)/(2-1)*(J44-IF(ISNUMBER(VLOOKUP(J44,Curves!$A$4:$A$22,1,TRUE)),VLOOKUP(J44,Curves!$A$4:$A$22,1,TRUE),""))+N44)/100*$C44*$D44,$C44*$D44),2),"")</f>
        <v>97936.93</v>
      </c>
      <c r="W44" s="56">
        <f>IF(ISNUMBER((S44-O44)/(2-1)*(K44-IF(ISNUMBER(VLOOKUP(K44,Curves!$A$4:$A$22,1,TRUE)),VLOOKUP(K44,Curves!$A$4:$A$22,1,TRUE),""))+O44),ROUND(IF(((S44-O44)/(2-1)*(K44-IF(ISNUMBER(VLOOKUP(K44,Curves!$A$4:$A$22,1,TRUE)),VLOOKUP(K44,Curves!$A$4:$A$22,1,TRUE),""))+O44)&lt;Inputs!$A$16,((S44-O44)/(2-1)*(K44-IF(ISNUMBER(VLOOKUP(K44,Curves!$A$4:$A$22,1,TRUE)),VLOOKUP(K44,Curves!$A$4:$A$22,1,TRUE),""))+O44)/100*$C44*$D44,$C44*$D44),2),"")</f>
        <v>99735.22</v>
      </c>
      <c r="X44" s="12">
        <f>IF(ISNUMBER(INDEX(Curves!$B$30:$L$48,MATCH(IF(ISNUMBER(VLOOKUP(H44,Curves!$A$4:$A$22,1,TRUE)),VLOOKUP(H44,Curves!$A$4:$A$22,1,TRUE),""),Curves!$A$4:$A$22,0),MATCH(Calculations!$F44,Curves!$B$3:$L$3,0))),INDEX(Curves!$B$30:$L$48,MATCH(IF(ISNUMBER(VLOOKUP(H44,Curves!$A$4:$A$22,1,TRUE)),VLOOKUP(H44,Curves!$A$4:$A$22,1,TRUE),""),Curves!$A$4:$A$22,0),MATCH(Calculations!$F44,Curves!$B$3:$L$3,0))*HLOOKUP($F44,Curves!$B$29:$L$49,21,FALSE),"")</f>
        <v>18.899999999999999</v>
      </c>
      <c r="Y44" s="12">
        <f>IF(ISNUMBER(INDEX(Curves!$B$30:$L$48,MATCH(IF(ISNUMBER(VLOOKUP(I44,Curves!$A$4:$A$22,1,TRUE)),VLOOKUP(I44,Curves!$A$4:$A$22,1,TRUE),""),Curves!$A$4:$A$22,0),MATCH(Calculations!$F44,Curves!$B$3:$L$3,0))),INDEX(Curves!$B$30:$L$48,MATCH(IF(ISNUMBER(VLOOKUP(I44,Curves!$A$4:$A$22,1,TRUE)),VLOOKUP(I44,Curves!$A$4:$A$22,1,TRUE),""),Curves!$A$4:$A$22,0),MATCH(Calculations!$F44,Curves!$B$3:$L$3,0))*HLOOKUP($F44,Curves!$B$29:$L$49,21,FALSE),"")</f>
        <v>18.899999999999999</v>
      </c>
      <c r="Z44" s="12">
        <f>IF(ISNUMBER(INDEX(Curves!$B$30:$L$48,MATCH(IF(ISNUMBER(VLOOKUP(J44,Curves!$A$4:$A$22,1,TRUE)),VLOOKUP(J44,Curves!$A$4:$A$22,1,TRUE),""),Curves!$A$4:$A$22,0),MATCH(Calculations!$F44,Curves!$B$3:$L$3,0))),INDEX(Curves!$B$30:$L$48,MATCH(IF(ISNUMBER(VLOOKUP(J44,Curves!$A$4:$A$22,1,TRUE)),VLOOKUP(J44,Curves!$A$4:$A$22,1,TRUE),""),Curves!$A$4:$A$22,0),MATCH(Calculations!$F44,Curves!$B$3:$L$3,0))*HLOOKUP($F44,Curves!$B$29:$L$49,21,FALSE),"")</f>
        <v>18.899999999999999</v>
      </c>
      <c r="AA44" s="12">
        <f>IF(ISNUMBER(INDEX(Curves!$B$30:$L$48,MATCH(IF(ISNUMBER(VLOOKUP(K44,Curves!$A$4:$A$22,1,TRUE)),VLOOKUP(K44,Curves!$A$4:$A$22,1,TRUE),""),Curves!$A$4:$A$22,0),MATCH(Calculations!$F44,Curves!$B$3:$L$3,0))),INDEX(Curves!$B$30:$L$48,MATCH(IF(ISNUMBER(VLOOKUP(K44,Curves!$A$4:$A$22,1,TRUE)),VLOOKUP(K44,Curves!$A$4:$A$22,1,TRUE),""),Curves!$A$4:$A$22,0),MATCH(Calculations!$F44,Curves!$B$3:$L$3,0))*HLOOKUP($F44,Curves!$B$29:$L$49,21,FALSE),"")</f>
        <v>18.899999999999999</v>
      </c>
      <c r="AB44" s="14">
        <f>IF(ISNUMBER(INDEX(Curves!$B$30:$L$48,MATCH(IF(ISNUMBER(VLOOKUP(H44,Curves!$A$4:$A$22,1,TRUE)),VLOOKUP(H44,Curves!$A$4:$A$22,1,TRUE),""),Curves!$A$4:$A$22,0),MATCH(Calculations!$F44,Curves!$B$3:$L$3,0))),INDEX(Curves!$B$30:$L$48,MATCH(IF(ISNUMBER(VLOOKUP(H44,Curves!$A$4:$A$22,1,TRUE)),VLOOKUP(H44,Curves!$A$4:$A$22,1,TRUE)+1,""),Curves!$A$4:$A$22,0),MATCH(Calculations!$F44,Curves!$B$3:$L$3,0))*HLOOKUP($F44,Curves!$B$29:$L$49,21,FALSE),"")</f>
        <v>21.8</v>
      </c>
      <c r="AC44" s="14">
        <f>IF(ISNUMBER(INDEX(Curves!$B$30:$L$48,MATCH(IF(ISNUMBER(VLOOKUP(I44,Curves!$A$4:$A$22,1,TRUE)),VLOOKUP(I44,Curves!$A$4:$A$22,1,TRUE),""),Curves!$A$4:$A$22,0),MATCH(Calculations!$F44,Curves!$B$3:$L$3,0))),INDEX(Curves!$B$30:$L$48,MATCH(IF(ISNUMBER(VLOOKUP(I44,Curves!$A$4:$A$22,1,TRUE)),VLOOKUP(I44,Curves!$A$4:$A$22,1,TRUE)+1,""),Curves!$A$4:$A$22,0),MATCH(Calculations!$F44,Curves!$B$3:$L$3,0))*HLOOKUP($F44,Curves!$B$29:$L$49,21,FALSE),"")</f>
        <v>21.8</v>
      </c>
      <c r="AD44" s="14">
        <f>IF(ISNUMBER(INDEX(Curves!$B$30:$L$48,MATCH(IF(ISNUMBER(VLOOKUP(J44,Curves!$A$4:$A$22,1,TRUE)),VLOOKUP(J44,Curves!$A$4:$A$22,1,TRUE),""),Curves!$A$4:$A$22,0),MATCH(Calculations!$F44,Curves!$B$3:$L$3,0))),INDEX(Curves!$B$30:$L$48,MATCH(IF(ISNUMBER(VLOOKUP(J44,Curves!$A$4:$A$22,1,TRUE)),VLOOKUP(J44,Curves!$A$4:$A$22,1,TRUE)+1,""),Curves!$A$4:$A$22,0),MATCH(Calculations!$F44,Curves!$B$3:$L$3,0))*HLOOKUP($F44,Curves!$B$29:$L$49,21,FALSE),"")</f>
        <v>21.8</v>
      </c>
      <c r="AE44" s="14">
        <f>IF(ISNUMBER(INDEX(Curves!$B$30:$L$48,MATCH(IF(ISNUMBER(VLOOKUP(K44,Curves!$A$4:$A$22,1,TRUE)),VLOOKUP(K44,Curves!$A$4:$A$22,1,TRUE),""),Curves!$A$4:$A$22,0),MATCH(Calculations!$F44,Curves!$B$3:$L$3,0))),INDEX(Curves!$B$30:$L$48,MATCH(IF(ISNUMBER(VLOOKUP(K44,Curves!$A$4:$A$22,1,TRUE)),VLOOKUP(K44,Curves!$A$4:$A$22,1,TRUE)+1,""),Curves!$A$4:$A$22,0),MATCH(Calculations!$F44,Curves!$B$3:$L$3,0))*HLOOKUP($F44,Curves!$B$29:$L$49,21,FALSE),"")</f>
        <v>21.8</v>
      </c>
      <c r="AF44" s="18">
        <f>IF(ISNUMBER((AB44-X44)/(2-1)*($H44-IF(ISNUMBER(VLOOKUP($H44,Curves!$A$4:$A$22,1,TRUE)),VLOOKUP($H44,Curves!$A$4:$A$22,1,TRUE),""))+X44),ROUND(((AB44-X44)/(2-1)*($H44-IF(ISNUMBER(VLOOKUP(T44,Curves!$A$4:$A$22,1,TRUE)),VLOOKUP($H44,Curves!$A$4:$A$22,1,TRUE),""))+X44)/100*$C44*$D44,2),"")</f>
        <v>53607.78</v>
      </c>
      <c r="AG44" s="18">
        <f>IF(ISNUMBER((AC44-Y44)/(2-1)*($I44-IF(ISNUMBER(VLOOKUP($I44,Curves!$A$4:$A$22,1,TRUE)),VLOOKUP($I44,Curves!$A$4:$A$22,1,TRUE),""))+Y44),ROUND(((AC44-Y44)/(2-1)*($I44-IF(ISNUMBER(VLOOKUP($I44,Curves!$A$4:$A$22,1,TRUE)),VLOOKUP($I44,Curves!$A$4:$A$22,1,TRUE),""))+Y44)/100*$C44*$D44,2),"")</f>
        <v>54386.15</v>
      </c>
      <c r="AH44" s="18">
        <f>IF(ISNUMBER((AD44-Z44)/(2-1)*($J44-IF(ISNUMBER(VLOOKUP($J44,Curves!$A$4:$A$22,1,TRUE)),VLOOKUP($J44,Curves!$A$4:$A$22,1,TRUE),""))+Z44),ROUND(((AD44-Z44)/(2-1)*($J44-IF(ISNUMBER(VLOOKUP($J44,Curves!$A$4:$A$22,1,TRUE)),VLOOKUP($J44,Curves!$A$4:$A$22,1,TRUE),""))+Z44),2)/100*$C44*$D44,"")</f>
        <v>55934.820499999994</v>
      </c>
      <c r="AI44" s="18">
        <f>IF(ISNUMBER((AE44-AA44)/(2-1)*($K44-IF(ISNUMBER(VLOOKUP($K44,Curves!$A$4:$A$22,1,TRUE)),VLOOKUP($K44,Curves!$A$4:$A$22,1,TRUE),""))+AA44),ROUND(((AE44-AA44)/(2-1)*($K44-IF(ISNUMBER(VLOOKUP($K44,Curves!$A$4:$A$22,1,TRUE)),VLOOKUP($K44,Curves!$A$4:$A$22,1,TRUE),""))+AA44)/100*$C44*$D44,2),"")</f>
        <v>56721.24</v>
      </c>
      <c r="AJ44" s="12">
        <f>IF(ISNUMBER(INDEX(Curves!$B$56:$L$74,MATCH(IF(ISNUMBER(VLOOKUP(H44,Curves!$A$4:$A$22,1,TRUE)),VLOOKUP(H44,Curves!$A$4:$A$22,1,TRUE),""),Curves!$A$4:$A$22,0),MATCH(Calculations!$F44,Curves!$B$3:$L$3,0))),IF($D44&gt;0,INDEX(Curves!$B$56:$L$74,MATCH(IF(ISNUMBER(VLOOKUP(H44,Curves!$A$4:$A$22,1,TRUE)),VLOOKUP(H44,Curves!$A$4:$A$22,1,TRUE),""),Curves!$A$4:$A$22,0),MATCH(Calculations!$F44,Curves!$B$3:$L$3,0)),""),"")</f>
        <v>45</v>
      </c>
      <c r="AK44" s="12">
        <f>IF(ISNUMBER(INDEX(Curves!$B$56:$L$74,MATCH(IF(ISNUMBER(VLOOKUP(I44,Curves!$A$4:$A$22,1,TRUE)),VLOOKUP(I44,Curves!$A$4:$A$22,1,TRUE),""),Curves!$A$4:$A$22,0),MATCH(Calculations!$F44,Curves!$B$3:$L$3,0))),IF($D44&gt;0,INDEX(Curves!$B$56:$L$74,MATCH(IF(ISNUMBER(VLOOKUP(I44,Curves!$A$4:$A$22,1,TRUE)),VLOOKUP(I44,Curves!$A$4:$A$22,1,TRUE),""),Curves!$A$4:$A$22,0),MATCH(Calculations!$F44,Curves!$B$3:$L$3,0)),""),"")</f>
        <v>45</v>
      </c>
      <c r="AL44" s="12">
        <f>IF(ISNUMBER(INDEX(Curves!$B$56:$L$74,MATCH(IF(ISNUMBER(VLOOKUP(J44,Curves!$A$4:$A$22,1,TRUE)),VLOOKUP(J44,Curves!$A$4:$A$22,1,TRUE),""),Curves!$A$4:$A$22,0),MATCH(Calculations!$F44,Curves!$B$3:$L$3,0))),IF($D44&gt;0,INDEX(Curves!$B$56:$L$74,MATCH(IF(ISNUMBER(VLOOKUP(J44,Curves!$A$4:$A$22,1,TRUE)),VLOOKUP(J44,Curves!$A$4:$A$22,1,TRUE),""),Curves!$A$4:$A$22,0),MATCH(Calculations!$F44,Curves!$B$3:$L$3,0)),""),"")</f>
        <v>45</v>
      </c>
      <c r="AM44" s="12">
        <f>IF(ISNUMBER(INDEX(Curves!$B$56:$L$74,MATCH(IF(ISNUMBER(VLOOKUP(K44,Curves!$A$4:$A$22,1,TRUE)),VLOOKUP(K44,Curves!$A$4:$A$22,1,TRUE),""),Curves!$A$4:$A$22,0),MATCH(Calculations!$F44,Curves!$B$3:$L$3,0))),IF($D44&gt;0,INDEX(Curves!$B$56:$L$74,MATCH(IF(ISNUMBER(VLOOKUP(K44,Curves!$A$4:$A$22,1,TRUE)),VLOOKUP(K44,Curves!$A$4:$A$22,1,TRUE),""),Curves!$A$4:$A$22,0),MATCH(Calculations!$F44,Curves!$B$3:$L$3,0)),""),"")</f>
        <v>45</v>
      </c>
      <c r="AN44" s="14">
        <f>IF(ISNUMBER(INDEX(Curves!$B$56:$L$74,MATCH(IF(ISNUMBER(VLOOKUP(H44,Curves!$A$4:$A$22,1,TRUE)),VLOOKUP(H44,Curves!$A$4:$A$22,1,TRUE),""),Curves!$A$4:$A$22,0),MATCH(Calculations!$F44,Curves!$B$3:$L$3,0))),IF($D44&gt;0,INDEX(Curves!$B$56:$L$74,MATCH(IF(ISNUMBER(VLOOKUP(H44,Curves!$A$4:$A$22,1,TRUE)),VLOOKUP(H44,Curves!$A$4:$A$22,1,TRUE)+1,""),Curves!$A$4:$A$22,0),MATCH(Calculations!$F44,Curves!$B$3:$L$3,0)),""),"")</f>
        <v>90</v>
      </c>
      <c r="AO44" s="14">
        <f>IF(ISNUMBER(INDEX(Curves!$B$56:$L$74,MATCH(IF(ISNUMBER(VLOOKUP(I44,Curves!$A$4:$A$22,1,TRUE)),VLOOKUP(I44,Curves!$A$4:$A$22,1,TRUE),""),Curves!$A$4:$A$22,0),MATCH(Calculations!$F44,Curves!$B$3:$L$3,0))),IF($D44&gt;0,INDEX(Curves!$B$56:$L$74,MATCH(IF(ISNUMBER(VLOOKUP(I44,Curves!$A$4:$A$22,1,TRUE)),VLOOKUP(I44,Curves!$A$4:$A$22,1,TRUE)+1,""),Curves!$A$4:$A$22,0),MATCH(Calculations!$F44,Curves!$B$3:$L$3,0)),""),"")</f>
        <v>90</v>
      </c>
      <c r="AP44" s="14">
        <f>IF(ISNUMBER(INDEX(Curves!$B$56:$L$74,MATCH(IF(ISNUMBER(VLOOKUP(J44,Curves!$A$4:$A$22,1,TRUE)),VLOOKUP(J44,Curves!$A$4:$A$22,1,TRUE),""),Curves!$A$4:$A$22,0),MATCH(Calculations!$F44,Curves!$B$3:$L$3,0))),IF($D44&gt;0,INDEX(Curves!$B$56:$L$74,MATCH(IF(ISNUMBER(VLOOKUP(J44,Curves!$A$4:$A$22,1,TRUE)),VLOOKUP(J44,Curves!$A$4:$A$22,1,TRUE)+1,""),Curves!$A$4:$A$22,0),MATCH(Calculations!$F44,Curves!$B$3:$L$3,0)),""),"")</f>
        <v>90</v>
      </c>
      <c r="AQ44" s="14">
        <f>IF(ISNUMBER(INDEX(Curves!$B$56:$L$74,MATCH(IF(ISNUMBER(VLOOKUP(K44,Curves!$A$4:$A$22,1,TRUE)),VLOOKUP(K44,Curves!$A$4:$A$22,1,TRUE),""),Curves!$A$4:$A$22,0),MATCH(Calculations!$F44,Curves!$B$3:$L$3,0))),IF($D44&gt;0,INDEX(Curves!$B$56:$L$74,MATCH(IF(ISNUMBER(VLOOKUP(K44,Curves!$A$4:$A$22,1,TRUE)),VLOOKUP(K44,Curves!$A$4:$A$22,1,TRUE)+1,""),Curves!$A$4:$A$22,0),MATCH(Calculations!$F44,Curves!$B$3:$L$3,0)),""),"")</f>
        <v>90</v>
      </c>
      <c r="AR44" s="20">
        <f>IF(ISNUMBER((AN44-AJ44)/(2-1)*($H44-IF(ISNUMBER(VLOOKUP(H44,Curves!$A$4:$A$22,1,TRUE)),VLOOKUP(H44,Curves!$A$4:$A$22,1,TRUE),""))+AJ44),ROUND(((AN44-AJ44)/(2-1)*(H44-IF(ISNUMBER(VLOOKUP(AF44,Curves!$A$4:$A$22,1,TRUE)),VLOOKUP(H44,Curves!$A$4:$A$22,1,TRUE),""))+AJ44)*(Inputs!$D$10*(Inputs!$D$12-7)+Inputs!$D$11),2),"")</f>
        <v>17915.490000000002</v>
      </c>
      <c r="AS44" s="20">
        <f>IF(ISNUMBER((AO44-AK44)/(2-1)*($H44-IF(ISNUMBER(VLOOKUP(I44,Curves!$A$4:$A$22,1,TRUE)),VLOOKUP(I44,Curves!$A$4:$A$22,1,TRUE),""))+AK44),ROUND(((AO44-AK44)/(2-1)*(I44-IF(ISNUMBER(VLOOKUP(AG44,Curves!$A$4:$A$22,1,TRUE)),VLOOKUP(I44,Curves!$A$4:$A$22,1,TRUE),""))+AK44)*(Inputs!$D$10*(Inputs!$D$12-7)+Inputs!$D$11),2),"")</f>
        <v>19223.189999999999</v>
      </c>
      <c r="AT44" s="20">
        <f>IF(ISNUMBER((AP44-AL44)/(2-1)*($H44-IF(ISNUMBER(VLOOKUP(J44,Curves!$A$4:$A$22,1,TRUE)),VLOOKUP(J44,Curves!$A$4:$A$22,1,TRUE),""))+AL44),ROUND(((AP44-AL44)/(2-1)*(J44-IF(ISNUMBER(VLOOKUP(AH44,Curves!$A$4:$A$22,1,TRUE)),VLOOKUP(J44,Curves!$A$4:$A$22,1,TRUE),""))+AL44)*(Inputs!$D$10*(Inputs!$D$12-7)+Inputs!$D$11),2),"")</f>
        <v>21838.59</v>
      </c>
      <c r="AU44" s="20">
        <f>IF(ISNUMBER((AQ44-AM44)/(2-1)*($H44-IF(ISNUMBER(VLOOKUP(K44,Curves!$A$4:$A$22,1,TRUE)),VLOOKUP(K44,Curves!$A$4:$A$22,1,TRUE),""))+AM44),ROUND(((AQ44-AM44)/(2-1)*(K44-IF(ISNUMBER(VLOOKUP(AI44,Curves!$A$4:$A$22,1,TRUE)),VLOOKUP(K44,Curves!$A$4:$A$22,1,TRUE),""))+AM44)*(Inputs!$D$10*(Inputs!$D$12-7)+Inputs!$D$11),2),"")</f>
        <v>23146.29</v>
      </c>
    </row>
    <row r="45" spans="1:47" x14ac:dyDescent="0.3">
      <c r="A45" s="8">
        <f>Inputs!A63</f>
        <v>44</v>
      </c>
      <c r="B45" s="8" t="str">
        <f>Inputs!B63</f>
        <v>4 beach walk</v>
      </c>
      <c r="C45" s="40">
        <f>ROUND(Inputs!C63,2)</f>
        <v>50.5</v>
      </c>
      <c r="D45" s="8">
        <f>Inputs!D63</f>
        <v>16057</v>
      </c>
      <c r="E45" s="53">
        <f t="shared" si="0"/>
        <v>810879</v>
      </c>
      <c r="F45" s="8" t="str">
        <f>Inputs!E63</f>
        <v>GENERIC - 1 Story, without Basement</v>
      </c>
      <c r="G45" s="8">
        <f>Inputs!F63</f>
        <v>5.8</v>
      </c>
      <c r="H45" s="10">
        <f>ROUND(Inputs!G63-$G45,2)</f>
        <v>0.1</v>
      </c>
      <c r="I45" s="10">
        <f>ROUND(Inputs!H63-$G45,2)</f>
        <v>0.2</v>
      </c>
      <c r="J45" s="10">
        <f>ROUND(Inputs!I63-$G45,2)</f>
        <v>0.4</v>
      </c>
      <c r="K45" s="10">
        <f>ROUND(Inputs!J63-$G45,2)</f>
        <v>0.5</v>
      </c>
      <c r="L45" s="12">
        <f>IF(ISNUMBER(INDEX(Curves!$B$4:$L$22,MATCH(IF(ISNUMBER(VLOOKUP(H45,Curves!$A$4:$A$22,1,TRUE)),VLOOKUP(H45,Curves!$A$4:$A$22,1,TRUE),""),Curves!$A$4:$A$22,0),MATCH(Calculations!$F45,Curves!$B$3:$L$3,0))),ROUND(INDEX(Curves!$B$4:$L$22,MATCH(IF(ISNUMBER(VLOOKUP(H45,Curves!$A$4:$A$22,1,TRUE)),VLOOKUP(H45,Curves!$A$4:$A$22,1,TRUE),""),Curves!$A$4:$A$22,0),MATCH(Calculations!$F45,Curves!$B$3:$L$3,0)),2),"")</f>
        <v>13.4</v>
      </c>
      <c r="M45" s="12">
        <f>IF(ISNUMBER(INDEX(Curves!$B$4:$L$22,MATCH(IF(ISNUMBER(VLOOKUP(I45,Curves!$A$4:$A$22,1,TRUE)),VLOOKUP(I45,Curves!$A$4:$A$22,1,TRUE),""),Curves!$A$4:$A$22,0),MATCH(Calculations!$F45,Curves!$B$3:$L$3,0))),ROUND(INDEX(Curves!$B$4:$L$22,MATCH(IF(ISNUMBER(VLOOKUP(I45,Curves!$A$4:$A$22,1,TRUE)),VLOOKUP(I45,Curves!$A$4:$A$22,1,TRUE),""),Curves!$A$4:$A$22,0),MATCH(Calculations!$F45,Curves!$B$3:$L$3,0)),2),"")</f>
        <v>13.4</v>
      </c>
      <c r="N45" s="12">
        <f>IF(ISNUMBER(INDEX(Curves!$B$4:$L$22,MATCH(IF(ISNUMBER(VLOOKUP(J45,Curves!$A$4:$A$22,1,TRUE)),VLOOKUP(J45,Curves!$A$4:$A$22,1,TRUE),""),Curves!$A$4:$A$22,0),MATCH(Calculations!$F45,Curves!$B$3:$L$3,0))),ROUND(INDEX(Curves!$B$4:$L$22,MATCH(IF(ISNUMBER(VLOOKUP(J45,Curves!$A$4:$A$22,1,TRUE)),VLOOKUP(J45,Curves!$A$4:$A$22,1,TRUE),""),Curves!$A$4:$A$22,0),MATCH(Calculations!$F45,Curves!$B$3:$L$3,0)),2),"")</f>
        <v>13.4</v>
      </c>
      <c r="O45" s="12">
        <f>IF(ISNUMBER(INDEX(Curves!$B$4:$L$22,MATCH(IF(ISNUMBER(VLOOKUP(K45,Curves!$A$4:$A$22,1,TRUE)),VLOOKUP(K45,Curves!$A$4:$A$22,1,TRUE),""),Curves!$A$4:$A$22,0),MATCH(Calculations!$F45,Curves!$B$3:$L$3,0))),ROUND(INDEX(Curves!$B$4:$L$22,MATCH(IF(ISNUMBER(VLOOKUP(K45,Curves!$A$4:$A$22,1,TRUE)),VLOOKUP(K45,Curves!$A$4:$A$22,1,TRUE),""),Curves!$A$4:$A$22,0),MATCH(Calculations!$F45,Curves!$B$3:$L$3,0)),2),"")</f>
        <v>13.4</v>
      </c>
      <c r="P45" s="14">
        <f>IF(ISNUMBER(INDEX(Curves!$B$4:$L$22,MATCH(IF(ISNUMBER(VLOOKUP(H45,Curves!$A$4:$A$22,1,TRUE)),VLOOKUP(H45,Curves!$A$4:$A$22,1,TRUE),""),Curves!$A$4:$A$22,0),MATCH(Calculations!$F45,Curves!$B$3:$L$3,0))),ROUND(INDEX(Curves!$B$4:$L$22,MATCH(IF(ISNUMBER(VLOOKUP(H45,Curves!$A$4:$A$22,1,TRUE)),VLOOKUP(H45,Curves!$A$4:$A$22,1,TRUE)+1,""),Curves!$A$4:$A$22,0),MATCH(Calculations!$F45,Curves!$B$3:$L$3,0)),2),"")</f>
        <v>23.3</v>
      </c>
      <c r="Q45" s="14">
        <f>IF(ISNUMBER(INDEX(Curves!$B$4:$L$22,MATCH(IF(ISNUMBER(VLOOKUP(I45,Curves!$A$4:$A$22,1,TRUE)),VLOOKUP(I45,Curves!$A$4:$A$22,1,TRUE),""),Curves!$A$4:$A$22,0),MATCH(Calculations!$F45,Curves!$B$3:$L$3,0))),ROUND(INDEX(Curves!$B$4:$L$22,MATCH(IF(ISNUMBER(VLOOKUP(I45,Curves!$A$4:$A$22,1,TRUE)),VLOOKUP(I45,Curves!$A$4:$A$22,1,TRUE)+1,""),Curves!$A$4:$A$22,0),MATCH(Calculations!$F45,Curves!$B$3:$L$3,0)),2),"")</f>
        <v>23.3</v>
      </c>
      <c r="R45" s="14">
        <f>IF(ISNUMBER(INDEX(Curves!$B$4:$L$22,MATCH(IF(ISNUMBER(VLOOKUP(J45,Curves!$A$4:$A$22,1,TRUE)),VLOOKUP(J45,Curves!$A$4:$A$22,1,TRUE),""),Curves!$A$4:$A$22,0),MATCH(Calculations!$F45,Curves!$B$3:$L$3,0))),ROUND(INDEX(Curves!$B$4:$L$22,MATCH(IF(ISNUMBER(VLOOKUP(J45,Curves!$A$4:$A$22,1,TRUE)),VLOOKUP(J45,Curves!$A$4:$A$22,1,TRUE)+1,""),Curves!$A$4:$A$22,0),MATCH(Calculations!$F45,Curves!$B$3:$L$3,0)),2),"")</f>
        <v>23.3</v>
      </c>
      <c r="S45" s="14">
        <f>IF(ISNUMBER(INDEX(Curves!$B$4:$L$22,MATCH(IF(ISNUMBER(VLOOKUP(K45,Curves!$A$4:$A$22,1,TRUE)),VLOOKUP(K45,Curves!$A$4:$A$22,1,TRUE),""),Curves!$A$4:$A$22,0),MATCH(Calculations!$F45,Curves!$B$3:$L$3,0))),ROUND(INDEX(Curves!$B$4:$L$22,MATCH(IF(ISNUMBER(VLOOKUP(K45,Curves!$A$4:$A$22,1,TRUE)),VLOOKUP(K45,Curves!$A$4:$A$22,1,TRUE)+1,""),Curves!$A$4:$A$22,0),MATCH(Calculations!$F45,Curves!$B$3:$L$3,0)),2),"")</f>
        <v>23.3</v>
      </c>
      <c r="T45" s="56">
        <f>IF(ISNUMBER((P45-L45)/(2-1)*(H45-IF(ISNUMBER(VLOOKUP(H45,Curves!$A$4:$A$22,1,TRUE)),VLOOKUP(H45,Curves!$A$4:$A$22,1,TRUE),""))+L45),ROUND(IF(((P45-L45)/(2-1)*(H45-IF(ISNUMBER(VLOOKUP(H45,Curves!$A$4:$A$22,1,TRUE)),VLOOKUP(H45,Curves!$A$4:$A$22,1,TRUE),""))+L45)&lt;Inputs!$A$16,((P45-L45)/(2-1)*(H45-IF(ISNUMBER(VLOOKUP(H45,Curves!$A$4:$A$22,1,TRUE)),VLOOKUP(H45,Curves!$A$4:$A$22,1,TRUE),""))+L45)/100*$C45*$D45,$C45*$D45),2),"")</f>
        <v>116685.42</v>
      </c>
      <c r="U45" s="56">
        <f>IF(ISNUMBER((Q45-M45)/(2-1)*(I45-IF(ISNUMBER(VLOOKUP(I45,Curves!$A$4:$A$22,1,TRUE)),VLOOKUP(I45,Curves!$A$4:$A$22,1,TRUE),""))+M45),ROUND(IF(((Q45-M45)/(2-1)*(I45-IF(ISNUMBER(VLOOKUP(I45,Curves!$A$4:$A$22,1,TRUE)),VLOOKUP(I45,Curves!$A$4:$A$22,1,TRUE),""))+M45)&lt;Inputs!$A$16,((Q45-M45)/(2-1)*(I45-IF(ISNUMBER(VLOOKUP(I45,Curves!$A$4:$A$22,1,TRUE)),VLOOKUP(I45,Curves!$A$4:$A$22,1,TRUE),""))+M45)/100*$C45*$D45,$C45*$D45),2),"")</f>
        <v>124713.11</v>
      </c>
      <c r="V45" s="56">
        <f>IF(ISNUMBER((R45-N45)/(2-1)*(J45-IF(ISNUMBER(VLOOKUP(J45,Curves!$A$4:$A$22,1,TRUE)),VLOOKUP(J45,Curves!$A$4:$A$22,1,TRUE),""))+N45),ROUND(IF(((R45-N45)/(2-1)*(J45-IF(ISNUMBER(VLOOKUP(J45,Curves!$A$4:$A$22,1,TRUE)),VLOOKUP(J45,Curves!$A$4:$A$22,1,TRUE),""))+N45)&lt;Inputs!$A$16,((R45-N45)/(2-1)*(J45-IF(ISNUMBER(VLOOKUP(J45,Curves!$A$4:$A$22,1,TRUE)),VLOOKUP(J45,Curves!$A$4:$A$22,1,TRUE),""))+N45)/100*$C45*$D45,$C45*$D45),2),"")</f>
        <v>140768.51</v>
      </c>
      <c r="W45" s="56">
        <f>IF(ISNUMBER((S45-O45)/(2-1)*(K45-IF(ISNUMBER(VLOOKUP(K45,Curves!$A$4:$A$22,1,TRUE)),VLOOKUP(K45,Curves!$A$4:$A$22,1,TRUE),""))+O45),ROUND(IF(((S45-O45)/(2-1)*(K45-IF(ISNUMBER(VLOOKUP(K45,Curves!$A$4:$A$22,1,TRUE)),VLOOKUP(K45,Curves!$A$4:$A$22,1,TRUE),""))+O45)&lt;Inputs!$A$16,((S45-O45)/(2-1)*(K45-IF(ISNUMBER(VLOOKUP(K45,Curves!$A$4:$A$22,1,TRUE)),VLOOKUP(K45,Curves!$A$4:$A$22,1,TRUE),""))+O45)/100*$C45*$D45,$C45*$D45),2),"")</f>
        <v>148796.20000000001</v>
      </c>
      <c r="X45" s="12">
        <f>IF(ISNUMBER(INDEX(Curves!$B$30:$L$48,MATCH(IF(ISNUMBER(VLOOKUP(H45,Curves!$A$4:$A$22,1,TRUE)),VLOOKUP(H45,Curves!$A$4:$A$22,1,TRUE),""),Curves!$A$4:$A$22,0),MATCH(Calculations!$F45,Curves!$B$3:$L$3,0))),INDEX(Curves!$B$30:$L$48,MATCH(IF(ISNUMBER(VLOOKUP(H45,Curves!$A$4:$A$22,1,TRUE)),VLOOKUP(H45,Curves!$A$4:$A$22,1,TRUE),""),Curves!$A$4:$A$22,0),MATCH(Calculations!$F45,Curves!$B$3:$L$3,0))*HLOOKUP($F45,Curves!$B$29:$L$49,21,FALSE),"")</f>
        <v>8.1</v>
      </c>
      <c r="Y45" s="12">
        <f>IF(ISNUMBER(INDEX(Curves!$B$30:$L$48,MATCH(IF(ISNUMBER(VLOOKUP(I45,Curves!$A$4:$A$22,1,TRUE)),VLOOKUP(I45,Curves!$A$4:$A$22,1,TRUE),""),Curves!$A$4:$A$22,0),MATCH(Calculations!$F45,Curves!$B$3:$L$3,0))),INDEX(Curves!$B$30:$L$48,MATCH(IF(ISNUMBER(VLOOKUP(I45,Curves!$A$4:$A$22,1,TRUE)),VLOOKUP(I45,Curves!$A$4:$A$22,1,TRUE),""),Curves!$A$4:$A$22,0),MATCH(Calculations!$F45,Curves!$B$3:$L$3,0))*HLOOKUP($F45,Curves!$B$29:$L$49,21,FALSE),"")</f>
        <v>8.1</v>
      </c>
      <c r="Z45" s="12">
        <f>IF(ISNUMBER(INDEX(Curves!$B$30:$L$48,MATCH(IF(ISNUMBER(VLOOKUP(J45,Curves!$A$4:$A$22,1,TRUE)),VLOOKUP(J45,Curves!$A$4:$A$22,1,TRUE),""),Curves!$A$4:$A$22,0),MATCH(Calculations!$F45,Curves!$B$3:$L$3,0))),INDEX(Curves!$B$30:$L$48,MATCH(IF(ISNUMBER(VLOOKUP(J45,Curves!$A$4:$A$22,1,TRUE)),VLOOKUP(J45,Curves!$A$4:$A$22,1,TRUE),""),Curves!$A$4:$A$22,0),MATCH(Calculations!$F45,Curves!$B$3:$L$3,0))*HLOOKUP($F45,Curves!$B$29:$L$49,21,FALSE),"")</f>
        <v>8.1</v>
      </c>
      <c r="AA45" s="12">
        <f>IF(ISNUMBER(INDEX(Curves!$B$30:$L$48,MATCH(IF(ISNUMBER(VLOOKUP(K45,Curves!$A$4:$A$22,1,TRUE)),VLOOKUP(K45,Curves!$A$4:$A$22,1,TRUE),""),Curves!$A$4:$A$22,0),MATCH(Calculations!$F45,Curves!$B$3:$L$3,0))),INDEX(Curves!$B$30:$L$48,MATCH(IF(ISNUMBER(VLOOKUP(K45,Curves!$A$4:$A$22,1,TRUE)),VLOOKUP(K45,Curves!$A$4:$A$22,1,TRUE),""),Curves!$A$4:$A$22,0),MATCH(Calculations!$F45,Curves!$B$3:$L$3,0))*HLOOKUP($F45,Curves!$B$29:$L$49,21,FALSE),"")</f>
        <v>8.1</v>
      </c>
      <c r="AB45" s="14">
        <f>IF(ISNUMBER(INDEX(Curves!$B$30:$L$48,MATCH(IF(ISNUMBER(VLOOKUP(H45,Curves!$A$4:$A$22,1,TRUE)),VLOOKUP(H45,Curves!$A$4:$A$22,1,TRUE),""),Curves!$A$4:$A$22,0),MATCH(Calculations!$F45,Curves!$B$3:$L$3,0))),INDEX(Curves!$B$30:$L$48,MATCH(IF(ISNUMBER(VLOOKUP(H45,Curves!$A$4:$A$22,1,TRUE)),VLOOKUP(H45,Curves!$A$4:$A$22,1,TRUE)+1,""),Curves!$A$4:$A$22,0),MATCH(Calculations!$F45,Curves!$B$3:$L$3,0))*HLOOKUP($F45,Curves!$B$29:$L$49,21,FALSE),"")</f>
        <v>13.3</v>
      </c>
      <c r="AC45" s="14">
        <f>IF(ISNUMBER(INDEX(Curves!$B$30:$L$48,MATCH(IF(ISNUMBER(VLOOKUP(I45,Curves!$A$4:$A$22,1,TRUE)),VLOOKUP(I45,Curves!$A$4:$A$22,1,TRUE),""),Curves!$A$4:$A$22,0),MATCH(Calculations!$F45,Curves!$B$3:$L$3,0))),INDEX(Curves!$B$30:$L$48,MATCH(IF(ISNUMBER(VLOOKUP(I45,Curves!$A$4:$A$22,1,TRUE)),VLOOKUP(I45,Curves!$A$4:$A$22,1,TRUE)+1,""),Curves!$A$4:$A$22,0),MATCH(Calculations!$F45,Curves!$B$3:$L$3,0))*HLOOKUP($F45,Curves!$B$29:$L$49,21,FALSE),"")</f>
        <v>13.3</v>
      </c>
      <c r="AD45" s="14">
        <f>IF(ISNUMBER(INDEX(Curves!$B$30:$L$48,MATCH(IF(ISNUMBER(VLOOKUP(J45,Curves!$A$4:$A$22,1,TRUE)),VLOOKUP(J45,Curves!$A$4:$A$22,1,TRUE),""),Curves!$A$4:$A$22,0),MATCH(Calculations!$F45,Curves!$B$3:$L$3,0))),INDEX(Curves!$B$30:$L$48,MATCH(IF(ISNUMBER(VLOOKUP(J45,Curves!$A$4:$A$22,1,TRUE)),VLOOKUP(J45,Curves!$A$4:$A$22,1,TRUE)+1,""),Curves!$A$4:$A$22,0),MATCH(Calculations!$F45,Curves!$B$3:$L$3,0))*HLOOKUP($F45,Curves!$B$29:$L$49,21,FALSE),"")</f>
        <v>13.3</v>
      </c>
      <c r="AE45" s="14">
        <f>IF(ISNUMBER(INDEX(Curves!$B$30:$L$48,MATCH(IF(ISNUMBER(VLOOKUP(K45,Curves!$A$4:$A$22,1,TRUE)),VLOOKUP(K45,Curves!$A$4:$A$22,1,TRUE),""),Curves!$A$4:$A$22,0),MATCH(Calculations!$F45,Curves!$B$3:$L$3,0))),INDEX(Curves!$B$30:$L$48,MATCH(IF(ISNUMBER(VLOOKUP(K45,Curves!$A$4:$A$22,1,TRUE)),VLOOKUP(K45,Curves!$A$4:$A$22,1,TRUE)+1,""),Curves!$A$4:$A$22,0),MATCH(Calculations!$F45,Curves!$B$3:$L$3,0))*HLOOKUP($F45,Curves!$B$29:$L$49,21,FALSE),"")</f>
        <v>13.3</v>
      </c>
      <c r="AF45" s="18">
        <f>IF(ISNUMBER((AB45-X45)/(2-1)*($H45-IF(ISNUMBER(VLOOKUP($H45,Curves!$A$4:$A$22,1,TRUE)),VLOOKUP($H45,Curves!$A$4:$A$22,1,TRUE),""))+X45),ROUND(((AB45-X45)/(2-1)*($H45-IF(ISNUMBER(VLOOKUP(T45,Curves!$A$4:$A$22,1,TRUE)),VLOOKUP($H45,Curves!$A$4:$A$22,1,TRUE),""))+X45)/100*$C45*$D45,2),"")</f>
        <v>69897.73</v>
      </c>
      <c r="AG45" s="18">
        <f>IF(ISNUMBER((AC45-Y45)/(2-1)*($I45-IF(ISNUMBER(VLOOKUP($I45,Curves!$A$4:$A$22,1,TRUE)),VLOOKUP($I45,Curves!$A$4:$A$22,1,TRUE),""))+Y45),ROUND(((AC45-Y45)/(2-1)*($I45-IF(ISNUMBER(VLOOKUP($I45,Curves!$A$4:$A$22,1,TRUE)),VLOOKUP($I45,Curves!$A$4:$A$22,1,TRUE),""))+Y45)/100*$C45*$D45,2),"")</f>
        <v>74114.289999999994</v>
      </c>
      <c r="AH45" s="18">
        <f>IF(ISNUMBER((AD45-Z45)/(2-1)*($J45-IF(ISNUMBER(VLOOKUP($J45,Curves!$A$4:$A$22,1,TRUE)),VLOOKUP($J45,Curves!$A$4:$A$22,1,TRUE),""))+Z45),ROUND(((AD45-Z45)/(2-1)*($J45-IF(ISNUMBER(VLOOKUP($J45,Curves!$A$4:$A$22,1,TRUE)),VLOOKUP($J45,Curves!$A$4:$A$22,1,TRUE),""))+Z45),2)/100*$C45*$D45,"")</f>
        <v>82547.431300000011</v>
      </c>
      <c r="AI45" s="18">
        <f>IF(ISNUMBER((AE45-AA45)/(2-1)*($K45-IF(ISNUMBER(VLOOKUP($K45,Curves!$A$4:$A$22,1,TRUE)),VLOOKUP($K45,Curves!$A$4:$A$22,1,TRUE),""))+AA45),ROUND(((AE45-AA45)/(2-1)*($K45-IF(ISNUMBER(VLOOKUP($K45,Curves!$A$4:$A$22,1,TRUE)),VLOOKUP($K45,Curves!$A$4:$A$22,1,TRUE),""))+AA45)/100*$C45*$D45,2),"")</f>
        <v>86764</v>
      </c>
      <c r="AJ45" s="12">
        <f>IF(ISNUMBER(INDEX(Curves!$B$56:$L$74,MATCH(IF(ISNUMBER(VLOOKUP(H45,Curves!$A$4:$A$22,1,TRUE)),VLOOKUP(H45,Curves!$A$4:$A$22,1,TRUE),""),Curves!$A$4:$A$22,0),MATCH(Calculations!$F45,Curves!$B$3:$L$3,0))),IF($D45&gt;0,INDEX(Curves!$B$56:$L$74,MATCH(IF(ISNUMBER(VLOOKUP(H45,Curves!$A$4:$A$22,1,TRUE)),VLOOKUP(H45,Curves!$A$4:$A$22,1,TRUE),""),Curves!$A$4:$A$22,0),MATCH(Calculations!$F45,Curves!$B$3:$L$3,0)),""),"")</f>
        <v>0</v>
      </c>
      <c r="AK45" s="12">
        <f>IF(ISNUMBER(INDEX(Curves!$B$56:$L$74,MATCH(IF(ISNUMBER(VLOOKUP(I45,Curves!$A$4:$A$22,1,TRUE)),VLOOKUP(I45,Curves!$A$4:$A$22,1,TRUE),""),Curves!$A$4:$A$22,0),MATCH(Calculations!$F45,Curves!$B$3:$L$3,0))),IF($D45&gt;0,INDEX(Curves!$B$56:$L$74,MATCH(IF(ISNUMBER(VLOOKUP(I45,Curves!$A$4:$A$22,1,TRUE)),VLOOKUP(I45,Curves!$A$4:$A$22,1,TRUE),""),Curves!$A$4:$A$22,0),MATCH(Calculations!$F45,Curves!$B$3:$L$3,0)),""),"")</f>
        <v>0</v>
      </c>
      <c r="AL45" s="12">
        <f>IF(ISNUMBER(INDEX(Curves!$B$56:$L$74,MATCH(IF(ISNUMBER(VLOOKUP(J45,Curves!$A$4:$A$22,1,TRUE)),VLOOKUP(J45,Curves!$A$4:$A$22,1,TRUE),""),Curves!$A$4:$A$22,0),MATCH(Calculations!$F45,Curves!$B$3:$L$3,0))),IF($D45&gt;0,INDEX(Curves!$B$56:$L$74,MATCH(IF(ISNUMBER(VLOOKUP(J45,Curves!$A$4:$A$22,1,TRUE)),VLOOKUP(J45,Curves!$A$4:$A$22,1,TRUE),""),Curves!$A$4:$A$22,0),MATCH(Calculations!$F45,Curves!$B$3:$L$3,0)),""),"")</f>
        <v>0</v>
      </c>
      <c r="AM45" s="12">
        <f>IF(ISNUMBER(INDEX(Curves!$B$56:$L$74,MATCH(IF(ISNUMBER(VLOOKUP(K45,Curves!$A$4:$A$22,1,TRUE)),VLOOKUP(K45,Curves!$A$4:$A$22,1,TRUE),""),Curves!$A$4:$A$22,0),MATCH(Calculations!$F45,Curves!$B$3:$L$3,0))),IF($D45&gt;0,INDEX(Curves!$B$56:$L$74,MATCH(IF(ISNUMBER(VLOOKUP(K45,Curves!$A$4:$A$22,1,TRUE)),VLOOKUP(K45,Curves!$A$4:$A$22,1,TRUE),""),Curves!$A$4:$A$22,0),MATCH(Calculations!$F45,Curves!$B$3:$L$3,0)),""),"")</f>
        <v>0</v>
      </c>
      <c r="AN45" s="14">
        <f>IF(ISNUMBER(INDEX(Curves!$B$56:$L$74,MATCH(IF(ISNUMBER(VLOOKUP(H45,Curves!$A$4:$A$22,1,TRUE)),VLOOKUP(H45,Curves!$A$4:$A$22,1,TRUE),""),Curves!$A$4:$A$22,0),MATCH(Calculations!$F45,Curves!$B$3:$L$3,0))),IF($D45&gt;0,INDEX(Curves!$B$56:$L$74,MATCH(IF(ISNUMBER(VLOOKUP(H45,Curves!$A$4:$A$22,1,TRUE)),VLOOKUP(H45,Curves!$A$4:$A$22,1,TRUE)+1,""),Curves!$A$4:$A$22,0),MATCH(Calculations!$F45,Curves!$B$3:$L$3,0)),""),"")</f>
        <v>45</v>
      </c>
      <c r="AO45" s="14">
        <f>IF(ISNUMBER(INDEX(Curves!$B$56:$L$74,MATCH(IF(ISNUMBER(VLOOKUP(I45,Curves!$A$4:$A$22,1,TRUE)),VLOOKUP(I45,Curves!$A$4:$A$22,1,TRUE),""),Curves!$A$4:$A$22,0),MATCH(Calculations!$F45,Curves!$B$3:$L$3,0))),IF($D45&gt;0,INDEX(Curves!$B$56:$L$74,MATCH(IF(ISNUMBER(VLOOKUP(I45,Curves!$A$4:$A$22,1,TRUE)),VLOOKUP(I45,Curves!$A$4:$A$22,1,TRUE)+1,""),Curves!$A$4:$A$22,0),MATCH(Calculations!$F45,Curves!$B$3:$L$3,0)),""),"")</f>
        <v>45</v>
      </c>
      <c r="AP45" s="14">
        <f>IF(ISNUMBER(INDEX(Curves!$B$56:$L$74,MATCH(IF(ISNUMBER(VLOOKUP(J45,Curves!$A$4:$A$22,1,TRUE)),VLOOKUP(J45,Curves!$A$4:$A$22,1,TRUE),""),Curves!$A$4:$A$22,0),MATCH(Calculations!$F45,Curves!$B$3:$L$3,0))),IF($D45&gt;0,INDEX(Curves!$B$56:$L$74,MATCH(IF(ISNUMBER(VLOOKUP(J45,Curves!$A$4:$A$22,1,TRUE)),VLOOKUP(J45,Curves!$A$4:$A$22,1,TRUE)+1,""),Curves!$A$4:$A$22,0),MATCH(Calculations!$F45,Curves!$B$3:$L$3,0)),""),"")</f>
        <v>45</v>
      </c>
      <c r="AQ45" s="14">
        <f>IF(ISNUMBER(INDEX(Curves!$B$56:$L$74,MATCH(IF(ISNUMBER(VLOOKUP(K45,Curves!$A$4:$A$22,1,TRUE)),VLOOKUP(K45,Curves!$A$4:$A$22,1,TRUE),""),Curves!$A$4:$A$22,0),MATCH(Calculations!$F45,Curves!$B$3:$L$3,0))),IF($D45&gt;0,INDEX(Curves!$B$56:$L$74,MATCH(IF(ISNUMBER(VLOOKUP(K45,Curves!$A$4:$A$22,1,TRUE)),VLOOKUP(K45,Curves!$A$4:$A$22,1,TRUE)+1,""),Curves!$A$4:$A$22,0),MATCH(Calculations!$F45,Curves!$B$3:$L$3,0)),""),"")</f>
        <v>45</v>
      </c>
      <c r="AR45" s="20">
        <f>IF(ISNUMBER((AN45-AJ45)/(2-1)*($H45-IF(ISNUMBER(VLOOKUP(H45,Curves!$A$4:$A$22,1,TRUE)),VLOOKUP(H45,Curves!$A$4:$A$22,1,TRUE),""))+AJ45),ROUND(((AN45-AJ45)/(2-1)*(H45-IF(ISNUMBER(VLOOKUP(AF45,Curves!$A$4:$A$22,1,TRUE)),VLOOKUP(H45,Curves!$A$4:$A$22,1,TRUE),""))+AJ45)*(Inputs!$D$10*(Inputs!$D$12-7)+Inputs!$D$11),2),"")</f>
        <v>1307.7</v>
      </c>
      <c r="AS45" s="20">
        <f>IF(ISNUMBER((AO45-AK45)/(2-1)*($H45-IF(ISNUMBER(VLOOKUP(I45,Curves!$A$4:$A$22,1,TRUE)),VLOOKUP(I45,Curves!$A$4:$A$22,1,TRUE),""))+AK45),ROUND(((AO45-AK45)/(2-1)*(I45-IF(ISNUMBER(VLOOKUP(AG45,Curves!$A$4:$A$22,1,TRUE)),VLOOKUP(I45,Curves!$A$4:$A$22,1,TRUE),""))+AK45)*(Inputs!$D$10*(Inputs!$D$12-7)+Inputs!$D$11),2),"")</f>
        <v>2615.4</v>
      </c>
      <c r="AT45" s="20">
        <f>IF(ISNUMBER((AP45-AL45)/(2-1)*($H45-IF(ISNUMBER(VLOOKUP(J45,Curves!$A$4:$A$22,1,TRUE)),VLOOKUP(J45,Curves!$A$4:$A$22,1,TRUE),""))+AL45),ROUND(((AP45-AL45)/(2-1)*(J45-IF(ISNUMBER(VLOOKUP(AH45,Curves!$A$4:$A$22,1,TRUE)),VLOOKUP(J45,Curves!$A$4:$A$22,1,TRUE),""))+AL45)*(Inputs!$D$10*(Inputs!$D$12-7)+Inputs!$D$11),2),"")</f>
        <v>5230.8</v>
      </c>
      <c r="AU45" s="20">
        <f>IF(ISNUMBER((AQ45-AM45)/(2-1)*($H45-IF(ISNUMBER(VLOOKUP(K45,Curves!$A$4:$A$22,1,TRUE)),VLOOKUP(K45,Curves!$A$4:$A$22,1,TRUE),""))+AM45),ROUND(((AQ45-AM45)/(2-1)*(K45-IF(ISNUMBER(VLOOKUP(AI45,Curves!$A$4:$A$22,1,TRUE)),VLOOKUP(K45,Curves!$A$4:$A$22,1,TRUE),""))+AM45)*(Inputs!$D$10*(Inputs!$D$12-7)+Inputs!$D$11),2),"")</f>
        <v>6538.5</v>
      </c>
    </row>
    <row r="46" spans="1:47" x14ac:dyDescent="0.3">
      <c r="A46" s="8">
        <f>Inputs!A64</f>
        <v>45</v>
      </c>
      <c r="B46" s="8" t="str">
        <f>Inputs!B64</f>
        <v>47 nassau rd</v>
      </c>
      <c r="C46" s="40">
        <f>ROUND(Inputs!C64,2)</f>
        <v>122.95</v>
      </c>
      <c r="D46" s="8">
        <f>Inputs!D64</f>
        <v>2837</v>
      </c>
      <c r="E46" s="53">
        <f t="shared" si="0"/>
        <v>348809</v>
      </c>
      <c r="F46" s="8" t="str">
        <f>Inputs!E64</f>
        <v>GENERIC - 2 Story, without Basement</v>
      </c>
      <c r="G46" s="8">
        <f>Inputs!F64</f>
        <v>5.99</v>
      </c>
      <c r="H46" s="10">
        <f>ROUND(Inputs!G64-$G46,2)</f>
        <v>0</v>
      </c>
      <c r="I46" s="10">
        <f>ROUND(Inputs!H64-$G46,2)</f>
        <v>0.01</v>
      </c>
      <c r="J46" s="10">
        <f>ROUND(Inputs!I64-$G46,2)</f>
        <v>0.21</v>
      </c>
      <c r="K46" s="10">
        <f>ROUND(Inputs!J64-$G46,2)</f>
        <v>0.31</v>
      </c>
      <c r="L46" s="12">
        <f>IF(ISNUMBER(INDEX(Curves!$B$4:$L$22,MATCH(IF(ISNUMBER(VLOOKUP(H46,Curves!$A$4:$A$22,1,TRUE)),VLOOKUP(H46,Curves!$A$4:$A$22,1,TRUE),""),Curves!$A$4:$A$22,0),MATCH(Calculations!$F46,Curves!$B$3:$L$3,0))),ROUND(INDEX(Curves!$B$4:$L$22,MATCH(IF(ISNUMBER(VLOOKUP(H46,Curves!$A$4:$A$22,1,TRUE)),VLOOKUP(H46,Curves!$A$4:$A$22,1,TRUE),""),Curves!$A$4:$A$22,0),MATCH(Calculations!$F46,Curves!$B$3:$L$3,0)),2),"")</f>
        <v>9.3000000000000007</v>
      </c>
      <c r="M46" s="12">
        <f>IF(ISNUMBER(INDEX(Curves!$B$4:$L$22,MATCH(IF(ISNUMBER(VLOOKUP(I46,Curves!$A$4:$A$22,1,TRUE)),VLOOKUP(I46,Curves!$A$4:$A$22,1,TRUE),""),Curves!$A$4:$A$22,0),MATCH(Calculations!$F46,Curves!$B$3:$L$3,0))),ROUND(INDEX(Curves!$B$4:$L$22,MATCH(IF(ISNUMBER(VLOOKUP(I46,Curves!$A$4:$A$22,1,TRUE)),VLOOKUP(I46,Curves!$A$4:$A$22,1,TRUE),""),Curves!$A$4:$A$22,0),MATCH(Calculations!$F46,Curves!$B$3:$L$3,0)),2),"")</f>
        <v>9.3000000000000007</v>
      </c>
      <c r="N46" s="12">
        <f>IF(ISNUMBER(INDEX(Curves!$B$4:$L$22,MATCH(IF(ISNUMBER(VLOOKUP(J46,Curves!$A$4:$A$22,1,TRUE)),VLOOKUP(J46,Curves!$A$4:$A$22,1,TRUE),""),Curves!$A$4:$A$22,0),MATCH(Calculations!$F46,Curves!$B$3:$L$3,0))),ROUND(INDEX(Curves!$B$4:$L$22,MATCH(IF(ISNUMBER(VLOOKUP(J46,Curves!$A$4:$A$22,1,TRUE)),VLOOKUP(J46,Curves!$A$4:$A$22,1,TRUE),""),Curves!$A$4:$A$22,0),MATCH(Calculations!$F46,Curves!$B$3:$L$3,0)),2),"")</f>
        <v>9.3000000000000007</v>
      </c>
      <c r="O46" s="12">
        <f>IF(ISNUMBER(INDEX(Curves!$B$4:$L$22,MATCH(IF(ISNUMBER(VLOOKUP(K46,Curves!$A$4:$A$22,1,TRUE)),VLOOKUP(K46,Curves!$A$4:$A$22,1,TRUE),""),Curves!$A$4:$A$22,0),MATCH(Calculations!$F46,Curves!$B$3:$L$3,0))),ROUND(INDEX(Curves!$B$4:$L$22,MATCH(IF(ISNUMBER(VLOOKUP(K46,Curves!$A$4:$A$22,1,TRUE)),VLOOKUP(K46,Curves!$A$4:$A$22,1,TRUE),""),Curves!$A$4:$A$22,0),MATCH(Calculations!$F46,Curves!$B$3:$L$3,0)),2),"")</f>
        <v>9.3000000000000007</v>
      </c>
      <c r="P46" s="14">
        <f>IF(ISNUMBER(INDEX(Curves!$B$4:$L$22,MATCH(IF(ISNUMBER(VLOOKUP(H46,Curves!$A$4:$A$22,1,TRUE)),VLOOKUP(H46,Curves!$A$4:$A$22,1,TRUE),""),Curves!$A$4:$A$22,0),MATCH(Calculations!$F46,Curves!$B$3:$L$3,0))),ROUND(INDEX(Curves!$B$4:$L$22,MATCH(IF(ISNUMBER(VLOOKUP(H46,Curves!$A$4:$A$22,1,TRUE)),VLOOKUP(H46,Curves!$A$4:$A$22,1,TRUE)+1,""),Curves!$A$4:$A$22,0),MATCH(Calculations!$F46,Curves!$B$3:$L$3,0)),2),"")</f>
        <v>15.2</v>
      </c>
      <c r="Q46" s="14">
        <f>IF(ISNUMBER(INDEX(Curves!$B$4:$L$22,MATCH(IF(ISNUMBER(VLOOKUP(I46,Curves!$A$4:$A$22,1,TRUE)),VLOOKUP(I46,Curves!$A$4:$A$22,1,TRUE),""),Curves!$A$4:$A$22,0),MATCH(Calculations!$F46,Curves!$B$3:$L$3,0))),ROUND(INDEX(Curves!$B$4:$L$22,MATCH(IF(ISNUMBER(VLOOKUP(I46,Curves!$A$4:$A$22,1,TRUE)),VLOOKUP(I46,Curves!$A$4:$A$22,1,TRUE)+1,""),Curves!$A$4:$A$22,0),MATCH(Calculations!$F46,Curves!$B$3:$L$3,0)),2),"")</f>
        <v>15.2</v>
      </c>
      <c r="R46" s="14">
        <f>IF(ISNUMBER(INDEX(Curves!$B$4:$L$22,MATCH(IF(ISNUMBER(VLOOKUP(J46,Curves!$A$4:$A$22,1,TRUE)),VLOOKUP(J46,Curves!$A$4:$A$22,1,TRUE),""),Curves!$A$4:$A$22,0),MATCH(Calculations!$F46,Curves!$B$3:$L$3,0))),ROUND(INDEX(Curves!$B$4:$L$22,MATCH(IF(ISNUMBER(VLOOKUP(J46,Curves!$A$4:$A$22,1,TRUE)),VLOOKUP(J46,Curves!$A$4:$A$22,1,TRUE)+1,""),Curves!$A$4:$A$22,0),MATCH(Calculations!$F46,Curves!$B$3:$L$3,0)),2),"")</f>
        <v>15.2</v>
      </c>
      <c r="S46" s="14">
        <f>IF(ISNUMBER(INDEX(Curves!$B$4:$L$22,MATCH(IF(ISNUMBER(VLOOKUP(K46,Curves!$A$4:$A$22,1,TRUE)),VLOOKUP(K46,Curves!$A$4:$A$22,1,TRUE),""),Curves!$A$4:$A$22,0),MATCH(Calculations!$F46,Curves!$B$3:$L$3,0))),ROUND(INDEX(Curves!$B$4:$L$22,MATCH(IF(ISNUMBER(VLOOKUP(K46,Curves!$A$4:$A$22,1,TRUE)),VLOOKUP(K46,Curves!$A$4:$A$22,1,TRUE)+1,""),Curves!$A$4:$A$22,0),MATCH(Calculations!$F46,Curves!$B$3:$L$3,0)),2),"")</f>
        <v>15.2</v>
      </c>
      <c r="T46" s="56">
        <f>IF(ISNUMBER((P46-L46)/(2-1)*(H46-IF(ISNUMBER(VLOOKUP(H46,Curves!$A$4:$A$22,1,TRUE)),VLOOKUP(H46,Curves!$A$4:$A$22,1,TRUE),""))+L46),ROUND(IF(((P46-L46)/(2-1)*(H46-IF(ISNUMBER(VLOOKUP(H46,Curves!$A$4:$A$22,1,TRUE)),VLOOKUP(H46,Curves!$A$4:$A$22,1,TRUE),""))+L46)&lt;Inputs!$A$16,((P46-L46)/(2-1)*(H46-IF(ISNUMBER(VLOOKUP(H46,Curves!$A$4:$A$22,1,TRUE)),VLOOKUP(H46,Curves!$A$4:$A$22,1,TRUE),""))+L46)/100*$C46*$D46,$C46*$D46),2),"")</f>
        <v>32439.25</v>
      </c>
      <c r="U46" s="56">
        <f>IF(ISNUMBER((Q46-M46)/(2-1)*(I46-IF(ISNUMBER(VLOOKUP(I46,Curves!$A$4:$A$22,1,TRUE)),VLOOKUP(I46,Curves!$A$4:$A$22,1,TRUE),""))+M46),ROUND(IF(((Q46-M46)/(2-1)*(I46-IF(ISNUMBER(VLOOKUP(I46,Curves!$A$4:$A$22,1,TRUE)),VLOOKUP(I46,Curves!$A$4:$A$22,1,TRUE),""))+M46)&lt;Inputs!$A$16,((Q46-M46)/(2-1)*(I46-IF(ISNUMBER(VLOOKUP(I46,Curves!$A$4:$A$22,1,TRUE)),VLOOKUP(I46,Curves!$A$4:$A$22,1,TRUE),""))+M46)/100*$C46*$D46,$C46*$D46),2),"")</f>
        <v>32645.05</v>
      </c>
      <c r="V46" s="56">
        <f>IF(ISNUMBER((R46-N46)/(2-1)*(J46-IF(ISNUMBER(VLOOKUP(J46,Curves!$A$4:$A$22,1,TRUE)),VLOOKUP(J46,Curves!$A$4:$A$22,1,TRUE),""))+N46),ROUND(IF(((R46-N46)/(2-1)*(J46-IF(ISNUMBER(VLOOKUP(J46,Curves!$A$4:$A$22,1,TRUE)),VLOOKUP(J46,Curves!$A$4:$A$22,1,TRUE),""))+N46)&lt;Inputs!$A$16,((R46-N46)/(2-1)*(J46-IF(ISNUMBER(VLOOKUP(J46,Curves!$A$4:$A$22,1,TRUE)),VLOOKUP(J46,Curves!$A$4:$A$22,1,TRUE),""))+N46)/100*$C46*$D46,$C46*$D46),2),"")</f>
        <v>36761</v>
      </c>
      <c r="W46" s="56">
        <f>IF(ISNUMBER((S46-O46)/(2-1)*(K46-IF(ISNUMBER(VLOOKUP(K46,Curves!$A$4:$A$22,1,TRUE)),VLOOKUP(K46,Curves!$A$4:$A$22,1,TRUE),""))+O46),ROUND(IF(((S46-O46)/(2-1)*(K46-IF(ISNUMBER(VLOOKUP(K46,Curves!$A$4:$A$22,1,TRUE)),VLOOKUP(K46,Curves!$A$4:$A$22,1,TRUE),""))+O46)&lt;Inputs!$A$16,((S46-O46)/(2-1)*(K46-IF(ISNUMBER(VLOOKUP(K46,Curves!$A$4:$A$22,1,TRUE)),VLOOKUP(K46,Curves!$A$4:$A$22,1,TRUE),""))+O46)/100*$C46*$D46,$C46*$D46),2),"")</f>
        <v>38818.97</v>
      </c>
      <c r="X46" s="12">
        <f>IF(ISNUMBER(INDEX(Curves!$B$30:$L$48,MATCH(IF(ISNUMBER(VLOOKUP(H46,Curves!$A$4:$A$22,1,TRUE)),VLOOKUP(H46,Curves!$A$4:$A$22,1,TRUE),""),Curves!$A$4:$A$22,0),MATCH(Calculations!$F46,Curves!$B$3:$L$3,0))),INDEX(Curves!$B$30:$L$48,MATCH(IF(ISNUMBER(VLOOKUP(H46,Curves!$A$4:$A$22,1,TRUE)),VLOOKUP(H46,Curves!$A$4:$A$22,1,TRUE),""),Curves!$A$4:$A$22,0),MATCH(Calculations!$F46,Curves!$B$3:$L$3,0))*HLOOKUP($F46,Curves!$B$29:$L$49,21,FALSE),"")</f>
        <v>5</v>
      </c>
      <c r="Y46" s="12">
        <f>IF(ISNUMBER(INDEX(Curves!$B$30:$L$48,MATCH(IF(ISNUMBER(VLOOKUP(I46,Curves!$A$4:$A$22,1,TRUE)),VLOOKUP(I46,Curves!$A$4:$A$22,1,TRUE),""),Curves!$A$4:$A$22,0),MATCH(Calculations!$F46,Curves!$B$3:$L$3,0))),INDEX(Curves!$B$30:$L$48,MATCH(IF(ISNUMBER(VLOOKUP(I46,Curves!$A$4:$A$22,1,TRUE)),VLOOKUP(I46,Curves!$A$4:$A$22,1,TRUE),""),Curves!$A$4:$A$22,0),MATCH(Calculations!$F46,Curves!$B$3:$L$3,0))*HLOOKUP($F46,Curves!$B$29:$L$49,21,FALSE),"")</f>
        <v>5</v>
      </c>
      <c r="Z46" s="12">
        <f>IF(ISNUMBER(INDEX(Curves!$B$30:$L$48,MATCH(IF(ISNUMBER(VLOOKUP(J46,Curves!$A$4:$A$22,1,TRUE)),VLOOKUP(J46,Curves!$A$4:$A$22,1,TRUE),""),Curves!$A$4:$A$22,0),MATCH(Calculations!$F46,Curves!$B$3:$L$3,0))),INDEX(Curves!$B$30:$L$48,MATCH(IF(ISNUMBER(VLOOKUP(J46,Curves!$A$4:$A$22,1,TRUE)),VLOOKUP(J46,Curves!$A$4:$A$22,1,TRUE),""),Curves!$A$4:$A$22,0),MATCH(Calculations!$F46,Curves!$B$3:$L$3,0))*HLOOKUP($F46,Curves!$B$29:$L$49,21,FALSE),"")</f>
        <v>5</v>
      </c>
      <c r="AA46" s="12">
        <f>IF(ISNUMBER(INDEX(Curves!$B$30:$L$48,MATCH(IF(ISNUMBER(VLOOKUP(K46,Curves!$A$4:$A$22,1,TRUE)),VLOOKUP(K46,Curves!$A$4:$A$22,1,TRUE),""),Curves!$A$4:$A$22,0),MATCH(Calculations!$F46,Curves!$B$3:$L$3,0))),INDEX(Curves!$B$30:$L$48,MATCH(IF(ISNUMBER(VLOOKUP(K46,Curves!$A$4:$A$22,1,TRUE)),VLOOKUP(K46,Curves!$A$4:$A$22,1,TRUE),""),Curves!$A$4:$A$22,0),MATCH(Calculations!$F46,Curves!$B$3:$L$3,0))*HLOOKUP($F46,Curves!$B$29:$L$49,21,FALSE),"")</f>
        <v>5</v>
      </c>
      <c r="AB46" s="14">
        <f>IF(ISNUMBER(INDEX(Curves!$B$30:$L$48,MATCH(IF(ISNUMBER(VLOOKUP(H46,Curves!$A$4:$A$22,1,TRUE)),VLOOKUP(H46,Curves!$A$4:$A$22,1,TRUE),""),Curves!$A$4:$A$22,0),MATCH(Calculations!$F46,Curves!$B$3:$L$3,0))),INDEX(Curves!$B$30:$L$48,MATCH(IF(ISNUMBER(VLOOKUP(H46,Curves!$A$4:$A$22,1,TRUE)),VLOOKUP(H46,Curves!$A$4:$A$22,1,TRUE)+1,""),Curves!$A$4:$A$22,0),MATCH(Calculations!$F46,Curves!$B$3:$L$3,0))*HLOOKUP($F46,Curves!$B$29:$L$49,21,FALSE),"")</f>
        <v>8.6999999999999993</v>
      </c>
      <c r="AC46" s="14">
        <f>IF(ISNUMBER(INDEX(Curves!$B$30:$L$48,MATCH(IF(ISNUMBER(VLOOKUP(I46,Curves!$A$4:$A$22,1,TRUE)),VLOOKUP(I46,Curves!$A$4:$A$22,1,TRUE),""),Curves!$A$4:$A$22,0),MATCH(Calculations!$F46,Curves!$B$3:$L$3,0))),INDEX(Curves!$B$30:$L$48,MATCH(IF(ISNUMBER(VLOOKUP(I46,Curves!$A$4:$A$22,1,TRUE)),VLOOKUP(I46,Curves!$A$4:$A$22,1,TRUE)+1,""),Curves!$A$4:$A$22,0),MATCH(Calculations!$F46,Curves!$B$3:$L$3,0))*HLOOKUP($F46,Curves!$B$29:$L$49,21,FALSE),"")</f>
        <v>8.6999999999999993</v>
      </c>
      <c r="AD46" s="14">
        <f>IF(ISNUMBER(INDEX(Curves!$B$30:$L$48,MATCH(IF(ISNUMBER(VLOOKUP(J46,Curves!$A$4:$A$22,1,TRUE)),VLOOKUP(J46,Curves!$A$4:$A$22,1,TRUE),""),Curves!$A$4:$A$22,0),MATCH(Calculations!$F46,Curves!$B$3:$L$3,0))),INDEX(Curves!$B$30:$L$48,MATCH(IF(ISNUMBER(VLOOKUP(J46,Curves!$A$4:$A$22,1,TRUE)),VLOOKUP(J46,Curves!$A$4:$A$22,1,TRUE)+1,""),Curves!$A$4:$A$22,0),MATCH(Calculations!$F46,Curves!$B$3:$L$3,0))*HLOOKUP($F46,Curves!$B$29:$L$49,21,FALSE),"")</f>
        <v>8.6999999999999993</v>
      </c>
      <c r="AE46" s="14">
        <f>IF(ISNUMBER(INDEX(Curves!$B$30:$L$48,MATCH(IF(ISNUMBER(VLOOKUP(K46,Curves!$A$4:$A$22,1,TRUE)),VLOOKUP(K46,Curves!$A$4:$A$22,1,TRUE),""),Curves!$A$4:$A$22,0),MATCH(Calculations!$F46,Curves!$B$3:$L$3,0))),INDEX(Curves!$B$30:$L$48,MATCH(IF(ISNUMBER(VLOOKUP(K46,Curves!$A$4:$A$22,1,TRUE)),VLOOKUP(K46,Curves!$A$4:$A$22,1,TRUE)+1,""),Curves!$A$4:$A$22,0),MATCH(Calculations!$F46,Curves!$B$3:$L$3,0))*HLOOKUP($F46,Curves!$B$29:$L$49,21,FALSE),"")</f>
        <v>8.6999999999999993</v>
      </c>
      <c r="AF46" s="18">
        <f>IF(ISNUMBER((AB46-X46)/(2-1)*($H46-IF(ISNUMBER(VLOOKUP($H46,Curves!$A$4:$A$22,1,TRUE)),VLOOKUP($H46,Curves!$A$4:$A$22,1,TRUE),""))+X46),ROUND(((AB46-X46)/(2-1)*($H46-IF(ISNUMBER(VLOOKUP(T46,Curves!$A$4:$A$22,1,TRUE)),VLOOKUP($H46,Curves!$A$4:$A$22,1,TRUE),""))+X46)/100*$C46*$D46,2),"")</f>
        <v>17440.46</v>
      </c>
      <c r="AG46" s="18">
        <f>IF(ISNUMBER((AC46-Y46)/(2-1)*($I46-IF(ISNUMBER(VLOOKUP($I46,Curves!$A$4:$A$22,1,TRUE)),VLOOKUP($I46,Curves!$A$4:$A$22,1,TRUE),""))+Y46),ROUND(((AC46-Y46)/(2-1)*($I46-IF(ISNUMBER(VLOOKUP($I46,Curves!$A$4:$A$22,1,TRUE)),VLOOKUP($I46,Curves!$A$4:$A$22,1,TRUE),""))+Y46)/100*$C46*$D46,2),"")</f>
        <v>17569.52</v>
      </c>
      <c r="AH46" s="18">
        <f>IF(ISNUMBER((AD46-Z46)/(2-1)*($J46-IF(ISNUMBER(VLOOKUP($J46,Curves!$A$4:$A$22,1,TRUE)),VLOOKUP($J46,Curves!$A$4:$A$22,1,TRUE),""))+Z46),ROUND(((AD46-Z46)/(2-1)*($J46-IF(ISNUMBER(VLOOKUP($J46,Curves!$A$4:$A$22,1,TRUE)),VLOOKUP($J46,Curves!$A$4:$A$22,1,TRUE),""))+Z46),2)/100*$C46*$D46,"")</f>
        <v>20161.168870000001</v>
      </c>
      <c r="AI46" s="18">
        <f>IF(ISNUMBER((AE46-AA46)/(2-1)*($K46-IF(ISNUMBER(VLOOKUP($K46,Curves!$A$4:$A$22,1,TRUE)),VLOOKUP($K46,Curves!$A$4:$A$22,1,TRUE),""))+AA46),ROUND(((AE46-AA46)/(2-1)*($K46-IF(ISNUMBER(VLOOKUP($K46,Curves!$A$4:$A$22,1,TRUE)),VLOOKUP($K46,Curves!$A$4:$A$22,1,TRUE),""))+AA46)/100*$C46*$D46,2),"")</f>
        <v>21441.3</v>
      </c>
      <c r="AJ46" s="12">
        <f>IF(ISNUMBER(INDEX(Curves!$B$56:$L$74,MATCH(IF(ISNUMBER(VLOOKUP(H46,Curves!$A$4:$A$22,1,TRUE)),VLOOKUP(H46,Curves!$A$4:$A$22,1,TRUE),""),Curves!$A$4:$A$22,0),MATCH(Calculations!$F46,Curves!$B$3:$L$3,0))),IF($D46&gt;0,INDEX(Curves!$B$56:$L$74,MATCH(IF(ISNUMBER(VLOOKUP(H46,Curves!$A$4:$A$22,1,TRUE)),VLOOKUP(H46,Curves!$A$4:$A$22,1,TRUE),""),Curves!$A$4:$A$22,0),MATCH(Calculations!$F46,Curves!$B$3:$L$3,0)),""),"")</f>
        <v>0</v>
      </c>
      <c r="AK46" s="12">
        <f>IF(ISNUMBER(INDEX(Curves!$B$56:$L$74,MATCH(IF(ISNUMBER(VLOOKUP(I46,Curves!$A$4:$A$22,1,TRUE)),VLOOKUP(I46,Curves!$A$4:$A$22,1,TRUE),""),Curves!$A$4:$A$22,0),MATCH(Calculations!$F46,Curves!$B$3:$L$3,0))),IF($D46&gt;0,INDEX(Curves!$B$56:$L$74,MATCH(IF(ISNUMBER(VLOOKUP(I46,Curves!$A$4:$A$22,1,TRUE)),VLOOKUP(I46,Curves!$A$4:$A$22,1,TRUE),""),Curves!$A$4:$A$22,0),MATCH(Calculations!$F46,Curves!$B$3:$L$3,0)),""),"")</f>
        <v>0</v>
      </c>
      <c r="AL46" s="12">
        <f>IF(ISNUMBER(INDEX(Curves!$B$56:$L$74,MATCH(IF(ISNUMBER(VLOOKUP(J46,Curves!$A$4:$A$22,1,TRUE)),VLOOKUP(J46,Curves!$A$4:$A$22,1,TRUE),""),Curves!$A$4:$A$22,0),MATCH(Calculations!$F46,Curves!$B$3:$L$3,0))),IF($D46&gt;0,INDEX(Curves!$B$56:$L$74,MATCH(IF(ISNUMBER(VLOOKUP(J46,Curves!$A$4:$A$22,1,TRUE)),VLOOKUP(J46,Curves!$A$4:$A$22,1,TRUE),""),Curves!$A$4:$A$22,0),MATCH(Calculations!$F46,Curves!$B$3:$L$3,0)),""),"")</f>
        <v>0</v>
      </c>
      <c r="AM46" s="12">
        <f>IF(ISNUMBER(INDEX(Curves!$B$56:$L$74,MATCH(IF(ISNUMBER(VLOOKUP(K46,Curves!$A$4:$A$22,1,TRUE)),VLOOKUP(K46,Curves!$A$4:$A$22,1,TRUE),""),Curves!$A$4:$A$22,0),MATCH(Calculations!$F46,Curves!$B$3:$L$3,0))),IF($D46&gt;0,INDEX(Curves!$B$56:$L$74,MATCH(IF(ISNUMBER(VLOOKUP(K46,Curves!$A$4:$A$22,1,TRUE)),VLOOKUP(K46,Curves!$A$4:$A$22,1,TRUE),""),Curves!$A$4:$A$22,0),MATCH(Calculations!$F46,Curves!$B$3:$L$3,0)),""),"")</f>
        <v>0</v>
      </c>
      <c r="AN46" s="14">
        <f>IF(ISNUMBER(INDEX(Curves!$B$56:$L$74,MATCH(IF(ISNUMBER(VLOOKUP(H46,Curves!$A$4:$A$22,1,TRUE)),VLOOKUP(H46,Curves!$A$4:$A$22,1,TRUE),""),Curves!$A$4:$A$22,0),MATCH(Calculations!$F46,Curves!$B$3:$L$3,0))),IF($D46&gt;0,INDEX(Curves!$B$56:$L$74,MATCH(IF(ISNUMBER(VLOOKUP(H46,Curves!$A$4:$A$22,1,TRUE)),VLOOKUP(H46,Curves!$A$4:$A$22,1,TRUE)+1,""),Curves!$A$4:$A$22,0),MATCH(Calculations!$F46,Curves!$B$3:$L$3,0)),""),"")</f>
        <v>45</v>
      </c>
      <c r="AO46" s="14">
        <f>IF(ISNUMBER(INDEX(Curves!$B$56:$L$74,MATCH(IF(ISNUMBER(VLOOKUP(I46,Curves!$A$4:$A$22,1,TRUE)),VLOOKUP(I46,Curves!$A$4:$A$22,1,TRUE),""),Curves!$A$4:$A$22,0),MATCH(Calculations!$F46,Curves!$B$3:$L$3,0))),IF($D46&gt;0,INDEX(Curves!$B$56:$L$74,MATCH(IF(ISNUMBER(VLOOKUP(I46,Curves!$A$4:$A$22,1,TRUE)),VLOOKUP(I46,Curves!$A$4:$A$22,1,TRUE)+1,""),Curves!$A$4:$A$22,0),MATCH(Calculations!$F46,Curves!$B$3:$L$3,0)),""),"")</f>
        <v>45</v>
      </c>
      <c r="AP46" s="14">
        <f>IF(ISNUMBER(INDEX(Curves!$B$56:$L$74,MATCH(IF(ISNUMBER(VLOOKUP(J46,Curves!$A$4:$A$22,1,TRUE)),VLOOKUP(J46,Curves!$A$4:$A$22,1,TRUE),""),Curves!$A$4:$A$22,0),MATCH(Calculations!$F46,Curves!$B$3:$L$3,0))),IF($D46&gt;0,INDEX(Curves!$B$56:$L$74,MATCH(IF(ISNUMBER(VLOOKUP(J46,Curves!$A$4:$A$22,1,TRUE)),VLOOKUP(J46,Curves!$A$4:$A$22,1,TRUE)+1,""),Curves!$A$4:$A$22,0),MATCH(Calculations!$F46,Curves!$B$3:$L$3,0)),""),"")</f>
        <v>45</v>
      </c>
      <c r="AQ46" s="14">
        <f>IF(ISNUMBER(INDEX(Curves!$B$56:$L$74,MATCH(IF(ISNUMBER(VLOOKUP(K46,Curves!$A$4:$A$22,1,TRUE)),VLOOKUP(K46,Curves!$A$4:$A$22,1,TRUE),""),Curves!$A$4:$A$22,0),MATCH(Calculations!$F46,Curves!$B$3:$L$3,0))),IF($D46&gt;0,INDEX(Curves!$B$56:$L$74,MATCH(IF(ISNUMBER(VLOOKUP(K46,Curves!$A$4:$A$22,1,TRUE)),VLOOKUP(K46,Curves!$A$4:$A$22,1,TRUE)+1,""),Curves!$A$4:$A$22,0),MATCH(Calculations!$F46,Curves!$B$3:$L$3,0)),""),"")</f>
        <v>45</v>
      </c>
      <c r="AR46" s="20">
        <f>IF(ISNUMBER((AN46-AJ46)/(2-1)*($H46-IF(ISNUMBER(VLOOKUP(H46,Curves!$A$4:$A$22,1,TRUE)),VLOOKUP(H46,Curves!$A$4:$A$22,1,TRUE),""))+AJ46),ROUND(((AN46-AJ46)/(2-1)*(H46-IF(ISNUMBER(VLOOKUP(AF46,Curves!$A$4:$A$22,1,TRUE)),VLOOKUP(H46,Curves!$A$4:$A$22,1,TRUE),""))+AJ46)*(Inputs!$D$10*(Inputs!$D$12-7)+Inputs!$D$11),2),"")</f>
        <v>0</v>
      </c>
      <c r="AS46" s="20">
        <f>IF(ISNUMBER((AO46-AK46)/(2-1)*($H46-IF(ISNUMBER(VLOOKUP(I46,Curves!$A$4:$A$22,1,TRUE)),VLOOKUP(I46,Curves!$A$4:$A$22,1,TRUE),""))+AK46),ROUND(((AO46-AK46)/(2-1)*(I46-IF(ISNUMBER(VLOOKUP(AG46,Curves!$A$4:$A$22,1,TRUE)),VLOOKUP(I46,Curves!$A$4:$A$22,1,TRUE),""))+AK46)*(Inputs!$D$10*(Inputs!$D$12-7)+Inputs!$D$11),2),"")</f>
        <v>130.77000000000001</v>
      </c>
      <c r="AT46" s="20">
        <f>IF(ISNUMBER((AP46-AL46)/(2-1)*($H46-IF(ISNUMBER(VLOOKUP(J46,Curves!$A$4:$A$22,1,TRUE)),VLOOKUP(J46,Curves!$A$4:$A$22,1,TRUE),""))+AL46),ROUND(((AP46-AL46)/(2-1)*(J46-IF(ISNUMBER(VLOOKUP(AH46,Curves!$A$4:$A$22,1,TRUE)),VLOOKUP(J46,Curves!$A$4:$A$22,1,TRUE),""))+AL46)*(Inputs!$D$10*(Inputs!$D$12-7)+Inputs!$D$11),2),"")</f>
        <v>2746.17</v>
      </c>
      <c r="AU46" s="20">
        <f>IF(ISNUMBER((AQ46-AM46)/(2-1)*($H46-IF(ISNUMBER(VLOOKUP(K46,Curves!$A$4:$A$22,1,TRUE)),VLOOKUP(K46,Curves!$A$4:$A$22,1,TRUE),""))+AM46),ROUND(((AQ46-AM46)/(2-1)*(K46-IF(ISNUMBER(VLOOKUP(AI46,Curves!$A$4:$A$22,1,TRUE)),VLOOKUP(K46,Curves!$A$4:$A$22,1,TRUE),""))+AM46)*(Inputs!$D$10*(Inputs!$D$12-7)+Inputs!$D$11),2),"")</f>
        <v>4053.87</v>
      </c>
    </row>
    <row r="47" spans="1:47" x14ac:dyDescent="0.3">
      <c r="A47" s="8">
        <f>Inputs!A65</f>
        <v>46</v>
      </c>
      <c r="B47" s="8" t="str">
        <f>Inputs!B65</f>
        <v>127 nassau rd</v>
      </c>
      <c r="C47" s="40">
        <f>ROUND(Inputs!C65,2)</f>
        <v>0</v>
      </c>
      <c r="D47" s="8">
        <f>Inputs!D65</f>
        <v>0</v>
      </c>
      <c r="E47" s="53">
        <f t="shared" si="0"/>
        <v>0</v>
      </c>
      <c r="F47" s="8" t="str">
        <f>Inputs!E65</f>
        <v>GENERIC - 1 Story, without Basement</v>
      </c>
      <c r="G47" s="8">
        <f>Inputs!F65</f>
        <v>5.73</v>
      </c>
      <c r="H47" s="10">
        <f>ROUND(Inputs!G65-$G47,2)</f>
        <v>0.17</v>
      </c>
      <c r="I47" s="10">
        <f>ROUND(Inputs!H65-$G47,2)</f>
        <v>0.27</v>
      </c>
      <c r="J47" s="10">
        <f>ROUND(Inputs!I65-$G47,2)</f>
        <v>0.47</v>
      </c>
      <c r="K47" s="10">
        <f>ROUND(Inputs!J65-$G47,2)</f>
        <v>0.56999999999999995</v>
      </c>
      <c r="L47" s="12">
        <f>IF(ISNUMBER(INDEX(Curves!$B$4:$L$22,MATCH(IF(ISNUMBER(VLOOKUP(H47,Curves!$A$4:$A$22,1,TRUE)),VLOOKUP(H47,Curves!$A$4:$A$22,1,TRUE),""),Curves!$A$4:$A$22,0),MATCH(Calculations!$F47,Curves!$B$3:$L$3,0))),ROUND(INDEX(Curves!$B$4:$L$22,MATCH(IF(ISNUMBER(VLOOKUP(H47,Curves!$A$4:$A$22,1,TRUE)),VLOOKUP(H47,Curves!$A$4:$A$22,1,TRUE),""),Curves!$A$4:$A$22,0),MATCH(Calculations!$F47,Curves!$B$3:$L$3,0)),2),"")</f>
        <v>13.4</v>
      </c>
      <c r="M47" s="12">
        <f>IF(ISNUMBER(INDEX(Curves!$B$4:$L$22,MATCH(IF(ISNUMBER(VLOOKUP(I47,Curves!$A$4:$A$22,1,TRUE)),VLOOKUP(I47,Curves!$A$4:$A$22,1,TRUE),""),Curves!$A$4:$A$22,0),MATCH(Calculations!$F47,Curves!$B$3:$L$3,0))),ROUND(INDEX(Curves!$B$4:$L$22,MATCH(IF(ISNUMBER(VLOOKUP(I47,Curves!$A$4:$A$22,1,TRUE)),VLOOKUP(I47,Curves!$A$4:$A$22,1,TRUE),""),Curves!$A$4:$A$22,0),MATCH(Calculations!$F47,Curves!$B$3:$L$3,0)),2),"")</f>
        <v>13.4</v>
      </c>
      <c r="N47" s="12">
        <f>IF(ISNUMBER(INDEX(Curves!$B$4:$L$22,MATCH(IF(ISNUMBER(VLOOKUP(J47,Curves!$A$4:$A$22,1,TRUE)),VLOOKUP(J47,Curves!$A$4:$A$22,1,TRUE),""),Curves!$A$4:$A$22,0),MATCH(Calculations!$F47,Curves!$B$3:$L$3,0))),ROUND(INDEX(Curves!$B$4:$L$22,MATCH(IF(ISNUMBER(VLOOKUP(J47,Curves!$A$4:$A$22,1,TRUE)),VLOOKUP(J47,Curves!$A$4:$A$22,1,TRUE),""),Curves!$A$4:$A$22,0),MATCH(Calculations!$F47,Curves!$B$3:$L$3,0)),2),"")</f>
        <v>13.4</v>
      </c>
      <c r="O47" s="12">
        <f>IF(ISNUMBER(INDEX(Curves!$B$4:$L$22,MATCH(IF(ISNUMBER(VLOOKUP(K47,Curves!$A$4:$A$22,1,TRUE)),VLOOKUP(K47,Curves!$A$4:$A$22,1,TRUE),""),Curves!$A$4:$A$22,0),MATCH(Calculations!$F47,Curves!$B$3:$L$3,0))),ROUND(INDEX(Curves!$B$4:$L$22,MATCH(IF(ISNUMBER(VLOOKUP(K47,Curves!$A$4:$A$22,1,TRUE)),VLOOKUP(K47,Curves!$A$4:$A$22,1,TRUE),""),Curves!$A$4:$A$22,0),MATCH(Calculations!$F47,Curves!$B$3:$L$3,0)),2),"")</f>
        <v>13.4</v>
      </c>
      <c r="P47" s="14">
        <f>IF(ISNUMBER(INDEX(Curves!$B$4:$L$22,MATCH(IF(ISNUMBER(VLOOKUP(H47,Curves!$A$4:$A$22,1,TRUE)),VLOOKUP(H47,Curves!$A$4:$A$22,1,TRUE),""),Curves!$A$4:$A$22,0),MATCH(Calculations!$F47,Curves!$B$3:$L$3,0))),ROUND(INDEX(Curves!$B$4:$L$22,MATCH(IF(ISNUMBER(VLOOKUP(H47,Curves!$A$4:$A$22,1,TRUE)),VLOOKUP(H47,Curves!$A$4:$A$22,1,TRUE)+1,""),Curves!$A$4:$A$22,0),MATCH(Calculations!$F47,Curves!$B$3:$L$3,0)),2),"")</f>
        <v>23.3</v>
      </c>
      <c r="Q47" s="14">
        <f>IF(ISNUMBER(INDEX(Curves!$B$4:$L$22,MATCH(IF(ISNUMBER(VLOOKUP(I47,Curves!$A$4:$A$22,1,TRUE)),VLOOKUP(I47,Curves!$A$4:$A$22,1,TRUE),""),Curves!$A$4:$A$22,0),MATCH(Calculations!$F47,Curves!$B$3:$L$3,0))),ROUND(INDEX(Curves!$B$4:$L$22,MATCH(IF(ISNUMBER(VLOOKUP(I47,Curves!$A$4:$A$22,1,TRUE)),VLOOKUP(I47,Curves!$A$4:$A$22,1,TRUE)+1,""),Curves!$A$4:$A$22,0),MATCH(Calculations!$F47,Curves!$B$3:$L$3,0)),2),"")</f>
        <v>23.3</v>
      </c>
      <c r="R47" s="14">
        <f>IF(ISNUMBER(INDEX(Curves!$B$4:$L$22,MATCH(IF(ISNUMBER(VLOOKUP(J47,Curves!$A$4:$A$22,1,TRUE)),VLOOKUP(J47,Curves!$A$4:$A$22,1,TRUE),""),Curves!$A$4:$A$22,0),MATCH(Calculations!$F47,Curves!$B$3:$L$3,0))),ROUND(INDEX(Curves!$B$4:$L$22,MATCH(IF(ISNUMBER(VLOOKUP(J47,Curves!$A$4:$A$22,1,TRUE)),VLOOKUP(J47,Curves!$A$4:$A$22,1,TRUE)+1,""),Curves!$A$4:$A$22,0),MATCH(Calculations!$F47,Curves!$B$3:$L$3,0)),2),"")</f>
        <v>23.3</v>
      </c>
      <c r="S47" s="14">
        <f>IF(ISNUMBER(INDEX(Curves!$B$4:$L$22,MATCH(IF(ISNUMBER(VLOOKUP(K47,Curves!$A$4:$A$22,1,TRUE)),VLOOKUP(K47,Curves!$A$4:$A$22,1,TRUE),""),Curves!$A$4:$A$22,0),MATCH(Calculations!$F47,Curves!$B$3:$L$3,0))),ROUND(INDEX(Curves!$B$4:$L$22,MATCH(IF(ISNUMBER(VLOOKUP(K47,Curves!$A$4:$A$22,1,TRUE)),VLOOKUP(K47,Curves!$A$4:$A$22,1,TRUE)+1,""),Curves!$A$4:$A$22,0),MATCH(Calculations!$F47,Curves!$B$3:$L$3,0)),2),"")</f>
        <v>23.3</v>
      </c>
      <c r="T47" s="56">
        <f>IF(ISNUMBER((P47-L47)/(2-1)*(H47-IF(ISNUMBER(VLOOKUP(H47,Curves!$A$4:$A$22,1,TRUE)),VLOOKUP(H47,Curves!$A$4:$A$22,1,TRUE),""))+L47),ROUND(IF(((P47-L47)/(2-1)*(H47-IF(ISNUMBER(VLOOKUP(H47,Curves!$A$4:$A$22,1,TRUE)),VLOOKUP(H47,Curves!$A$4:$A$22,1,TRUE),""))+L47)&lt;Inputs!$A$16,((P47-L47)/(2-1)*(H47-IF(ISNUMBER(VLOOKUP(H47,Curves!$A$4:$A$22,1,TRUE)),VLOOKUP(H47,Curves!$A$4:$A$22,1,TRUE),""))+L47)/100*$C47*$D47,$C47*$D47),2),"")</f>
        <v>0</v>
      </c>
      <c r="U47" s="56">
        <f>IF(ISNUMBER((Q47-M47)/(2-1)*(I47-IF(ISNUMBER(VLOOKUP(I47,Curves!$A$4:$A$22,1,TRUE)),VLOOKUP(I47,Curves!$A$4:$A$22,1,TRUE),""))+M47),ROUND(IF(((Q47-M47)/(2-1)*(I47-IF(ISNUMBER(VLOOKUP(I47,Curves!$A$4:$A$22,1,TRUE)),VLOOKUP(I47,Curves!$A$4:$A$22,1,TRUE),""))+M47)&lt;Inputs!$A$16,((Q47-M47)/(2-1)*(I47-IF(ISNUMBER(VLOOKUP(I47,Curves!$A$4:$A$22,1,TRUE)),VLOOKUP(I47,Curves!$A$4:$A$22,1,TRUE),""))+M47)/100*$C47*$D47,$C47*$D47),2),"")</f>
        <v>0</v>
      </c>
      <c r="V47" s="56">
        <f>IF(ISNUMBER((R47-N47)/(2-1)*(J47-IF(ISNUMBER(VLOOKUP(J47,Curves!$A$4:$A$22,1,TRUE)),VLOOKUP(J47,Curves!$A$4:$A$22,1,TRUE),""))+N47),ROUND(IF(((R47-N47)/(2-1)*(J47-IF(ISNUMBER(VLOOKUP(J47,Curves!$A$4:$A$22,1,TRUE)),VLOOKUP(J47,Curves!$A$4:$A$22,1,TRUE),""))+N47)&lt;Inputs!$A$16,((R47-N47)/(2-1)*(J47-IF(ISNUMBER(VLOOKUP(J47,Curves!$A$4:$A$22,1,TRUE)),VLOOKUP(J47,Curves!$A$4:$A$22,1,TRUE),""))+N47)/100*$C47*$D47,$C47*$D47),2),"")</f>
        <v>0</v>
      </c>
      <c r="W47" s="56">
        <f>IF(ISNUMBER((S47-O47)/(2-1)*(K47-IF(ISNUMBER(VLOOKUP(K47,Curves!$A$4:$A$22,1,TRUE)),VLOOKUP(K47,Curves!$A$4:$A$22,1,TRUE),""))+O47),ROUND(IF(((S47-O47)/(2-1)*(K47-IF(ISNUMBER(VLOOKUP(K47,Curves!$A$4:$A$22,1,TRUE)),VLOOKUP(K47,Curves!$A$4:$A$22,1,TRUE),""))+O47)&lt;Inputs!$A$16,((S47-O47)/(2-1)*(K47-IF(ISNUMBER(VLOOKUP(K47,Curves!$A$4:$A$22,1,TRUE)),VLOOKUP(K47,Curves!$A$4:$A$22,1,TRUE),""))+O47)/100*$C47*$D47,$C47*$D47),2),"")</f>
        <v>0</v>
      </c>
      <c r="X47" s="12">
        <f>IF(ISNUMBER(INDEX(Curves!$B$30:$L$48,MATCH(IF(ISNUMBER(VLOOKUP(H47,Curves!$A$4:$A$22,1,TRUE)),VLOOKUP(H47,Curves!$A$4:$A$22,1,TRUE),""),Curves!$A$4:$A$22,0),MATCH(Calculations!$F47,Curves!$B$3:$L$3,0))),INDEX(Curves!$B$30:$L$48,MATCH(IF(ISNUMBER(VLOOKUP(H47,Curves!$A$4:$A$22,1,TRUE)),VLOOKUP(H47,Curves!$A$4:$A$22,1,TRUE),""),Curves!$A$4:$A$22,0),MATCH(Calculations!$F47,Curves!$B$3:$L$3,0))*HLOOKUP($F47,Curves!$B$29:$L$49,21,FALSE),"")</f>
        <v>8.1</v>
      </c>
      <c r="Y47" s="12">
        <f>IF(ISNUMBER(INDEX(Curves!$B$30:$L$48,MATCH(IF(ISNUMBER(VLOOKUP(I47,Curves!$A$4:$A$22,1,TRUE)),VLOOKUP(I47,Curves!$A$4:$A$22,1,TRUE),""),Curves!$A$4:$A$22,0),MATCH(Calculations!$F47,Curves!$B$3:$L$3,0))),INDEX(Curves!$B$30:$L$48,MATCH(IF(ISNUMBER(VLOOKUP(I47,Curves!$A$4:$A$22,1,TRUE)),VLOOKUP(I47,Curves!$A$4:$A$22,1,TRUE),""),Curves!$A$4:$A$22,0),MATCH(Calculations!$F47,Curves!$B$3:$L$3,0))*HLOOKUP($F47,Curves!$B$29:$L$49,21,FALSE),"")</f>
        <v>8.1</v>
      </c>
      <c r="Z47" s="12">
        <f>IF(ISNUMBER(INDEX(Curves!$B$30:$L$48,MATCH(IF(ISNUMBER(VLOOKUP(J47,Curves!$A$4:$A$22,1,TRUE)),VLOOKUP(J47,Curves!$A$4:$A$22,1,TRUE),""),Curves!$A$4:$A$22,0),MATCH(Calculations!$F47,Curves!$B$3:$L$3,0))),INDEX(Curves!$B$30:$L$48,MATCH(IF(ISNUMBER(VLOOKUP(J47,Curves!$A$4:$A$22,1,TRUE)),VLOOKUP(J47,Curves!$A$4:$A$22,1,TRUE),""),Curves!$A$4:$A$22,0),MATCH(Calculations!$F47,Curves!$B$3:$L$3,0))*HLOOKUP($F47,Curves!$B$29:$L$49,21,FALSE),"")</f>
        <v>8.1</v>
      </c>
      <c r="AA47" s="12">
        <f>IF(ISNUMBER(INDEX(Curves!$B$30:$L$48,MATCH(IF(ISNUMBER(VLOOKUP(K47,Curves!$A$4:$A$22,1,TRUE)),VLOOKUP(K47,Curves!$A$4:$A$22,1,TRUE),""),Curves!$A$4:$A$22,0),MATCH(Calculations!$F47,Curves!$B$3:$L$3,0))),INDEX(Curves!$B$30:$L$48,MATCH(IF(ISNUMBER(VLOOKUP(K47,Curves!$A$4:$A$22,1,TRUE)),VLOOKUP(K47,Curves!$A$4:$A$22,1,TRUE),""),Curves!$A$4:$A$22,0),MATCH(Calculations!$F47,Curves!$B$3:$L$3,0))*HLOOKUP($F47,Curves!$B$29:$L$49,21,FALSE),"")</f>
        <v>8.1</v>
      </c>
      <c r="AB47" s="14">
        <f>IF(ISNUMBER(INDEX(Curves!$B$30:$L$48,MATCH(IF(ISNUMBER(VLOOKUP(H47,Curves!$A$4:$A$22,1,TRUE)),VLOOKUP(H47,Curves!$A$4:$A$22,1,TRUE),""),Curves!$A$4:$A$22,0),MATCH(Calculations!$F47,Curves!$B$3:$L$3,0))),INDEX(Curves!$B$30:$L$48,MATCH(IF(ISNUMBER(VLOOKUP(H47,Curves!$A$4:$A$22,1,TRUE)),VLOOKUP(H47,Curves!$A$4:$A$22,1,TRUE)+1,""),Curves!$A$4:$A$22,0),MATCH(Calculations!$F47,Curves!$B$3:$L$3,0))*HLOOKUP($F47,Curves!$B$29:$L$49,21,FALSE),"")</f>
        <v>13.3</v>
      </c>
      <c r="AC47" s="14">
        <f>IF(ISNUMBER(INDEX(Curves!$B$30:$L$48,MATCH(IF(ISNUMBER(VLOOKUP(I47,Curves!$A$4:$A$22,1,TRUE)),VLOOKUP(I47,Curves!$A$4:$A$22,1,TRUE),""),Curves!$A$4:$A$22,0),MATCH(Calculations!$F47,Curves!$B$3:$L$3,0))),INDEX(Curves!$B$30:$L$48,MATCH(IF(ISNUMBER(VLOOKUP(I47,Curves!$A$4:$A$22,1,TRUE)),VLOOKUP(I47,Curves!$A$4:$A$22,1,TRUE)+1,""),Curves!$A$4:$A$22,0),MATCH(Calculations!$F47,Curves!$B$3:$L$3,0))*HLOOKUP($F47,Curves!$B$29:$L$49,21,FALSE),"")</f>
        <v>13.3</v>
      </c>
      <c r="AD47" s="14">
        <f>IF(ISNUMBER(INDEX(Curves!$B$30:$L$48,MATCH(IF(ISNUMBER(VLOOKUP(J47,Curves!$A$4:$A$22,1,TRUE)),VLOOKUP(J47,Curves!$A$4:$A$22,1,TRUE),""),Curves!$A$4:$A$22,0),MATCH(Calculations!$F47,Curves!$B$3:$L$3,0))),INDEX(Curves!$B$30:$L$48,MATCH(IF(ISNUMBER(VLOOKUP(J47,Curves!$A$4:$A$22,1,TRUE)),VLOOKUP(J47,Curves!$A$4:$A$22,1,TRUE)+1,""),Curves!$A$4:$A$22,0),MATCH(Calculations!$F47,Curves!$B$3:$L$3,0))*HLOOKUP($F47,Curves!$B$29:$L$49,21,FALSE),"")</f>
        <v>13.3</v>
      </c>
      <c r="AE47" s="14">
        <f>IF(ISNUMBER(INDEX(Curves!$B$30:$L$48,MATCH(IF(ISNUMBER(VLOOKUP(K47,Curves!$A$4:$A$22,1,TRUE)),VLOOKUP(K47,Curves!$A$4:$A$22,1,TRUE),""),Curves!$A$4:$A$22,0),MATCH(Calculations!$F47,Curves!$B$3:$L$3,0))),INDEX(Curves!$B$30:$L$48,MATCH(IF(ISNUMBER(VLOOKUP(K47,Curves!$A$4:$A$22,1,TRUE)),VLOOKUP(K47,Curves!$A$4:$A$22,1,TRUE)+1,""),Curves!$A$4:$A$22,0),MATCH(Calculations!$F47,Curves!$B$3:$L$3,0))*HLOOKUP($F47,Curves!$B$29:$L$49,21,FALSE),"")</f>
        <v>13.3</v>
      </c>
      <c r="AF47" s="18">
        <f>IF(ISNUMBER((AB47-X47)/(2-1)*($H47-IF(ISNUMBER(VLOOKUP($H47,Curves!$A$4:$A$22,1,TRUE)),VLOOKUP($H47,Curves!$A$4:$A$22,1,TRUE),""))+X47),ROUND(((AB47-X47)/(2-1)*($H47-IF(ISNUMBER(VLOOKUP(T47,Curves!$A$4:$A$22,1,TRUE)),VLOOKUP($H47,Curves!$A$4:$A$22,1,TRUE),""))+X47)/100*$C47*$D47,2),"")</f>
        <v>0</v>
      </c>
      <c r="AG47" s="18">
        <f>IF(ISNUMBER((AC47-Y47)/(2-1)*($I47-IF(ISNUMBER(VLOOKUP($I47,Curves!$A$4:$A$22,1,TRUE)),VLOOKUP($I47,Curves!$A$4:$A$22,1,TRUE),""))+Y47),ROUND(((AC47-Y47)/(2-1)*($I47-IF(ISNUMBER(VLOOKUP($I47,Curves!$A$4:$A$22,1,TRUE)),VLOOKUP($I47,Curves!$A$4:$A$22,1,TRUE),""))+Y47)/100*$C47*$D47,2),"")</f>
        <v>0</v>
      </c>
      <c r="AH47" s="18">
        <f>IF(ISNUMBER((AD47-Z47)/(2-1)*($J47-IF(ISNUMBER(VLOOKUP($J47,Curves!$A$4:$A$22,1,TRUE)),VLOOKUP($J47,Curves!$A$4:$A$22,1,TRUE),""))+Z47),ROUND(((AD47-Z47)/(2-1)*($J47-IF(ISNUMBER(VLOOKUP($J47,Curves!$A$4:$A$22,1,TRUE)),VLOOKUP($J47,Curves!$A$4:$A$22,1,TRUE),""))+Z47),2)/100*$C47*$D47,"")</f>
        <v>0</v>
      </c>
      <c r="AI47" s="18">
        <f>IF(ISNUMBER((AE47-AA47)/(2-1)*($K47-IF(ISNUMBER(VLOOKUP($K47,Curves!$A$4:$A$22,1,TRUE)),VLOOKUP($K47,Curves!$A$4:$A$22,1,TRUE),""))+AA47),ROUND(((AE47-AA47)/(2-1)*($K47-IF(ISNUMBER(VLOOKUP($K47,Curves!$A$4:$A$22,1,TRUE)),VLOOKUP($K47,Curves!$A$4:$A$22,1,TRUE),""))+AA47)/100*$C47*$D47,2),"")</f>
        <v>0</v>
      </c>
      <c r="AJ47" s="12" t="str">
        <f>IF(ISNUMBER(INDEX(Curves!$B$56:$L$74,MATCH(IF(ISNUMBER(VLOOKUP(H47,Curves!$A$4:$A$22,1,TRUE)),VLOOKUP(H47,Curves!$A$4:$A$22,1,TRUE),""),Curves!$A$4:$A$22,0),MATCH(Calculations!$F47,Curves!$B$3:$L$3,0))),IF($D47&gt;0,INDEX(Curves!$B$56:$L$74,MATCH(IF(ISNUMBER(VLOOKUP(H47,Curves!$A$4:$A$22,1,TRUE)),VLOOKUP(H47,Curves!$A$4:$A$22,1,TRUE),""),Curves!$A$4:$A$22,0),MATCH(Calculations!$F47,Curves!$B$3:$L$3,0)),""),"")</f>
        <v/>
      </c>
      <c r="AK47" s="12" t="str">
        <f>IF(ISNUMBER(INDEX(Curves!$B$56:$L$74,MATCH(IF(ISNUMBER(VLOOKUP(I47,Curves!$A$4:$A$22,1,TRUE)),VLOOKUP(I47,Curves!$A$4:$A$22,1,TRUE),""),Curves!$A$4:$A$22,0),MATCH(Calculations!$F47,Curves!$B$3:$L$3,0))),IF($D47&gt;0,INDEX(Curves!$B$56:$L$74,MATCH(IF(ISNUMBER(VLOOKUP(I47,Curves!$A$4:$A$22,1,TRUE)),VLOOKUP(I47,Curves!$A$4:$A$22,1,TRUE),""),Curves!$A$4:$A$22,0),MATCH(Calculations!$F47,Curves!$B$3:$L$3,0)),""),"")</f>
        <v/>
      </c>
      <c r="AL47" s="12" t="str">
        <f>IF(ISNUMBER(INDEX(Curves!$B$56:$L$74,MATCH(IF(ISNUMBER(VLOOKUP(J47,Curves!$A$4:$A$22,1,TRUE)),VLOOKUP(J47,Curves!$A$4:$A$22,1,TRUE),""),Curves!$A$4:$A$22,0),MATCH(Calculations!$F47,Curves!$B$3:$L$3,0))),IF($D47&gt;0,INDEX(Curves!$B$56:$L$74,MATCH(IF(ISNUMBER(VLOOKUP(J47,Curves!$A$4:$A$22,1,TRUE)),VLOOKUP(J47,Curves!$A$4:$A$22,1,TRUE),""),Curves!$A$4:$A$22,0),MATCH(Calculations!$F47,Curves!$B$3:$L$3,0)),""),"")</f>
        <v/>
      </c>
      <c r="AM47" s="12" t="str">
        <f>IF(ISNUMBER(INDEX(Curves!$B$56:$L$74,MATCH(IF(ISNUMBER(VLOOKUP(K47,Curves!$A$4:$A$22,1,TRUE)),VLOOKUP(K47,Curves!$A$4:$A$22,1,TRUE),""),Curves!$A$4:$A$22,0),MATCH(Calculations!$F47,Curves!$B$3:$L$3,0))),IF($D47&gt;0,INDEX(Curves!$B$56:$L$74,MATCH(IF(ISNUMBER(VLOOKUP(K47,Curves!$A$4:$A$22,1,TRUE)),VLOOKUP(K47,Curves!$A$4:$A$22,1,TRUE),""),Curves!$A$4:$A$22,0),MATCH(Calculations!$F47,Curves!$B$3:$L$3,0)),""),"")</f>
        <v/>
      </c>
      <c r="AN47" s="14" t="str">
        <f>IF(ISNUMBER(INDEX(Curves!$B$56:$L$74,MATCH(IF(ISNUMBER(VLOOKUP(H47,Curves!$A$4:$A$22,1,TRUE)),VLOOKUP(H47,Curves!$A$4:$A$22,1,TRUE),""),Curves!$A$4:$A$22,0),MATCH(Calculations!$F47,Curves!$B$3:$L$3,0))),IF($D47&gt;0,INDEX(Curves!$B$56:$L$74,MATCH(IF(ISNUMBER(VLOOKUP(H47,Curves!$A$4:$A$22,1,TRUE)),VLOOKUP(H47,Curves!$A$4:$A$22,1,TRUE)+1,""),Curves!$A$4:$A$22,0),MATCH(Calculations!$F47,Curves!$B$3:$L$3,0)),""),"")</f>
        <v/>
      </c>
      <c r="AO47" s="14" t="str">
        <f>IF(ISNUMBER(INDEX(Curves!$B$56:$L$74,MATCH(IF(ISNUMBER(VLOOKUP(I47,Curves!$A$4:$A$22,1,TRUE)),VLOOKUP(I47,Curves!$A$4:$A$22,1,TRUE),""),Curves!$A$4:$A$22,0),MATCH(Calculations!$F47,Curves!$B$3:$L$3,0))),IF($D47&gt;0,INDEX(Curves!$B$56:$L$74,MATCH(IF(ISNUMBER(VLOOKUP(I47,Curves!$A$4:$A$22,1,TRUE)),VLOOKUP(I47,Curves!$A$4:$A$22,1,TRUE)+1,""),Curves!$A$4:$A$22,0),MATCH(Calculations!$F47,Curves!$B$3:$L$3,0)),""),"")</f>
        <v/>
      </c>
      <c r="AP47" s="14" t="str">
        <f>IF(ISNUMBER(INDEX(Curves!$B$56:$L$74,MATCH(IF(ISNUMBER(VLOOKUP(J47,Curves!$A$4:$A$22,1,TRUE)),VLOOKUP(J47,Curves!$A$4:$A$22,1,TRUE),""),Curves!$A$4:$A$22,0),MATCH(Calculations!$F47,Curves!$B$3:$L$3,0))),IF($D47&gt;0,INDEX(Curves!$B$56:$L$74,MATCH(IF(ISNUMBER(VLOOKUP(J47,Curves!$A$4:$A$22,1,TRUE)),VLOOKUP(J47,Curves!$A$4:$A$22,1,TRUE)+1,""),Curves!$A$4:$A$22,0),MATCH(Calculations!$F47,Curves!$B$3:$L$3,0)),""),"")</f>
        <v/>
      </c>
      <c r="AQ47" s="14" t="str">
        <f>IF(ISNUMBER(INDEX(Curves!$B$56:$L$74,MATCH(IF(ISNUMBER(VLOOKUP(K47,Curves!$A$4:$A$22,1,TRUE)),VLOOKUP(K47,Curves!$A$4:$A$22,1,TRUE),""),Curves!$A$4:$A$22,0),MATCH(Calculations!$F47,Curves!$B$3:$L$3,0))),IF($D47&gt;0,INDEX(Curves!$B$56:$L$74,MATCH(IF(ISNUMBER(VLOOKUP(K47,Curves!$A$4:$A$22,1,TRUE)),VLOOKUP(K47,Curves!$A$4:$A$22,1,TRUE)+1,""),Curves!$A$4:$A$22,0),MATCH(Calculations!$F47,Curves!$B$3:$L$3,0)),""),"")</f>
        <v/>
      </c>
      <c r="AR47" s="20" t="str">
        <f>IF(ISNUMBER((AN47-AJ47)/(2-1)*($H47-IF(ISNUMBER(VLOOKUP(H47,Curves!$A$4:$A$22,1,TRUE)),VLOOKUP(H47,Curves!$A$4:$A$22,1,TRUE),""))+AJ47),ROUND(((AN47-AJ47)/(2-1)*(H47-IF(ISNUMBER(VLOOKUP(AF47,Curves!$A$4:$A$22,1,TRUE)),VLOOKUP(H47,Curves!$A$4:$A$22,1,TRUE),""))+AJ47)*(Inputs!$D$10*(Inputs!$D$12-7)+Inputs!$D$11),2),"")</f>
        <v/>
      </c>
      <c r="AS47" s="20" t="str">
        <f>IF(ISNUMBER((AO47-AK47)/(2-1)*($H47-IF(ISNUMBER(VLOOKUP(I47,Curves!$A$4:$A$22,1,TRUE)),VLOOKUP(I47,Curves!$A$4:$A$22,1,TRUE),""))+AK47),ROUND(((AO47-AK47)/(2-1)*(I47-IF(ISNUMBER(VLOOKUP(AG47,Curves!$A$4:$A$22,1,TRUE)),VLOOKUP(I47,Curves!$A$4:$A$22,1,TRUE),""))+AK47)*(Inputs!$D$10*(Inputs!$D$12-7)+Inputs!$D$11),2),"")</f>
        <v/>
      </c>
      <c r="AT47" s="20" t="str">
        <f>IF(ISNUMBER((AP47-AL47)/(2-1)*($H47-IF(ISNUMBER(VLOOKUP(J47,Curves!$A$4:$A$22,1,TRUE)),VLOOKUP(J47,Curves!$A$4:$A$22,1,TRUE),""))+AL47),ROUND(((AP47-AL47)/(2-1)*(J47-IF(ISNUMBER(VLOOKUP(AH47,Curves!$A$4:$A$22,1,TRUE)),VLOOKUP(J47,Curves!$A$4:$A$22,1,TRUE),""))+AL47)*(Inputs!$D$10*(Inputs!$D$12-7)+Inputs!$D$11),2),"")</f>
        <v/>
      </c>
      <c r="AU47" s="20" t="str">
        <f>IF(ISNUMBER((AQ47-AM47)/(2-1)*($H47-IF(ISNUMBER(VLOOKUP(K47,Curves!$A$4:$A$22,1,TRUE)),VLOOKUP(K47,Curves!$A$4:$A$22,1,TRUE),""))+AM47),ROUND(((AQ47-AM47)/(2-1)*(K47-IF(ISNUMBER(VLOOKUP(AI47,Curves!$A$4:$A$22,1,TRUE)),VLOOKUP(K47,Curves!$A$4:$A$22,1,TRUE),""))+AM47)*(Inputs!$D$10*(Inputs!$D$12-7)+Inputs!$D$11),2),"")</f>
        <v/>
      </c>
    </row>
    <row r="48" spans="1:47" x14ac:dyDescent="0.3">
      <c r="A48" s="8">
        <f>Inputs!A66</f>
        <v>47</v>
      </c>
      <c r="B48" s="8" t="str">
        <f>Inputs!B66</f>
        <v>131 nassau rd</v>
      </c>
      <c r="C48" s="40">
        <f>ROUND(Inputs!C66,2)</f>
        <v>105.28</v>
      </c>
      <c r="D48" s="8">
        <f>Inputs!D66</f>
        <v>5175</v>
      </c>
      <c r="E48" s="53">
        <f t="shared" si="0"/>
        <v>544824</v>
      </c>
      <c r="F48" s="8" t="str">
        <f>Inputs!E66</f>
        <v>GENERIC - 1 Story, without Basement</v>
      </c>
      <c r="G48" s="8">
        <f>Inputs!F66</f>
        <v>5.52</v>
      </c>
      <c r="H48" s="10">
        <f>ROUND(Inputs!G66-$G48,2)</f>
        <v>0.38</v>
      </c>
      <c r="I48" s="10">
        <f>ROUND(Inputs!H66-$G48,2)</f>
        <v>0.48</v>
      </c>
      <c r="J48" s="10">
        <f>ROUND(Inputs!I66-$G48,2)</f>
        <v>0.68</v>
      </c>
      <c r="K48" s="10">
        <f>ROUND(Inputs!J66-$G48,2)</f>
        <v>0.78</v>
      </c>
      <c r="L48" s="12">
        <f>IF(ISNUMBER(INDEX(Curves!$B$4:$L$22,MATCH(IF(ISNUMBER(VLOOKUP(H48,Curves!$A$4:$A$22,1,TRUE)),VLOOKUP(H48,Curves!$A$4:$A$22,1,TRUE),""),Curves!$A$4:$A$22,0),MATCH(Calculations!$F48,Curves!$B$3:$L$3,0))),ROUND(INDEX(Curves!$B$4:$L$22,MATCH(IF(ISNUMBER(VLOOKUP(H48,Curves!$A$4:$A$22,1,TRUE)),VLOOKUP(H48,Curves!$A$4:$A$22,1,TRUE),""),Curves!$A$4:$A$22,0),MATCH(Calculations!$F48,Curves!$B$3:$L$3,0)),2),"")</f>
        <v>13.4</v>
      </c>
      <c r="M48" s="12">
        <f>IF(ISNUMBER(INDEX(Curves!$B$4:$L$22,MATCH(IF(ISNUMBER(VLOOKUP(I48,Curves!$A$4:$A$22,1,TRUE)),VLOOKUP(I48,Curves!$A$4:$A$22,1,TRUE),""),Curves!$A$4:$A$22,0),MATCH(Calculations!$F48,Curves!$B$3:$L$3,0))),ROUND(INDEX(Curves!$B$4:$L$22,MATCH(IF(ISNUMBER(VLOOKUP(I48,Curves!$A$4:$A$22,1,TRUE)),VLOOKUP(I48,Curves!$A$4:$A$22,1,TRUE),""),Curves!$A$4:$A$22,0),MATCH(Calculations!$F48,Curves!$B$3:$L$3,0)),2),"")</f>
        <v>13.4</v>
      </c>
      <c r="N48" s="12">
        <f>IF(ISNUMBER(INDEX(Curves!$B$4:$L$22,MATCH(IF(ISNUMBER(VLOOKUP(J48,Curves!$A$4:$A$22,1,TRUE)),VLOOKUP(J48,Curves!$A$4:$A$22,1,TRUE),""),Curves!$A$4:$A$22,0),MATCH(Calculations!$F48,Curves!$B$3:$L$3,0))),ROUND(INDEX(Curves!$B$4:$L$22,MATCH(IF(ISNUMBER(VLOOKUP(J48,Curves!$A$4:$A$22,1,TRUE)),VLOOKUP(J48,Curves!$A$4:$A$22,1,TRUE),""),Curves!$A$4:$A$22,0),MATCH(Calculations!$F48,Curves!$B$3:$L$3,0)),2),"")</f>
        <v>13.4</v>
      </c>
      <c r="O48" s="12">
        <f>IF(ISNUMBER(INDEX(Curves!$B$4:$L$22,MATCH(IF(ISNUMBER(VLOOKUP(K48,Curves!$A$4:$A$22,1,TRUE)),VLOOKUP(K48,Curves!$A$4:$A$22,1,TRUE),""),Curves!$A$4:$A$22,0),MATCH(Calculations!$F48,Curves!$B$3:$L$3,0))),ROUND(INDEX(Curves!$B$4:$L$22,MATCH(IF(ISNUMBER(VLOOKUP(K48,Curves!$A$4:$A$22,1,TRUE)),VLOOKUP(K48,Curves!$A$4:$A$22,1,TRUE),""),Curves!$A$4:$A$22,0),MATCH(Calculations!$F48,Curves!$B$3:$L$3,0)),2),"")</f>
        <v>13.4</v>
      </c>
      <c r="P48" s="14">
        <f>IF(ISNUMBER(INDEX(Curves!$B$4:$L$22,MATCH(IF(ISNUMBER(VLOOKUP(H48,Curves!$A$4:$A$22,1,TRUE)),VLOOKUP(H48,Curves!$A$4:$A$22,1,TRUE),""),Curves!$A$4:$A$22,0),MATCH(Calculations!$F48,Curves!$B$3:$L$3,0))),ROUND(INDEX(Curves!$B$4:$L$22,MATCH(IF(ISNUMBER(VLOOKUP(H48,Curves!$A$4:$A$22,1,TRUE)),VLOOKUP(H48,Curves!$A$4:$A$22,1,TRUE)+1,""),Curves!$A$4:$A$22,0),MATCH(Calculations!$F48,Curves!$B$3:$L$3,0)),2),"")</f>
        <v>23.3</v>
      </c>
      <c r="Q48" s="14">
        <f>IF(ISNUMBER(INDEX(Curves!$B$4:$L$22,MATCH(IF(ISNUMBER(VLOOKUP(I48,Curves!$A$4:$A$22,1,TRUE)),VLOOKUP(I48,Curves!$A$4:$A$22,1,TRUE),""),Curves!$A$4:$A$22,0),MATCH(Calculations!$F48,Curves!$B$3:$L$3,0))),ROUND(INDEX(Curves!$B$4:$L$22,MATCH(IF(ISNUMBER(VLOOKUP(I48,Curves!$A$4:$A$22,1,TRUE)),VLOOKUP(I48,Curves!$A$4:$A$22,1,TRUE)+1,""),Curves!$A$4:$A$22,0),MATCH(Calculations!$F48,Curves!$B$3:$L$3,0)),2),"")</f>
        <v>23.3</v>
      </c>
      <c r="R48" s="14">
        <f>IF(ISNUMBER(INDEX(Curves!$B$4:$L$22,MATCH(IF(ISNUMBER(VLOOKUP(J48,Curves!$A$4:$A$22,1,TRUE)),VLOOKUP(J48,Curves!$A$4:$A$22,1,TRUE),""),Curves!$A$4:$A$22,0),MATCH(Calculations!$F48,Curves!$B$3:$L$3,0))),ROUND(INDEX(Curves!$B$4:$L$22,MATCH(IF(ISNUMBER(VLOOKUP(J48,Curves!$A$4:$A$22,1,TRUE)),VLOOKUP(J48,Curves!$A$4:$A$22,1,TRUE)+1,""),Curves!$A$4:$A$22,0),MATCH(Calculations!$F48,Curves!$B$3:$L$3,0)),2),"")</f>
        <v>23.3</v>
      </c>
      <c r="S48" s="14">
        <f>IF(ISNUMBER(INDEX(Curves!$B$4:$L$22,MATCH(IF(ISNUMBER(VLOOKUP(K48,Curves!$A$4:$A$22,1,TRUE)),VLOOKUP(K48,Curves!$A$4:$A$22,1,TRUE),""),Curves!$A$4:$A$22,0),MATCH(Calculations!$F48,Curves!$B$3:$L$3,0))),ROUND(INDEX(Curves!$B$4:$L$22,MATCH(IF(ISNUMBER(VLOOKUP(K48,Curves!$A$4:$A$22,1,TRUE)),VLOOKUP(K48,Curves!$A$4:$A$22,1,TRUE)+1,""),Curves!$A$4:$A$22,0),MATCH(Calculations!$F48,Curves!$B$3:$L$3,0)),2),"")</f>
        <v>23.3</v>
      </c>
      <c r="T48" s="56">
        <f>IF(ISNUMBER((P48-L48)/(2-1)*(H48-IF(ISNUMBER(VLOOKUP(H48,Curves!$A$4:$A$22,1,TRUE)),VLOOKUP(H48,Curves!$A$4:$A$22,1,TRUE),""))+L48),ROUND(IF(((P48-L48)/(2-1)*(H48-IF(ISNUMBER(VLOOKUP(H48,Curves!$A$4:$A$22,1,TRUE)),VLOOKUP(H48,Curves!$A$4:$A$22,1,TRUE),""))+L48)&lt;Inputs!$A$16,((P48-L48)/(2-1)*(H48-IF(ISNUMBER(VLOOKUP(H48,Curves!$A$4:$A$22,1,TRUE)),VLOOKUP(H48,Curves!$A$4:$A$22,1,TRUE),""))+L48)/100*$C48*$D48,$C48*$D48),2),"")</f>
        <v>93502.69</v>
      </c>
      <c r="U48" s="56">
        <f>IF(ISNUMBER((Q48-M48)/(2-1)*(I48-IF(ISNUMBER(VLOOKUP(I48,Curves!$A$4:$A$22,1,TRUE)),VLOOKUP(I48,Curves!$A$4:$A$22,1,TRUE),""))+M48),ROUND(IF(((Q48-M48)/(2-1)*(I48-IF(ISNUMBER(VLOOKUP(I48,Curves!$A$4:$A$22,1,TRUE)),VLOOKUP(I48,Curves!$A$4:$A$22,1,TRUE),""))+M48)&lt;Inputs!$A$16,((Q48-M48)/(2-1)*(I48-IF(ISNUMBER(VLOOKUP(I48,Curves!$A$4:$A$22,1,TRUE)),VLOOKUP(I48,Curves!$A$4:$A$22,1,TRUE),""))+M48)/100*$C48*$D48,$C48*$D48),2),"")</f>
        <v>98896.45</v>
      </c>
      <c r="V48" s="56">
        <f>IF(ISNUMBER((R48-N48)/(2-1)*(J48-IF(ISNUMBER(VLOOKUP(J48,Curves!$A$4:$A$22,1,TRUE)),VLOOKUP(J48,Curves!$A$4:$A$22,1,TRUE),""))+N48),ROUND(IF(((R48-N48)/(2-1)*(J48-IF(ISNUMBER(VLOOKUP(J48,Curves!$A$4:$A$22,1,TRUE)),VLOOKUP(J48,Curves!$A$4:$A$22,1,TRUE),""))+N48)&lt;Inputs!$A$16,((R48-N48)/(2-1)*(J48-IF(ISNUMBER(VLOOKUP(J48,Curves!$A$4:$A$22,1,TRUE)),VLOOKUP(J48,Curves!$A$4:$A$22,1,TRUE),""))+N48)/100*$C48*$D48,$C48*$D48),2),"")</f>
        <v>109683.97</v>
      </c>
      <c r="W48" s="56">
        <f>IF(ISNUMBER((S48-O48)/(2-1)*(K48-IF(ISNUMBER(VLOOKUP(K48,Curves!$A$4:$A$22,1,TRUE)),VLOOKUP(K48,Curves!$A$4:$A$22,1,TRUE),""))+O48),ROUND(IF(((S48-O48)/(2-1)*(K48-IF(ISNUMBER(VLOOKUP(K48,Curves!$A$4:$A$22,1,TRUE)),VLOOKUP(K48,Curves!$A$4:$A$22,1,TRUE),""))+O48)&lt;Inputs!$A$16,((S48-O48)/(2-1)*(K48-IF(ISNUMBER(VLOOKUP(K48,Curves!$A$4:$A$22,1,TRUE)),VLOOKUP(K48,Curves!$A$4:$A$22,1,TRUE),""))+O48)/100*$C48*$D48,$C48*$D48),2),"")</f>
        <v>115077.73</v>
      </c>
      <c r="X48" s="12">
        <f>IF(ISNUMBER(INDEX(Curves!$B$30:$L$48,MATCH(IF(ISNUMBER(VLOOKUP(H48,Curves!$A$4:$A$22,1,TRUE)),VLOOKUP(H48,Curves!$A$4:$A$22,1,TRUE),""),Curves!$A$4:$A$22,0),MATCH(Calculations!$F48,Curves!$B$3:$L$3,0))),INDEX(Curves!$B$30:$L$48,MATCH(IF(ISNUMBER(VLOOKUP(H48,Curves!$A$4:$A$22,1,TRUE)),VLOOKUP(H48,Curves!$A$4:$A$22,1,TRUE),""),Curves!$A$4:$A$22,0),MATCH(Calculations!$F48,Curves!$B$3:$L$3,0))*HLOOKUP($F48,Curves!$B$29:$L$49,21,FALSE),"")</f>
        <v>8.1</v>
      </c>
      <c r="Y48" s="12">
        <f>IF(ISNUMBER(INDEX(Curves!$B$30:$L$48,MATCH(IF(ISNUMBER(VLOOKUP(I48,Curves!$A$4:$A$22,1,TRUE)),VLOOKUP(I48,Curves!$A$4:$A$22,1,TRUE),""),Curves!$A$4:$A$22,0),MATCH(Calculations!$F48,Curves!$B$3:$L$3,0))),INDEX(Curves!$B$30:$L$48,MATCH(IF(ISNUMBER(VLOOKUP(I48,Curves!$A$4:$A$22,1,TRUE)),VLOOKUP(I48,Curves!$A$4:$A$22,1,TRUE),""),Curves!$A$4:$A$22,0),MATCH(Calculations!$F48,Curves!$B$3:$L$3,0))*HLOOKUP($F48,Curves!$B$29:$L$49,21,FALSE),"")</f>
        <v>8.1</v>
      </c>
      <c r="Z48" s="12">
        <f>IF(ISNUMBER(INDEX(Curves!$B$30:$L$48,MATCH(IF(ISNUMBER(VLOOKUP(J48,Curves!$A$4:$A$22,1,TRUE)),VLOOKUP(J48,Curves!$A$4:$A$22,1,TRUE),""),Curves!$A$4:$A$22,0),MATCH(Calculations!$F48,Curves!$B$3:$L$3,0))),INDEX(Curves!$B$30:$L$48,MATCH(IF(ISNUMBER(VLOOKUP(J48,Curves!$A$4:$A$22,1,TRUE)),VLOOKUP(J48,Curves!$A$4:$A$22,1,TRUE),""),Curves!$A$4:$A$22,0),MATCH(Calculations!$F48,Curves!$B$3:$L$3,0))*HLOOKUP($F48,Curves!$B$29:$L$49,21,FALSE),"")</f>
        <v>8.1</v>
      </c>
      <c r="AA48" s="12">
        <f>IF(ISNUMBER(INDEX(Curves!$B$30:$L$48,MATCH(IF(ISNUMBER(VLOOKUP(K48,Curves!$A$4:$A$22,1,TRUE)),VLOOKUP(K48,Curves!$A$4:$A$22,1,TRUE),""),Curves!$A$4:$A$22,0),MATCH(Calculations!$F48,Curves!$B$3:$L$3,0))),INDEX(Curves!$B$30:$L$48,MATCH(IF(ISNUMBER(VLOOKUP(K48,Curves!$A$4:$A$22,1,TRUE)),VLOOKUP(K48,Curves!$A$4:$A$22,1,TRUE),""),Curves!$A$4:$A$22,0),MATCH(Calculations!$F48,Curves!$B$3:$L$3,0))*HLOOKUP($F48,Curves!$B$29:$L$49,21,FALSE),"")</f>
        <v>8.1</v>
      </c>
      <c r="AB48" s="14">
        <f>IF(ISNUMBER(INDEX(Curves!$B$30:$L$48,MATCH(IF(ISNUMBER(VLOOKUP(H48,Curves!$A$4:$A$22,1,TRUE)),VLOOKUP(H48,Curves!$A$4:$A$22,1,TRUE),""),Curves!$A$4:$A$22,0),MATCH(Calculations!$F48,Curves!$B$3:$L$3,0))),INDEX(Curves!$B$30:$L$48,MATCH(IF(ISNUMBER(VLOOKUP(H48,Curves!$A$4:$A$22,1,TRUE)),VLOOKUP(H48,Curves!$A$4:$A$22,1,TRUE)+1,""),Curves!$A$4:$A$22,0),MATCH(Calculations!$F48,Curves!$B$3:$L$3,0))*HLOOKUP($F48,Curves!$B$29:$L$49,21,FALSE),"")</f>
        <v>13.3</v>
      </c>
      <c r="AC48" s="14">
        <f>IF(ISNUMBER(INDEX(Curves!$B$30:$L$48,MATCH(IF(ISNUMBER(VLOOKUP(I48,Curves!$A$4:$A$22,1,TRUE)),VLOOKUP(I48,Curves!$A$4:$A$22,1,TRUE),""),Curves!$A$4:$A$22,0),MATCH(Calculations!$F48,Curves!$B$3:$L$3,0))),INDEX(Curves!$B$30:$L$48,MATCH(IF(ISNUMBER(VLOOKUP(I48,Curves!$A$4:$A$22,1,TRUE)),VLOOKUP(I48,Curves!$A$4:$A$22,1,TRUE)+1,""),Curves!$A$4:$A$22,0),MATCH(Calculations!$F48,Curves!$B$3:$L$3,0))*HLOOKUP($F48,Curves!$B$29:$L$49,21,FALSE),"")</f>
        <v>13.3</v>
      </c>
      <c r="AD48" s="14">
        <f>IF(ISNUMBER(INDEX(Curves!$B$30:$L$48,MATCH(IF(ISNUMBER(VLOOKUP(J48,Curves!$A$4:$A$22,1,TRUE)),VLOOKUP(J48,Curves!$A$4:$A$22,1,TRUE),""),Curves!$A$4:$A$22,0),MATCH(Calculations!$F48,Curves!$B$3:$L$3,0))),INDEX(Curves!$B$30:$L$48,MATCH(IF(ISNUMBER(VLOOKUP(J48,Curves!$A$4:$A$22,1,TRUE)),VLOOKUP(J48,Curves!$A$4:$A$22,1,TRUE)+1,""),Curves!$A$4:$A$22,0),MATCH(Calculations!$F48,Curves!$B$3:$L$3,0))*HLOOKUP($F48,Curves!$B$29:$L$49,21,FALSE),"")</f>
        <v>13.3</v>
      </c>
      <c r="AE48" s="14">
        <f>IF(ISNUMBER(INDEX(Curves!$B$30:$L$48,MATCH(IF(ISNUMBER(VLOOKUP(K48,Curves!$A$4:$A$22,1,TRUE)),VLOOKUP(K48,Curves!$A$4:$A$22,1,TRUE),""),Curves!$A$4:$A$22,0),MATCH(Calculations!$F48,Curves!$B$3:$L$3,0))),INDEX(Curves!$B$30:$L$48,MATCH(IF(ISNUMBER(VLOOKUP(K48,Curves!$A$4:$A$22,1,TRUE)),VLOOKUP(K48,Curves!$A$4:$A$22,1,TRUE)+1,""),Curves!$A$4:$A$22,0),MATCH(Calculations!$F48,Curves!$B$3:$L$3,0))*HLOOKUP($F48,Curves!$B$29:$L$49,21,FALSE),"")</f>
        <v>13.3</v>
      </c>
      <c r="AF48" s="18">
        <f>IF(ISNUMBER((AB48-X48)/(2-1)*($H48-IF(ISNUMBER(VLOOKUP($H48,Curves!$A$4:$A$22,1,TRUE)),VLOOKUP($H48,Curves!$A$4:$A$22,1,TRUE),""))+X48),ROUND(((AB48-X48)/(2-1)*($H48-IF(ISNUMBER(VLOOKUP(T48,Curves!$A$4:$A$22,1,TRUE)),VLOOKUP($H48,Curves!$A$4:$A$22,1,TRUE),""))+X48)/100*$C48*$D48,2),"")</f>
        <v>54896.47</v>
      </c>
      <c r="AG48" s="18">
        <f>IF(ISNUMBER((AC48-Y48)/(2-1)*($I48-IF(ISNUMBER(VLOOKUP($I48,Curves!$A$4:$A$22,1,TRUE)),VLOOKUP($I48,Curves!$A$4:$A$22,1,TRUE),""))+Y48),ROUND(((AC48-Y48)/(2-1)*($I48-IF(ISNUMBER(VLOOKUP($I48,Curves!$A$4:$A$22,1,TRUE)),VLOOKUP($I48,Curves!$A$4:$A$22,1,TRUE),""))+Y48)/100*$C48*$D48,2),"")</f>
        <v>57729.55</v>
      </c>
      <c r="AH48" s="18">
        <f>IF(ISNUMBER((AD48-Z48)/(2-1)*($J48-IF(ISNUMBER(VLOOKUP($J48,Curves!$A$4:$A$22,1,TRUE)),VLOOKUP($J48,Curves!$A$4:$A$22,1,TRUE),""))+Z48),ROUND(((AD48-Z48)/(2-1)*($J48-IF(ISNUMBER(VLOOKUP($J48,Curves!$A$4:$A$22,1,TRUE)),VLOOKUP($J48,Curves!$A$4:$A$22,1,TRUE),""))+Z48),2)/100*$C48*$D48,"")</f>
        <v>63417.513600000006</v>
      </c>
      <c r="AI48" s="18">
        <f>IF(ISNUMBER((AE48-AA48)/(2-1)*($K48-IF(ISNUMBER(VLOOKUP($K48,Curves!$A$4:$A$22,1,TRUE)),VLOOKUP($K48,Curves!$A$4:$A$22,1,TRUE),""))+AA48),ROUND(((AE48-AA48)/(2-1)*($K48-IF(ISNUMBER(VLOOKUP($K48,Curves!$A$4:$A$22,1,TRUE)),VLOOKUP($K48,Curves!$A$4:$A$22,1,TRUE),""))+AA48)/100*$C48*$D48,2),"")</f>
        <v>66228.81</v>
      </c>
      <c r="AJ48" s="12">
        <f>IF(ISNUMBER(INDEX(Curves!$B$56:$L$74,MATCH(IF(ISNUMBER(VLOOKUP(H48,Curves!$A$4:$A$22,1,TRUE)),VLOOKUP(H48,Curves!$A$4:$A$22,1,TRUE),""),Curves!$A$4:$A$22,0),MATCH(Calculations!$F48,Curves!$B$3:$L$3,0))),IF($D48&gt;0,INDEX(Curves!$B$56:$L$74,MATCH(IF(ISNUMBER(VLOOKUP(H48,Curves!$A$4:$A$22,1,TRUE)),VLOOKUP(H48,Curves!$A$4:$A$22,1,TRUE),""),Curves!$A$4:$A$22,0),MATCH(Calculations!$F48,Curves!$B$3:$L$3,0)),""),"")</f>
        <v>0</v>
      </c>
      <c r="AK48" s="12">
        <f>IF(ISNUMBER(INDEX(Curves!$B$56:$L$74,MATCH(IF(ISNUMBER(VLOOKUP(I48,Curves!$A$4:$A$22,1,TRUE)),VLOOKUP(I48,Curves!$A$4:$A$22,1,TRUE),""),Curves!$A$4:$A$22,0),MATCH(Calculations!$F48,Curves!$B$3:$L$3,0))),IF($D48&gt;0,INDEX(Curves!$B$56:$L$74,MATCH(IF(ISNUMBER(VLOOKUP(I48,Curves!$A$4:$A$22,1,TRUE)),VLOOKUP(I48,Curves!$A$4:$A$22,1,TRUE),""),Curves!$A$4:$A$22,0),MATCH(Calculations!$F48,Curves!$B$3:$L$3,0)),""),"")</f>
        <v>0</v>
      </c>
      <c r="AL48" s="12">
        <f>IF(ISNUMBER(INDEX(Curves!$B$56:$L$74,MATCH(IF(ISNUMBER(VLOOKUP(J48,Curves!$A$4:$A$22,1,TRUE)),VLOOKUP(J48,Curves!$A$4:$A$22,1,TRUE),""),Curves!$A$4:$A$22,0),MATCH(Calculations!$F48,Curves!$B$3:$L$3,0))),IF($D48&gt;0,INDEX(Curves!$B$56:$L$74,MATCH(IF(ISNUMBER(VLOOKUP(J48,Curves!$A$4:$A$22,1,TRUE)),VLOOKUP(J48,Curves!$A$4:$A$22,1,TRUE),""),Curves!$A$4:$A$22,0),MATCH(Calculations!$F48,Curves!$B$3:$L$3,0)),""),"")</f>
        <v>0</v>
      </c>
      <c r="AM48" s="12">
        <f>IF(ISNUMBER(INDEX(Curves!$B$56:$L$74,MATCH(IF(ISNUMBER(VLOOKUP(K48,Curves!$A$4:$A$22,1,TRUE)),VLOOKUP(K48,Curves!$A$4:$A$22,1,TRUE),""),Curves!$A$4:$A$22,0),MATCH(Calculations!$F48,Curves!$B$3:$L$3,0))),IF($D48&gt;0,INDEX(Curves!$B$56:$L$74,MATCH(IF(ISNUMBER(VLOOKUP(K48,Curves!$A$4:$A$22,1,TRUE)),VLOOKUP(K48,Curves!$A$4:$A$22,1,TRUE),""),Curves!$A$4:$A$22,0),MATCH(Calculations!$F48,Curves!$B$3:$L$3,0)),""),"")</f>
        <v>0</v>
      </c>
      <c r="AN48" s="14">
        <f>IF(ISNUMBER(INDEX(Curves!$B$56:$L$74,MATCH(IF(ISNUMBER(VLOOKUP(H48,Curves!$A$4:$A$22,1,TRUE)),VLOOKUP(H48,Curves!$A$4:$A$22,1,TRUE),""),Curves!$A$4:$A$22,0),MATCH(Calculations!$F48,Curves!$B$3:$L$3,0))),IF($D48&gt;0,INDEX(Curves!$B$56:$L$74,MATCH(IF(ISNUMBER(VLOOKUP(H48,Curves!$A$4:$A$22,1,TRUE)),VLOOKUP(H48,Curves!$A$4:$A$22,1,TRUE)+1,""),Curves!$A$4:$A$22,0),MATCH(Calculations!$F48,Curves!$B$3:$L$3,0)),""),"")</f>
        <v>45</v>
      </c>
      <c r="AO48" s="14">
        <f>IF(ISNUMBER(INDEX(Curves!$B$56:$L$74,MATCH(IF(ISNUMBER(VLOOKUP(I48,Curves!$A$4:$A$22,1,TRUE)),VLOOKUP(I48,Curves!$A$4:$A$22,1,TRUE),""),Curves!$A$4:$A$22,0),MATCH(Calculations!$F48,Curves!$B$3:$L$3,0))),IF($D48&gt;0,INDEX(Curves!$B$56:$L$74,MATCH(IF(ISNUMBER(VLOOKUP(I48,Curves!$A$4:$A$22,1,TRUE)),VLOOKUP(I48,Curves!$A$4:$A$22,1,TRUE)+1,""),Curves!$A$4:$A$22,0),MATCH(Calculations!$F48,Curves!$B$3:$L$3,0)),""),"")</f>
        <v>45</v>
      </c>
      <c r="AP48" s="14">
        <f>IF(ISNUMBER(INDEX(Curves!$B$56:$L$74,MATCH(IF(ISNUMBER(VLOOKUP(J48,Curves!$A$4:$A$22,1,TRUE)),VLOOKUP(J48,Curves!$A$4:$A$22,1,TRUE),""),Curves!$A$4:$A$22,0),MATCH(Calculations!$F48,Curves!$B$3:$L$3,0))),IF($D48&gt;0,INDEX(Curves!$B$56:$L$74,MATCH(IF(ISNUMBER(VLOOKUP(J48,Curves!$A$4:$A$22,1,TRUE)),VLOOKUP(J48,Curves!$A$4:$A$22,1,TRUE)+1,""),Curves!$A$4:$A$22,0),MATCH(Calculations!$F48,Curves!$B$3:$L$3,0)),""),"")</f>
        <v>45</v>
      </c>
      <c r="AQ48" s="14">
        <f>IF(ISNUMBER(INDEX(Curves!$B$56:$L$74,MATCH(IF(ISNUMBER(VLOOKUP(K48,Curves!$A$4:$A$22,1,TRUE)),VLOOKUP(K48,Curves!$A$4:$A$22,1,TRUE),""),Curves!$A$4:$A$22,0),MATCH(Calculations!$F48,Curves!$B$3:$L$3,0))),IF($D48&gt;0,INDEX(Curves!$B$56:$L$74,MATCH(IF(ISNUMBER(VLOOKUP(K48,Curves!$A$4:$A$22,1,TRUE)),VLOOKUP(K48,Curves!$A$4:$A$22,1,TRUE)+1,""),Curves!$A$4:$A$22,0),MATCH(Calculations!$F48,Curves!$B$3:$L$3,0)),""),"")</f>
        <v>45</v>
      </c>
      <c r="AR48" s="20">
        <f>IF(ISNUMBER((AN48-AJ48)/(2-1)*($H48-IF(ISNUMBER(VLOOKUP(H48,Curves!$A$4:$A$22,1,TRUE)),VLOOKUP(H48,Curves!$A$4:$A$22,1,TRUE),""))+AJ48),ROUND(((AN48-AJ48)/(2-1)*(H48-IF(ISNUMBER(VLOOKUP(AF48,Curves!$A$4:$A$22,1,TRUE)),VLOOKUP(H48,Curves!$A$4:$A$22,1,TRUE),""))+AJ48)*(Inputs!$D$10*(Inputs!$D$12-7)+Inputs!$D$11),2),"")</f>
        <v>4969.26</v>
      </c>
      <c r="AS48" s="20">
        <f>IF(ISNUMBER((AO48-AK48)/(2-1)*($H48-IF(ISNUMBER(VLOOKUP(I48,Curves!$A$4:$A$22,1,TRUE)),VLOOKUP(I48,Curves!$A$4:$A$22,1,TRUE),""))+AK48),ROUND(((AO48-AK48)/(2-1)*(I48-IF(ISNUMBER(VLOOKUP(AG48,Curves!$A$4:$A$22,1,TRUE)),VLOOKUP(I48,Curves!$A$4:$A$22,1,TRUE),""))+AK48)*(Inputs!$D$10*(Inputs!$D$12-7)+Inputs!$D$11),2),"")</f>
        <v>6276.96</v>
      </c>
      <c r="AT48" s="20">
        <f>IF(ISNUMBER((AP48-AL48)/(2-1)*($H48-IF(ISNUMBER(VLOOKUP(J48,Curves!$A$4:$A$22,1,TRUE)),VLOOKUP(J48,Curves!$A$4:$A$22,1,TRUE),""))+AL48),ROUND(((AP48-AL48)/(2-1)*(J48-IF(ISNUMBER(VLOOKUP(AH48,Curves!$A$4:$A$22,1,TRUE)),VLOOKUP(J48,Curves!$A$4:$A$22,1,TRUE),""))+AL48)*(Inputs!$D$10*(Inputs!$D$12-7)+Inputs!$D$11),2),"")</f>
        <v>8892.36</v>
      </c>
      <c r="AU48" s="20">
        <f>IF(ISNUMBER((AQ48-AM48)/(2-1)*($H48-IF(ISNUMBER(VLOOKUP(K48,Curves!$A$4:$A$22,1,TRUE)),VLOOKUP(K48,Curves!$A$4:$A$22,1,TRUE),""))+AM48),ROUND(((AQ48-AM48)/(2-1)*(K48-IF(ISNUMBER(VLOOKUP(AI48,Curves!$A$4:$A$22,1,TRUE)),VLOOKUP(K48,Curves!$A$4:$A$22,1,TRUE),""))+AM48)*(Inputs!$D$10*(Inputs!$D$12-7)+Inputs!$D$11),2),"")</f>
        <v>10200.06</v>
      </c>
    </row>
    <row r="49" spans="1:47" x14ac:dyDescent="0.3">
      <c r="A49" s="8">
        <f>Inputs!A67</f>
        <v>48</v>
      </c>
      <c r="B49" s="8" t="str">
        <f>Inputs!B67</f>
        <v>145 nassau rd</v>
      </c>
      <c r="C49" s="40">
        <f>ROUND(Inputs!C67,2)</f>
        <v>106.56</v>
      </c>
      <c r="D49" s="8">
        <f>Inputs!D67</f>
        <v>3887</v>
      </c>
      <c r="E49" s="53">
        <f t="shared" si="0"/>
        <v>414199</v>
      </c>
      <c r="F49" s="8" t="str">
        <f>Inputs!E67</f>
        <v>GENERIC - 1 Story, without Basement</v>
      </c>
      <c r="G49" s="8">
        <f>Inputs!F67</f>
        <v>6.24</v>
      </c>
      <c r="H49" s="10">
        <f>ROUND(Inputs!G67-$G49,2)</f>
        <v>0</v>
      </c>
      <c r="I49" s="10">
        <f>ROUND(Inputs!H67-$G49,2)</f>
        <v>0</v>
      </c>
      <c r="J49" s="10">
        <f>ROUND(Inputs!I67-$G49,2)</f>
        <v>0</v>
      </c>
      <c r="K49" s="10">
        <f>ROUND(Inputs!J67-$G49,2)</f>
        <v>0.06</v>
      </c>
      <c r="L49" s="12">
        <f>IF(ISNUMBER(INDEX(Curves!$B$4:$L$22,MATCH(IF(ISNUMBER(VLOOKUP(H49,Curves!$A$4:$A$22,1,TRUE)),VLOOKUP(H49,Curves!$A$4:$A$22,1,TRUE),""),Curves!$A$4:$A$22,0),MATCH(Calculations!$F49,Curves!$B$3:$L$3,0))),ROUND(INDEX(Curves!$B$4:$L$22,MATCH(IF(ISNUMBER(VLOOKUP(H49,Curves!$A$4:$A$22,1,TRUE)),VLOOKUP(H49,Curves!$A$4:$A$22,1,TRUE),""),Curves!$A$4:$A$22,0),MATCH(Calculations!$F49,Curves!$B$3:$L$3,0)),2),"")</f>
        <v>13.4</v>
      </c>
      <c r="M49" s="12">
        <f>IF(ISNUMBER(INDEX(Curves!$B$4:$L$22,MATCH(IF(ISNUMBER(VLOOKUP(I49,Curves!$A$4:$A$22,1,TRUE)),VLOOKUP(I49,Curves!$A$4:$A$22,1,TRUE),""),Curves!$A$4:$A$22,0),MATCH(Calculations!$F49,Curves!$B$3:$L$3,0))),ROUND(INDEX(Curves!$B$4:$L$22,MATCH(IF(ISNUMBER(VLOOKUP(I49,Curves!$A$4:$A$22,1,TRUE)),VLOOKUP(I49,Curves!$A$4:$A$22,1,TRUE),""),Curves!$A$4:$A$22,0),MATCH(Calculations!$F49,Curves!$B$3:$L$3,0)),2),"")</f>
        <v>13.4</v>
      </c>
      <c r="N49" s="12">
        <f>IF(ISNUMBER(INDEX(Curves!$B$4:$L$22,MATCH(IF(ISNUMBER(VLOOKUP(J49,Curves!$A$4:$A$22,1,TRUE)),VLOOKUP(J49,Curves!$A$4:$A$22,1,TRUE),""),Curves!$A$4:$A$22,0),MATCH(Calculations!$F49,Curves!$B$3:$L$3,0))),ROUND(INDEX(Curves!$B$4:$L$22,MATCH(IF(ISNUMBER(VLOOKUP(J49,Curves!$A$4:$A$22,1,TRUE)),VLOOKUP(J49,Curves!$A$4:$A$22,1,TRUE),""),Curves!$A$4:$A$22,0),MATCH(Calculations!$F49,Curves!$B$3:$L$3,0)),2),"")</f>
        <v>13.4</v>
      </c>
      <c r="O49" s="12">
        <f>IF(ISNUMBER(INDEX(Curves!$B$4:$L$22,MATCH(IF(ISNUMBER(VLOOKUP(K49,Curves!$A$4:$A$22,1,TRUE)),VLOOKUP(K49,Curves!$A$4:$A$22,1,TRUE),""),Curves!$A$4:$A$22,0),MATCH(Calculations!$F49,Curves!$B$3:$L$3,0))),ROUND(INDEX(Curves!$B$4:$L$22,MATCH(IF(ISNUMBER(VLOOKUP(K49,Curves!$A$4:$A$22,1,TRUE)),VLOOKUP(K49,Curves!$A$4:$A$22,1,TRUE),""),Curves!$A$4:$A$22,0),MATCH(Calculations!$F49,Curves!$B$3:$L$3,0)),2),"")</f>
        <v>13.4</v>
      </c>
      <c r="P49" s="14">
        <f>IF(ISNUMBER(INDEX(Curves!$B$4:$L$22,MATCH(IF(ISNUMBER(VLOOKUP(H49,Curves!$A$4:$A$22,1,TRUE)),VLOOKUP(H49,Curves!$A$4:$A$22,1,TRUE),""),Curves!$A$4:$A$22,0),MATCH(Calculations!$F49,Curves!$B$3:$L$3,0))),ROUND(INDEX(Curves!$B$4:$L$22,MATCH(IF(ISNUMBER(VLOOKUP(H49,Curves!$A$4:$A$22,1,TRUE)),VLOOKUP(H49,Curves!$A$4:$A$22,1,TRUE)+1,""),Curves!$A$4:$A$22,0),MATCH(Calculations!$F49,Curves!$B$3:$L$3,0)),2),"")</f>
        <v>23.3</v>
      </c>
      <c r="Q49" s="14">
        <f>IF(ISNUMBER(INDEX(Curves!$B$4:$L$22,MATCH(IF(ISNUMBER(VLOOKUP(I49,Curves!$A$4:$A$22,1,TRUE)),VLOOKUP(I49,Curves!$A$4:$A$22,1,TRUE),""),Curves!$A$4:$A$22,0),MATCH(Calculations!$F49,Curves!$B$3:$L$3,0))),ROUND(INDEX(Curves!$B$4:$L$22,MATCH(IF(ISNUMBER(VLOOKUP(I49,Curves!$A$4:$A$22,1,TRUE)),VLOOKUP(I49,Curves!$A$4:$A$22,1,TRUE)+1,""),Curves!$A$4:$A$22,0),MATCH(Calculations!$F49,Curves!$B$3:$L$3,0)),2),"")</f>
        <v>23.3</v>
      </c>
      <c r="R49" s="14">
        <f>IF(ISNUMBER(INDEX(Curves!$B$4:$L$22,MATCH(IF(ISNUMBER(VLOOKUP(J49,Curves!$A$4:$A$22,1,TRUE)),VLOOKUP(J49,Curves!$A$4:$A$22,1,TRUE),""),Curves!$A$4:$A$22,0),MATCH(Calculations!$F49,Curves!$B$3:$L$3,0))),ROUND(INDEX(Curves!$B$4:$L$22,MATCH(IF(ISNUMBER(VLOOKUP(J49,Curves!$A$4:$A$22,1,TRUE)),VLOOKUP(J49,Curves!$A$4:$A$22,1,TRUE)+1,""),Curves!$A$4:$A$22,0),MATCH(Calculations!$F49,Curves!$B$3:$L$3,0)),2),"")</f>
        <v>23.3</v>
      </c>
      <c r="S49" s="14">
        <f>IF(ISNUMBER(INDEX(Curves!$B$4:$L$22,MATCH(IF(ISNUMBER(VLOOKUP(K49,Curves!$A$4:$A$22,1,TRUE)),VLOOKUP(K49,Curves!$A$4:$A$22,1,TRUE),""),Curves!$A$4:$A$22,0),MATCH(Calculations!$F49,Curves!$B$3:$L$3,0))),ROUND(INDEX(Curves!$B$4:$L$22,MATCH(IF(ISNUMBER(VLOOKUP(K49,Curves!$A$4:$A$22,1,TRUE)),VLOOKUP(K49,Curves!$A$4:$A$22,1,TRUE)+1,""),Curves!$A$4:$A$22,0),MATCH(Calculations!$F49,Curves!$B$3:$L$3,0)),2),"")</f>
        <v>23.3</v>
      </c>
      <c r="T49" s="56">
        <f>IF(ISNUMBER((P49-L49)/(2-1)*(H49-IF(ISNUMBER(VLOOKUP(H49,Curves!$A$4:$A$22,1,TRUE)),VLOOKUP(H49,Curves!$A$4:$A$22,1,TRUE),""))+L49),ROUND(IF(((P49-L49)/(2-1)*(H49-IF(ISNUMBER(VLOOKUP(H49,Curves!$A$4:$A$22,1,TRUE)),VLOOKUP(H49,Curves!$A$4:$A$22,1,TRUE),""))+L49)&lt;Inputs!$A$16,((P49-L49)/(2-1)*(H49-IF(ISNUMBER(VLOOKUP(H49,Curves!$A$4:$A$22,1,TRUE)),VLOOKUP(H49,Curves!$A$4:$A$22,1,TRUE),""))+L49)/100*$C49*$D49,$C49*$D49),2),"")</f>
        <v>55502.63</v>
      </c>
      <c r="U49" s="56">
        <f>IF(ISNUMBER((Q49-M49)/(2-1)*(I49-IF(ISNUMBER(VLOOKUP(I49,Curves!$A$4:$A$22,1,TRUE)),VLOOKUP(I49,Curves!$A$4:$A$22,1,TRUE),""))+M49),ROUND(IF(((Q49-M49)/(2-1)*(I49-IF(ISNUMBER(VLOOKUP(I49,Curves!$A$4:$A$22,1,TRUE)),VLOOKUP(I49,Curves!$A$4:$A$22,1,TRUE),""))+M49)&lt;Inputs!$A$16,((Q49-M49)/(2-1)*(I49-IF(ISNUMBER(VLOOKUP(I49,Curves!$A$4:$A$22,1,TRUE)),VLOOKUP(I49,Curves!$A$4:$A$22,1,TRUE),""))+M49)/100*$C49*$D49,$C49*$D49),2),"")</f>
        <v>55502.63</v>
      </c>
      <c r="V49" s="56">
        <f>IF(ISNUMBER((R49-N49)/(2-1)*(J49-IF(ISNUMBER(VLOOKUP(J49,Curves!$A$4:$A$22,1,TRUE)),VLOOKUP(J49,Curves!$A$4:$A$22,1,TRUE),""))+N49),ROUND(IF(((R49-N49)/(2-1)*(J49-IF(ISNUMBER(VLOOKUP(J49,Curves!$A$4:$A$22,1,TRUE)),VLOOKUP(J49,Curves!$A$4:$A$22,1,TRUE),""))+N49)&lt;Inputs!$A$16,((R49-N49)/(2-1)*(J49-IF(ISNUMBER(VLOOKUP(J49,Curves!$A$4:$A$22,1,TRUE)),VLOOKUP(J49,Curves!$A$4:$A$22,1,TRUE),""))+N49)/100*$C49*$D49,$C49*$D49),2),"")</f>
        <v>55502.63</v>
      </c>
      <c r="W49" s="56">
        <f>IF(ISNUMBER((S49-O49)/(2-1)*(K49-IF(ISNUMBER(VLOOKUP(K49,Curves!$A$4:$A$22,1,TRUE)),VLOOKUP(K49,Curves!$A$4:$A$22,1,TRUE),""))+O49),ROUND(IF(((S49-O49)/(2-1)*(K49-IF(ISNUMBER(VLOOKUP(K49,Curves!$A$4:$A$22,1,TRUE)),VLOOKUP(K49,Curves!$A$4:$A$22,1,TRUE),""))+O49)&lt;Inputs!$A$16,((S49-O49)/(2-1)*(K49-IF(ISNUMBER(VLOOKUP(K49,Curves!$A$4:$A$22,1,TRUE)),VLOOKUP(K49,Curves!$A$4:$A$22,1,TRUE),""))+O49)/100*$C49*$D49,$C49*$D49),2),"")</f>
        <v>57962.97</v>
      </c>
      <c r="X49" s="12">
        <f>IF(ISNUMBER(INDEX(Curves!$B$30:$L$48,MATCH(IF(ISNUMBER(VLOOKUP(H49,Curves!$A$4:$A$22,1,TRUE)),VLOOKUP(H49,Curves!$A$4:$A$22,1,TRUE),""),Curves!$A$4:$A$22,0),MATCH(Calculations!$F49,Curves!$B$3:$L$3,0))),INDEX(Curves!$B$30:$L$48,MATCH(IF(ISNUMBER(VLOOKUP(H49,Curves!$A$4:$A$22,1,TRUE)),VLOOKUP(H49,Curves!$A$4:$A$22,1,TRUE),""),Curves!$A$4:$A$22,0),MATCH(Calculations!$F49,Curves!$B$3:$L$3,0))*HLOOKUP($F49,Curves!$B$29:$L$49,21,FALSE),"")</f>
        <v>8.1</v>
      </c>
      <c r="Y49" s="12">
        <f>IF(ISNUMBER(INDEX(Curves!$B$30:$L$48,MATCH(IF(ISNUMBER(VLOOKUP(I49,Curves!$A$4:$A$22,1,TRUE)),VLOOKUP(I49,Curves!$A$4:$A$22,1,TRUE),""),Curves!$A$4:$A$22,0),MATCH(Calculations!$F49,Curves!$B$3:$L$3,0))),INDEX(Curves!$B$30:$L$48,MATCH(IF(ISNUMBER(VLOOKUP(I49,Curves!$A$4:$A$22,1,TRUE)),VLOOKUP(I49,Curves!$A$4:$A$22,1,TRUE),""),Curves!$A$4:$A$22,0),MATCH(Calculations!$F49,Curves!$B$3:$L$3,0))*HLOOKUP($F49,Curves!$B$29:$L$49,21,FALSE),"")</f>
        <v>8.1</v>
      </c>
      <c r="Z49" s="12">
        <f>IF(ISNUMBER(INDEX(Curves!$B$30:$L$48,MATCH(IF(ISNUMBER(VLOOKUP(J49,Curves!$A$4:$A$22,1,TRUE)),VLOOKUP(J49,Curves!$A$4:$A$22,1,TRUE),""),Curves!$A$4:$A$22,0),MATCH(Calculations!$F49,Curves!$B$3:$L$3,0))),INDEX(Curves!$B$30:$L$48,MATCH(IF(ISNUMBER(VLOOKUP(J49,Curves!$A$4:$A$22,1,TRUE)),VLOOKUP(J49,Curves!$A$4:$A$22,1,TRUE),""),Curves!$A$4:$A$22,0),MATCH(Calculations!$F49,Curves!$B$3:$L$3,0))*HLOOKUP($F49,Curves!$B$29:$L$49,21,FALSE),"")</f>
        <v>8.1</v>
      </c>
      <c r="AA49" s="12">
        <f>IF(ISNUMBER(INDEX(Curves!$B$30:$L$48,MATCH(IF(ISNUMBER(VLOOKUP(K49,Curves!$A$4:$A$22,1,TRUE)),VLOOKUP(K49,Curves!$A$4:$A$22,1,TRUE),""),Curves!$A$4:$A$22,0),MATCH(Calculations!$F49,Curves!$B$3:$L$3,0))),INDEX(Curves!$B$30:$L$48,MATCH(IF(ISNUMBER(VLOOKUP(K49,Curves!$A$4:$A$22,1,TRUE)),VLOOKUP(K49,Curves!$A$4:$A$22,1,TRUE),""),Curves!$A$4:$A$22,0),MATCH(Calculations!$F49,Curves!$B$3:$L$3,0))*HLOOKUP($F49,Curves!$B$29:$L$49,21,FALSE),"")</f>
        <v>8.1</v>
      </c>
      <c r="AB49" s="14">
        <f>IF(ISNUMBER(INDEX(Curves!$B$30:$L$48,MATCH(IF(ISNUMBER(VLOOKUP(H49,Curves!$A$4:$A$22,1,TRUE)),VLOOKUP(H49,Curves!$A$4:$A$22,1,TRUE),""),Curves!$A$4:$A$22,0),MATCH(Calculations!$F49,Curves!$B$3:$L$3,0))),INDEX(Curves!$B$30:$L$48,MATCH(IF(ISNUMBER(VLOOKUP(H49,Curves!$A$4:$A$22,1,TRUE)),VLOOKUP(H49,Curves!$A$4:$A$22,1,TRUE)+1,""),Curves!$A$4:$A$22,0),MATCH(Calculations!$F49,Curves!$B$3:$L$3,0))*HLOOKUP($F49,Curves!$B$29:$L$49,21,FALSE),"")</f>
        <v>13.3</v>
      </c>
      <c r="AC49" s="14">
        <f>IF(ISNUMBER(INDEX(Curves!$B$30:$L$48,MATCH(IF(ISNUMBER(VLOOKUP(I49,Curves!$A$4:$A$22,1,TRUE)),VLOOKUP(I49,Curves!$A$4:$A$22,1,TRUE),""),Curves!$A$4:$A$22,0),MATCH(Calculations!$F49,Curves!$B$3:$L$3,0))),INDEX(Curves!$B$30:$L$48,MATCH(IF(ISNUMBER(VLOOKUP(I49,Curves!$A$4:$A$22,1,TRUE)),VLOOKUP(I49,Curves!$A$4:$A$22,1,TRUE)+1,""),Curves!$A$4:$A$22,0),MATCH(Calculations!$F49,Curves!$B$3:$L$3,0))*HLOOKUP($F49,Curves!$B$29:$L$49,21,FALSE),"")</f>
        <v>13.3</v>
      </c>
      <c r="AD49" s="14">
        <f>IF(ISNUMBER(INDEX(Curves!$B$30:$L$48,MATCH(IF(ISNUMBER(VLOOKUP(J49,Curves!$A$4:$A$22,1,TRUE)),VLOOKUP(J49,Curves!$A$4:$A$22,1,TRUE),""),Curves!$A$4:$A$22,0),MATCH(Calculations!$F49,Curves!$B$3:$L$3,0))),INDEX(Curves!$B$30:$L$48,MATCH(IF(ISNUMBER(VLOOKUP(J49,Curves!$A$4:$A$22,1,TRUE)),VLOOKUP(J49,Curves!$A$4:$A$22,1,TRUE)+1,""),Curves!$A$4:$A$22,0),MATCH(Calculations!$F49,Curves!$B$3:$L$3,0))*HLOOKUP($F49,Curves!$B$29:$L$49,21,FALSE),"")</f>
        <v>13.3</v>
      </c>
      <c r="AE49" s="14">
        <f>IF(ISNUMBER(INDEX(Curves!$B$30:$L$48,MATCH(IF(ISNUMBER(VLOOKUP(K49,Curves!$A$4:$A$22,1,TRUE)),VLOOKUP(K49,Curves!$A$4:$A$22,1,TRUE),""),Curves!$A$4:$A$22,0),MATCH(Calculations!$F49,Curves!$B$3:$L$3,0))),INDEX(Curves!$B$30:$L$48,MATCH(IF(ISNUMBER(VLOOKUP(K49,Curves!$A$4:$A$22,1,TRUE)),VLOOKUP(K49,Curves!$A$4:$A$22,1,TRUE)+1,""),Curves!$A$4:$A$22,0),MATCH(Calculations!$F49,Curves!$B$3:$L$3,0))*HLOOKUP($F49,Curves!$B$29:$L$49,21,FALSE),"")</f>
        <v>13.3</v>
      </c>
      <c r="AF49" s="18">
        <f>IF(ISNUMBER((AB49-X49)/(2-1)*($H49-IF(ISNUMBER(VLOOKUP($H49,Curves!$A$4:$A$22,1,TRUE)),VLOOKUP($H49,Curves!$A$4:$A$22,1,TRUE),""))+X49),ROUND(((AB49-X49)/(2-1)*($H49-IF(ISNUMBER(VLOOKUP(T49,Curves!$A$4:$A$22,1,TRUE)),VLOOKUP($H49,Curves!$A$4:$A$22,1,TRUE),""))+X49)/100*$C49*$D49,2),"")</f>
        <v>33550.1</v>
      </c>
      <c r="AG49" s="18">
        <f>IF(ISNUMBER((AC49-Y49)/(2-1)*($I49-IF(ISNUMBER(VLOOKUP($I49,Curves!$A$4:$A$22,1,TRUE)),VLOOKUP($I49,Curves!$A$4:$A$22,1,TRUE),""))+Y49),ROUND(((AC49-Y49)/(2-1)*($I49-IF(ISNUMBER(VLOOKUP($I49,Curves!$A$4:$A$22,1,TRUE)),VLOOKUP($I49,Curves!$A$4:$A$22,1,TRUE),""))+Y49)/100*$C49*$D49,2),"")</f>
        <v>33550.1</v>
      </c>
      <c r="AH49" s="18">
        <f>IF(ISNUMBER((AD49-Z49)/(2-1)*($J49-IF(ISNUMBER(VLOOKUP($J49,Curves!$A$4:$A$22,1,TRUE)),VLOOKUP($J49,Curves!$A$4:$A$22,1,TRUE),""))+Z49),ROUND(((AD49-Z49)/(2-1)*($J49-IF(ISNUMBER(VLOOKUP($J49,Curves!$A$4:$A$22,1,TRUE)),VLOOKUP($J49,Curves!$A$4:$A$22,1,TRUE),""))+Z49),2)/100*$C49*$D49,"")</f>
        <v>33550.096320000004</v>
      </c>
      <c r="AI49" s="18">
        <f>IF(ISNUMBER((AE49-AA49)/(2-1)*($K49-IF(ISNUMBER(VLOOKUP($K49,Curves!$A$4:$A$22,1,TRUE)),VLOOKUP($K49,Curves!$A$4:$A$22,1,TRUE),""))+AA49),ROUND(((AE49-AA49)/(2-1)*($K49-IF(ISNUMBER(VLOOKUP($K49,Curves!$A$4:$A$22,1,TRUE)),VLOOKUP($K49,Curves!$A$4:$A$22,1,TRUE),""))+AA49)/100*$C49*$D49,2),"")</f>
        <v>34842.400000000001</v>
      </c>
      <c r="AJ49" s="12">
        <f>IF(ISNUMBER(INDEX(Curves!$B$56:$L$74,MATCH(IF(ISNUMBER(VLOOKUP(H49,Curves!$A$4:$A$22,1,TRUE)),VLOOKUP(H49,Curves!$A$4:$A$22,1,TRUE),""),Curves!$A$4:$A$22,0),MATCH(Calculations!$F49,Curves!$B$3:$L$3,0))),IF($D49&gt;0,INDEX(Curves!$B$56:$L$74,MATCH(IF(ISNUMBER(VLOOKUP(H49,Curves!$A$4:$A$22,1,TRUE)),VLOOKUP(H49,Curves!$A$4:$A$22,1,TRUE),""),Curves!$A$4:$A$22,0),MATCH(Calculations!$F49,Curves!$B$3:$L$3,0)),""),"")</f>
        <v>0</v>
      </c>
      <c r="AK49" s="12">
        <f>IF(ISNUMBER(INDEX(Curves!$B$56:$L$74,MATCH(IF(ISNUMBER(VLOOKUP(I49,Curves!$A$4:$A$22,1,TRUE)),VLOOKUP(I49,Curves!$A$4:$A$22,1,TRUE),""),Curves!$A$4:$A$22,0),MATCH(Calculations!$F49,Curves!$B$3:$L$3,0))),IF($D49&gt;0,INDEX(Curves!$B$56:$L$74,MATCH(IF(ISNUMBER(VLOOKUP(I49,Curves!$A$4:$A$22,1,TRUE)),VLOOKUP(I49,Curves!$A$4:$A$22,1,TRUE),""),Curves!$A$4:$A$22,0),MATCH(Calculations!$F49,Curves!$B$3:$L$3,0)),""),"")</f>
        <v>0</v>
      </c>
      <c r="AL49" s="12">
        <f>IF(ISNUMBER(INDEX(Curves!$B$56:$L$74,MATCH(IF(ISNUMBER(VLOOKUP(J49,Curves!$A$4:$A$22,1,TRUE)),VLOOKUP(J49,Curves!$A$4:$A$22,1,TRUE),""),Curves!$A$4:$A$22,0),MATCH(Calculations!$F49,Curves!$B$3:$L$3,0))),IF($D49&gt;0,INDEX(Curves!$B$56:$L$74,MATCH(IF(ISNUMBER(VLOOKUP(J49,Curves!$A$4:$A$22,1,TRUE)),VLOOKUP(J49,Curves!$A$4:$A$22,1,TRUE),""),Curves!$A$4:$A$22,0),MATCH(Calculations!$F49,Curves!$B$3:$L$3,0)),""),"")</f>
        <v>0</v>
      </c>
      <c r="AM49" s="12">
        <f>IF(ISNUMBER(INDEX(Curves!$B$56:$L$74,MATCH(IF(ISNUMBER(VLOOKUP(K49,Curves!$A$4:$A$22,1,TRUE)),VLOOKUP(K49,Curves!$A$4:$A$22,1,TRUE),""),Curves!$A$4:$A$22,0),MATCH(Calculations!$F49,Curves!$B$3:$L$3,0))),IF($D49&gt;0,INDEX(Curves!$B$56:$L$74,MATCH(IF(ISNUMBER(VLOOKUP(K49,Curves!$A$4:$A$22,1,TRUE)),VLOOKUP(K49,Curves!$A$4:$A$22,1,TRUE),""),Curves!$A$4:$A$22,0),MATCH(Calculations!$F49,Curves!$B$3:$L$3,0)),""),"")</f>
        <v>0</v>
      </c>
      <c r="AN49" s="14">
        <f>IF(ISNUMBER(INDEX(Curves!$B$56:$L$74,MATCH(IF(ISNUMBER(VLOOKUP(H49,Curves!$A$4:$A$22,1,TRUE)),VLOOKUP(H49,Curves!$A$4:$A$22,1,TRUE),""),Curves!$A$4:$A$22,0),MATCH(Calculations!$F49,Curves!$B$3:$L$3,0))),IF($D49&gt;0,INDEX(Curves!$B$56:$L$74,MATCH(IF(ISNUMBER(VLOOKUP(H49,Curves!$A$4:$A$22,1,TRUE)),VLOOKUP(H49,Curves!$A$4:$A$22,1,TRUE)+1,""),Curves!$A$4:$A$22,0),MATCH(Calculations!$F49,Curves!$B$3:$L$3,0)),""),"")</f>
        <v>45</v>
      </c>
      <c r="AO49" s="14">
        <f>IF(ISNUMBER(INDEX(Curves!$B$56:$L$74,MATCH(IF(ISNUMBER(VLOOKUP(I49,Curves!$A$4:$A$22,1,TRUE)),VLOOKUP(I49,Curves!$A$4:$A$22,1,TRUE),""),Curves!$A$4:$A$22,0),MATCH(Calculations!$F49,Curves!$B$3:$L$3,0))),IF($D49&gt;0,INDEX(Curves!$B$56:$L$74,MATCH(IF(ISNUMBER(VLOOKUP(I49,Curves!$A$4:$A$22,1,TRUE)),VLOOKUP(I49,Curves!$A$4:$A$22,1,TRUE)+1,""),Curves!$A$4:$A$22,0),MATCH(Calculations!$F49,Curves!$B$3:$L$3,0)),""),"")</f>
        <v>45</v>
      </c>
      <c r="AP49" s="14">
        <f>IF(ISNUMBER(INDEX(Curves!$B$56:$L$74,MATCH(IF(ISNUMBER(VLOOKUP(J49,Curves!$A$4:$A$22,1,TRUE)),VLOOKUP(J49,Curves!$A$4:$A$22,1,TRUE),""),Curves!$A$4:$A$22,0),MATCH(Calculations!$F49,Curves!$B$3:$L$3,0))),IF($D49&gt;0,INDEX(Curves!$B$56:$L$74,MATCH(IF(ISNUMBER(VLOOKUP(J49,Curves!$A$4:$A$22,1,TRUE)),VLOOKUP(J49,Curves!$A$4:$A$22,1,TRUE)+1,""),Curves!$A$4:$A$22,0),MATCH(Calculations!$F49,Curves!$B$3:$L$3,0)),""),"")</f>
        <v>45</v>
      </c>
      <c r="AQ49" s="14">
        <f>IF(ISNUMBER(INDEX(Curves!$B$56:$L$74,MATCH(IF(ISNUMBER(VLOOKUP(K49,Curves!$A$4:$A$22,1,TRUE)),VLOOKUP(K49,Curves!$A$4:$A$22,1,TRUE),""),Curves!$A$4:$A$22,0),MATCH(Calculations!$F49,Curves!$B$3:$L$3,0))),IF($D49&gt;0,INDEX(Curves!$B$56:$L$74,MATCH(IF(ISNUMBER(VLOOKUP(K49,Curves!$A$4:$A$22,1,TRUE)),VLOOKUP(K49,Curves!$A$4:$A$22,1,TRUE)+1,""),Curves!$A$4:$A$22,0),MATCH(Calculations!$F49,Curves!$B$3:$L$3,0)),""),"")</f>
        <v>45</v>
      </c>
      <c r="AR49" s="20">
        <f>IF(ISNUMBER((AN49-AJ49)/(2-1)*($H49-IF(ISNUMBER(VLOOKUP(H49,Curves!$A$4:$A$22,1,TRUE)),VLOOKUP(H49,Curves!$A$4:$A$22,1,TRUE),""))+AJ49),ROUND(((AN49-AJ49)/(2-1)*(H49-IF(ISNUMBER(VLOOKUP(AF49,Curves!$A$4:$A$22,1,TRUE)),VLOOKUP(H49,Curves!$A$4:$A$22,1,TRUE),""))+AJ49)*(Inputs!$D$10*(Inputs!$D$12-7)+Inputs!$D$11),2),"")</f>
        <v>0</v>
      </c>
      <c r="AS49" s="20">
        <f>IF(ISNUMBER((AO49-AK49)/(2-1)*($H49-IF(ISNUMBER(VLOOKUP(I49,Curves!$A$4:$A$22,1,TRUE)),VLOOKUP(I49,Curves!$A$4:$A$22,1,TRUE),""))+AK49),ROUND(((AO49-AK49)/(2-1)*(I49-IF(ISNUMBER(VLOOKUP(AG49,Curves!$A$4:$A$22,1,TRUE)),VLOOKUP(I49,Curves!$A$4:$A$22,1,TRUE),""))+AK49)*(Inputs!$D$10*(Inputs!$D$12-7)+Inputs!$D$11),2),"")</f>
        <v>0</v>
      </c>
      <c r="AT49" s="20">
        <f>IF(ISNUMBER((AP49-AL49)/(2-1)*($H49-IF(ISNUMBER(VLOOKUP(J49,Curves!$A$4:$A$22,1,TRUE)),VLOOKUP(J49,Curves!$A$4:$A$22,1,TRUE),""))+AL49),ROUND(((AP49-AL49)/(2-1)*(J49-IF(ISNUMBER(VLOOKUP(AH49,Curves!$A$4:$A$22,1,TRUE)),VLOOKUP(J49,Curves!$A$4:$A$22,1,TRUE),""))+AL49)*(Inputs!$D$10*(Inputs!$D$12-7)+Inputs!$D$11),2),"")</f>
        <v>0</v>
      </c>
      <c r="AU49" s="20">
        <f>IF(ISNUMBER((AQ49-AM49)/(2-1)*($H49-IF(ISNUMBER(VLOOKUP(K49,Curves!$A$4:$A$22,1,TRUE)),VLOOKUP(K49,Curves!$A$4:$A$22,1,TRUE),""))+AM49),ROUND(((AQ49-AM49)/(2-1)*(K49-IF(ISNUMBER(VLOOKUP(AI49,Curves!$A$4:$A$22,1,TRUE)),VLOOKUP(K49,Curves!$A$4:$A$22,1,TRUE),""))+AM49)*(Inputs!$D$10*(Inputs!$D$12-7)+Inputs!$D$11),2),"")</f>
        <v>784.62</v>
      </c>
    </row>
    <row r="50" spans="1:47" x14ac:dyDescent="0.3">
      <c r="A50" s="8">
        <f>Inputs!A68</f>
        <v>49</v>
      </c>
      <c r="B50" s="8" t="str">
        <f>Inputs!B68</f>
        <v>45 lorraine rd</v>
      </c>
      <c r="C50" s="40">
        <f>ROUND(Inputs!C68,2)</f>
        <v>292.39</v>
      </c>
      <c r="D50" s="8">
        <f>Inputs!D68</f>
        <v>1327</v>
      </c>
      <c r="E50" s="53">
        <f t="shared" si="0"/>
        <v>388002</v>
      </c>
      <c r="F50" s="8" t="str">
        <f>Inputs!E68</f>
        <v>GENERIC - 2 Story, with Basement</v>
      </c>
      <c r="G50" s="8">
        <f>Inputs!F68</f>
        <v>5.92</v>
      </c>
      <c r="H50" s="10">
        <f>ROUND(Inputs!G68-$G50,2)</f>
        <v>0</v>
      </c>
      <c r="I50" s="10">
        <f>ROUND(Inputs!H68-$G50,2)</f>
        <v>0.08</v>
      </c>
      <c r="J50" s="10">
        <f>ROUND(Inputs!I68-$G50,2)</f>
        <v>0.28000000000000003</v>
      </c>
      <c r="K50" s="10">
        <f>ROUND(Inputs!J68-$G50,2)</f>
        <v>0.38</v>
      </c>
      <c r="L50" s="12">
        <f>IF(ISNUMBER(INDEX(Curves!$B$4:$L$22,MATCH(IF(ISNUMBER(VLOOKUP(H50,Curves!$A$4:$A$22,1,TRUE)),VLOOKUP(H50,Curves!$A$4:$A$22,1,TRUE),""),Curves!$A$4:$A$22,0),MATCH(Calculations!$F50,Curves!$B$3:$L$3,0))),ROUND(INDEX(Curves!$B$4:$L$22,MATCH(IF(ISNUMBER(VLOOKUP(H50,Curves!$A$4:$A$22,1,TRUE)),VLOOKUP(H50,Curves!$A$4:$A$22,1,TRUE),""),Curves!$A$4:$A$22,0),MATCH(Calculations!$F50,Curves!$B$3:$L$3,0)),2),"")</f>
        <v>17.899999999999999</v>
      </c>
      <c r="M50" s="12">
        <f>IF(ISNUMBER(INDEX(Curves!$B$4:$L$22,MATCH(IF(ISNUMBER(VLOOKUP(I50,Curves!$A$4:$A$22,1,TRUE)),VLOOKUP(I50,Curves!$A$4:$A$22,1,TRUE),""),Curves!$A$4:$A$22,0),MATCH(Calculations!$F50,Curves!$B$3:$L$3,0))),ROUND(INDEX(Curves!$B$4:$L$22,MATCH(IF(ISNUMBER(VLOOKUP(I50,Curves!$A$4:$A$22,1,TRUE)),VLOOKUP(I50,Curves!$A$4:$A$22,1,TRUE),""),Curves!$A$4:$A$22,0),MATCH(Calculations!$F50,Curves!$B$3:$L$3,0)),2),"")</f>
        <v>17.899999999999999</v>
      </c>
      <c r="N50" s="12">
        <f>IF(ISNUMBER(INDEX(Curves!$B$4:$L$22,MATCH(IF(ISNUMBER(VLOOKUP(J50,Curves!$A$4:$A$22,1,TRUE)),VLOOKUP(J50,Curves!$A$4:$A$22,1,TRUE),""),Curves!$A$4:$A$22,0),MATCH(Calculations!$F50,Curves!$B$3:$L$3,0))),ROUND(INDEX(Curves!$B$4:$L$22,MATCH(IF(ISNUMBER(VLOOKUP(J50,Curves!$A$4:$A$22,1,TRUE)),VLOOKUP(J50,Curves!$A$4:$A$22,1,TRUE),""),Curves!$A$4:$A$22,0),MATCH(Calculations!$F50,Curves!$B$3:$L$3,0)),2),"")</f>
        <v>17.899999999999999</v>
      </c>
      <c r="O50" s="12">
        <f>IF(ISNUMBER(INDEX(Curves!$B$4:$L$22,MATCH(IF(ISNUMBER(VLOOKUP(K50,Curves!$A$4:$A$22,1,TRUE)),VLOOKUP(K50,Curves!$A$4:$A$22,1,TRUE),""),Curves!$A$4:$A$22,0),MATCH(Calculations!$F50,Curves!$B$3:$L$3,0))),ROUND(INDEX(Curves!$B$4:$L$22,MATCH(IF(ISNUMBER(VLOOKUP(K50,Curves!$A$4:$A$22,1,TRUE)),VLOOKUP(K50,Curves!$A$4:$A$22,1,TRUE),""),Curves!$A$4:$A$22,0),MATCH(Calculations!$F50,Curves!$B$3:$L$3,0)),2),"")</f>
        <v>17.899999999999999</v>
      </c>
      <c r="P50" s="14">
        <f>IF(ISNUMBER(INDEX(Curves!$B$4:$L$22,MATCH(IF(ISNUMBER(VLOOKUP(H50,Curves!$A$4:$A$22,1,TRUE)),VLOOKUP(H50,Curves!$A$4:$A$22,1,TRUE),""),Curves!$A$4:$A$22,0),MATCH(Calculations!$F50,Curves!$B$3:$L$3,0))),ROUND(INDEX(Curves!$B$4:$L$22,MATCH(IF(ISNUMBER(VLOOKUP(H50,Curves!$A$4:$A$22,1,TRUE)),VLOOKUP(H50,Curves!$A$4:$A$22,1,TRUE)+1,""),Curves!$A$4:$A$22,0),MATCH(Calculations!$F50,Curves!$B$3:$L$3,0)),2),"")</f>
        <v>22.3</v>
      </c>
      <c r="Q50" s="14">
        <f>IF(ISNUMBER(INDEX(Curves!$B$4:$L$22,MATCH(IF(ISNUMBER(VLOOKUP(I50,Curves!$A$4:$A$22,1,TRUE)),VLOOKUP(I50,Curves!$A$4:$A$22,1,TRUE),""),Curves!$A$4:$A$22,0),MATCH(Calculations!$F50,Curves!$B$3:$L$3,0))),ROUND(INDEX(Curves!$B$4:$L$22,MATCH(IF(ISNUMBER(VLOOKUP(I50,Curves!$A$4:$A$22,1,TRUE)),VLOOKUP(I50,Curves!$A$4:$A$22,1,TRUE)+1,""),Curves!$A$4:$A$22,0),MATCH(Calculations!$F50,Curves!$B$3:$L$3,0)),2),"")</f>
        <v>22.3</v>
      </c>
      <c r="R50" s="14">
        <f>IF(ISNUMBER(INDEX(Curves!$B$4:$L$22,MATCH(IF(ISNUMBER(VLOOKUP(J50,Curves!$A$4:$A$22,1,TRUE)),VLOOKUP(J50,Curves!$A$4:$A$22,1,TRUE),""),Curves!$A$4:$A$22,0),MATCH(Calculations!$F50,Curves!$B$3:$L$3,0))),ROUND(INDEX(Curves!$B$4:$L$22,MATCH(IF(ISNUMBER(VLOOKUP(J50,Curves!$A$4:$A$22,1,TRUE)),VLOOKUP(J50,Curves!$A$4:$A$22,1,TRUE)+1,""),Curves!$A$4:$A$22,0),MATCH(Calculations!$F50,Curves!$B$3:$L$3,0)),2),"")</f>
        <v>22.3</v>
      </c>
      <c r="S50" s="14">
        <f>IF(ISNUMBER(INDEX(Curves!$B$4:$L$22,MATCH(IF(ISNUMBER(VLOOKUP(K50,Curves!$A$4:$A$22,1,TRUE)),VLOOKUP(K50,Curves!$A$4:$A$22,1,TRUE),""),Curves!$A$4:$A$22,0),MATCH(Calculations!$F50,Curves!$B$3:$L$3,0))),ROUND(INDEX(Curves!$B$4:$L$22,MATCH(IF(ISNUMBER(VLOOKUP(K50,Curves!$A$4:$A$22,1,TRUE)),VLOOKUP(K50,Curves!$A$4:$A$22,1,TRUE)+1,""),Curves!$A$4:$A$22,0),MATCH(Calculations!$F50,Curves!$B$3:$L$3,0)),2),"")</f>
        <v>22.3</v>
      </c>
      <c r="T50" s="56">
        <f>IF(ISNUMBER((P50-L50)/(2-1)*(H50-IF(ISNUMBER(VLOOKUP(H50,Curves!$A$4:$A$22,1,TRUE)),VLOOKUP(H50,Curves!$A$4:$A$22,1,TRUE),""))+L50),ROUND(IF(((P50-L50)/(2-1)*(H50-IF(ISNUMBER(VLOOKUP(H50,Curves!$A$4:$A$22,1,TRUE)),VLOOKUP(H50,Curves!$A$4:$A$22,1,TRUE),""))+L50)&lt;Inputs!$A$16,((P50-L50)/(2-1)*(H50-IF(ISNUMBER(VLOOKUP(H50,Curves!$A$4:$A$22,1,TRUE)),VLOOKUP(H50,Curves!$A$4:$A$22,1,TRUE),""))+L50)/100*$C50*$D50,$C50*$D50),2),"")</f>
        <v>69452.27</v>
      </c>
      <c r="U50" s="56">
        <f>IF(ISNUMBER((Q50-M50)/(2-1)*(I50-IF(ISNUMBER(VLOOKUP(I50,Curves!$A$4:$A$22,1,TRUE)),VLOOKUP(I50,Curves!$A$4:$A$22,1,TRUE),""))+M50),ROUND(IF(((Q50-M50)/(2-1)*(I50-IF(ISNUMBER(VLOOKUP(I50,Curves!$A$4:$A$22,1,TRUE)),VLOOKUP(I50,Curves!$A$4:$A$22,1,TRUE),""))+M50)&lt;Inputs!$A$16,((Q50-M50)/(2-1)*(I50-IF(ISNUMBER(VLOOKUP(I50,Curves!$A$4:$A$22,1,TRUE)),VLOOKUP(I50,Curves!$A$4:$A$22,1,TRUE),""))+M50)/100*$C50*$D50,$C50*$D50),2),"")</f>
        <v>70818.039999999994</v>
      </c>
      <c r="V50" s="56">
        <f>IF(ISNUMBER((R50-N50)/(2-1)*(J50-IF(ISNUMBER(VLOOKUP(J50,Curves!$A$4:$A$22,1,TRUE)),VLOOKUP(J50,Curves!$A$4:$A$22,1,TRUE),""))+N50),ROUND(IF(((R50-N50)/(2-1)*(J50-IF(ISNUMBER(VLOOKUP(J50,Curves!$A$4:$A$22,1,TRUE)),VLOOKUP(J50,Curves!$A$4:$A$22,1,TRUE),""))+N50)&lt;Inputs!$A$16,((R50-N50)/(2-1)*(J50-IF(ISNUMBER(VLOOKUP(J50,Curves!$A$4:$A$22,1,TRUE)),VLOOKUP(J50,Curves!$A$4:$A$22,1,TRUE),""))+N50)/100*$C50*$D50,$C50*$D50),2),"")</f>
        <v>74232.45</v>
      </c>
      <c r="W50" s="56">
        <f>IF(ISNUMBER((S50-O50)/(2-1)*(K50-IF(ISNUMBER(VLOOKUP(K50,Curves!$A$4:$A$22,1,TRUE)),VLOOKUP(K50,Curves!$A$4:$A$22,1,TRUE),""))+O50),ROUND(IF(((S50-O50)/(2-1)*(K50-IF(ISNUMBER(VLOOKUP(K50,Curves!$A$4:$A$22,1,TRUE)),VLOOKUP(K50,Curves!$A$4:$A$22,1,TRUE),""))+O50)&lt;Inputs!$A$16,((S50-O50)/(2-1)*(K50-IF(ISNUMBER(VLOOKUP(K50,Curves!$A$4:$A$22,1,TRUE)),VLOOKUP(K50,Curves!$A$4:$A$22,1,TRUE),""))+O50)/100*$C50*$D50,$C50*$D50),2),"")</f>
        <v>75939.66</v>
      </c>
      <c r="X50" s="12">
        <f>IF(ISNUMBER(INDEX(Curves!$B$30:$L$48,MATCH(IF(ISNUMBER(VLOOKUP(H50,Curves!$A$4:$A$22,1,TRUE)),VLOOKUP(H50,Curves!$A$4:$A$22,1,TRUE),""),Curves!$A$4:$A$22,0),MATCH(Calculations!$F50,Curves!$B$3:$L$3,0))),INDEX(Curves!$B$30:$L$48,MATCH(IF(ISNUMBER(VLOOKUP(H50,Curves!$A$4:$A$22,1,TRUE)),VLOOKUP(H50,Curves!$A$4:$A$22,1,TRUE),""),Curves!$A$4:$A$22,0),MATCH(Calculations!$F50,Curves!$B$3:$L$3,0))*HLOOKUP($F50,Curves!$B$29:$L$49,21,FALSE),"")</f>
        <v>11.899999999999999</v>
      </c>
      <c r="Y50" s="12">
        <f>IF(ISNUMBER(INDEX(Curves!$B$30:$L$48,MATCH(IF(ISNUMBER(VLOOKUP(I50,Curves!$A$4:$A$22,1,TRUE)),VLOOKUP(I50,Curves!$A$4:$A$22,1,TRUE),""),Curves!$A$4:$A$22,0),MATCH(Calculations!$F50,Curves!$B$3:$L$3,0))),INDEX(Curves!$B$30:$L$48,MATCH(IF(ISNUMBER(VLOOKUP(I50,Curves!$A$4:$A$22,1,TRUE)),VLOOKUP(I50,Curves!$A$4:$A$22,1,TRUE),""),Curves!$A$4:$A$22,0),MATCH(Calculations!$F50,Curves!$B$3:$L$3,0))*HLOOKUP($F50,Curves!$B$29:$L$49,21,FALSE),"")</f>
        <v>11.899999999999999</v>
      </c>
      <c r="Z50" s="12">
        <f>IF(ISNUMBER(INDEX(Curves!$B$30:$L$48,MATCH(IF(ISNUMBER(VLOOKUP(J50,Curves!$A$4:$A$22,1,TRUE)),VLOOKUP(J50,Curves!$A$4:$A$22,1,TRUE),""),Curves!$A$4:$A$22,0),MATCH(Calculations!$F50,Curves!$B$3:$L$3,0))),INDEX(Curves!$B$30:$L$48,MATCH(IF(ISNUMBER(VLOOKUP(J50,Curves!$A$4:$A$22,1,TRUE)),VLOOKUP(J50,Curves!$A$4:$A$22,1,TRUE),""),Curves!$A$4:$A$22,0),MATCH(Calculations!$F50,Curves!$B$3:$L$3,0))*HLOOKUP($F50,Curves!$B$29:$L$49,21,FALSE),"")</f>
        <v>11.899999999999999</v>
      </c>
      <c r="AA50" s="12">
        <f>IF(ISNUMBER(INDEX(Curves!$B$30:$L$48,MATCH(IF(ISNUMBER(VLOOKUP(K50,Curves!$A$4:$A$22,1,TRUE)),VLOOKUP(K50,Curves!$A$4:$A$22,1,TRUE),""),Curves!$A$4:$A$22,0),MATCH(Calculations!$F50,Curves!$B$3:$L$3,0))),INDEX(Curves!$B$30:$L$48,MATCH(IF(ISNUMBER(VLOOKUP(K50,Curves!$A$4:$A$22,1,TRUE)),VLOOKUP(K50,Curves!$A$4:$A$22,1,TRUE),""),Curves!$A$4:$A$22,0),MATCH(Calculations!$F50,Curves!$B$3:$L$3,0))*HLOOKUP($F50,Curves!$B$29:$L$49,21,FALSE),"")</f>
        <v>11.899999999999999</v>
      </c>
      <c r="AB50" s="14">
        <f>IF(ISNUMBER(INDEX(Curves!$B$30:$L$48,MATCH(IF(ISNUMBER(VLOOKUP(H50,Curves!$A$4:$A$22,1,TRUE)),VLOOKUP(H50,Curves!$A$4:$A$22,1,TRUE),""),Curves!$A$4:$A$22,0),MATCH(Calculations!$F50,Curves!$B$3:$L$3,0))),INDEX(Curves!$B$30:$L$48,MATCH(IF(ISNUMBER(VLOOKUP(H50,Curves!$A$4:$A$22,1,TRUE)),VLOOKUP(H50,Curves!$A$4:$A$22,1,TRUE)+1,""),Curves!$A$4:$A$22,0),MATCH(Calculations!$F50,Curves!$B$3:$L$3,0))*HLOOKUP($F50,Curves!$B$29:$L$49,21,FALSE),"")</f>
        <v>13.8</v>
      </c>
      <c r="AC50" s="14">
        <f>IF(ISNUMBER(INDEX(Curves!$B$30:$L$48,MATCH(IF(ISNUMBER(VLOOKUP(I50,Curves!$A$4:$A$22,1,TRUE)),VLOOKUP(I50,Curves!$A$4:$A$22,1,TRUE),""),Curves!$A$4:$A$22,0),MATCH(Calculations!$F50,Curves!$B$3:$L$3,0))),INDEX(Curves!$B$30:$L$48,MATCH(IF(ISNUMBER(VLOOKUP(I50,Curves!$A$4:$A$22,1,TRUE)),VLOOKUP(I50,Curves!$A$4:$A$22,1,TRUE)+1,""),Curves!$A$4:$A$22,0),MATCH(Calculations!$F50,Curves!$B$3:$L$3,0))*HLOOKUP($F50,Curves!$B$29:$L$49,21,FALSE),"")</f>
        <v>13.8</v>
      </c>
      <c r="AD50" s="14">
        <f>IF(ISNUMBER(INDEX(Curves!$B$30:$L$48,MATCH(IF(ISNUMBER(VLOOKUP(J50,Curves!$A$4:$A$22,1,TRUE)),VLOOKUP(J50,Curves!$A$4:$A$22,1,TRUE),""),Curves!$A$4:$A$22,0),MATCH(Calculations!$F50,Curves!$B$3:$L$3,0))),INDEX(Curves!$B$30:$L$48,MATCH(IF(ISNUMBER(VLOOKUP(J50,Curves!$A$4:$A$22,1,TRUE)),VLOOKUP(J50,Curves!$A$4:$A$22,1,TRUE)+1,""),Curves!$A$4:$A$22,0),MATCH(Calculations!$F50,Curves!$B$3:$L$3,0))*HLOOKUP($F50,Curves!$B$29:$L$49,21,FALSE),"")</f>
        <v>13.8</v>
      </c>
      <c r="AE50" s="14">
        <f>IF(ISNUMBER(INDEX(Curves!$B$30:$L$48,MATCH(IF(ISNUMBER(VLOOKUP(K50,Curves!$A$4:$A$22,1,TRUE)),VLOOKUP(K50,Curves!$A$4:$A$22,1,TRUE),""),Curves!$A$4:$A$22,0),MATCH(Calculations!$F50,Curves!$B$3:$L$3,0))),INDEX(Curves!$B$30:$L$48,MATCH(IF(ISNUMBER(VLOOKUP(K50,Curves!$A$4:$A$22,1,TRUE)),VLOOKUP(K50,Curves!$A$4:$A$22,1,TRUE)+1,""),Curves!$A$4:$A$22,0),MATCH(Calculations!$F50,Curves!$B$3:$L$3,0))*HLOOKUP($F50,Curves!$B$29:$L$49,21,FALSE),"")</f>
        <v>13.8</v>
      </c>
      <c r="AF50" s="18">
        <f>IF(ISNUMBER((AB50-X50)/(2-1)*($H50-IF(ISNUMBER(VLOOKUP($H50,Curves!$A$4:$A$22,1,TRUE)),VLOOKUP($H50,Curves!$A$4:$A$22,1,TRUE),""))+X50),ROUND(((AB50-X50)/(2-1)*($H50-IF(ISNUMBER(VLOOKUP(T50,Curves!$A$4:$A$22,1,TRUE)),VLOOKUP($H50,Curves!$A$4:$A$22,1,TRUE),""))+X50)/100*$C50*$D50,2),"")</f>
        <v>46172.18</v>
      </c>
      <c r="AG50" s="18">
        <f>IF(ISNUMBER((AC50-Y50)/(2-1)*($I50-IF(ISNUMBER(VLOOKUP($I50,Curves!$A$4:$A$22,1,TRUE)),VLOOKUP($I50,Curves!$A$4:$A$22,1,TRUE),""))+Y50),ROUND(((AC50-Y50)/(2-1)*($I50-IF(ISNUMBER(VLOOKUP($I50,Curves!$A$4:$A$22,1,TRUE)),VLOOKUP($I50,Curves!$A$4:$A$22,1,TRUE),""))+Y50)/100*$C50*$D50,2),"")</f>
        <v>46761.94</v>
      </c>
      <c r="AH50" s="18">
        <f>IF(ISNUMBER((AD50-Z50)/(2-1)*($J50-IF(ISNUMBER(VLOOKUP($J50,Curves!$A$4:$A$22,1,TRUE)),VLOOKUP($J50,Curves!$A$4:$A$22,1,TRUE),""))+Z50),ROUND(((AD50-Z50)/(2-1)*($J50-IF(ISNUMBER(VLOOKUP($J50,Curves!$A$4:$A$22,1,TRUE)),VLOOKUP($J50,Curves!$A$4:$A$22,1,TRUE),""))+Z50),2)/100*$C50*$D50,"")</f>
        <v>48228.590178999999</v>
      </c>
      <c r="AI50" s="18">
        <f>IF(ISNUMBER((AE50-AA50)/(2-1)*($K50-IF(ISNUMBER(VLOOKUP($K50,Curves!$A$4:$A$22,1,TRUE)),VLOOKUP($K50,Curves!$A$4:$A$22,1,TRUE),""))+AA50),ROUND(((AE50-AA50)/(2-1)*($K50-IF(ISNUMBER(VLOOKUP($K50,Curves!$A$4:$A$22,1,TRUE)),VLOOKUP($K50,Curves!$A$4:$A$22,1,TRUE),""))+AA50)/100*$C50*$D50,2),"")</f>
        <v>48973.55</v>
      </c>
      <c r="AJ50" s="12">
        <f>IF(ISNUMBER(INDEX(Curves!$B$56:$L$74,MATCH(IF(ISNUMBER(VLOOKUP(H50,Curves!$A$4:$A$22,1,TRUE)),VLOOKUP(H50,Curves!$A$4:$A$22,1,TRUE),""),Curves!$A$4:$A$22,0),MATCH(Calculations!$F50,Curves!$B$3:$L$3,0))),IF($D50&gt;0,INDEX(Curves!$B$56:$L$74,MATCH(IF(ISNUMBER(VLOOKUP(H50,Curves!$A$4:$A$22,1,TRUE)),VLOOKUP(H50,Curves!$A$4:$A$22,1,TRUE),""),Curves!$A$4:$A$22,0),MATCH(Calculations!$F50,Curves!$B$3:$L$3,0)),""),"")</f>
        <v>0</v>
      </c>
      <c r="AK50" s="12">
        <f>IF(ISNUMBER(INDEX(Curves!$B$56:$L$74,MATCH(IF(ISNUMBER(VLOOKUP(I50,Curves!$A$4:$A$22,1,TRUE)),VLOOKUP(I50,Curves!$A$4:$A$22,1,TRUE),""),Curves!$A$4:$A$22,0),MATCH(Calculations!$F50,Curves!$B$3:$L$3,0))),IF($D50&gt;0,INDEX(Curves!$B$56:$L$74,MATCH(IF(ISNUMBER(VLOOKUP(I50,Curves!$A$4:$A$22,1,TRUE)),VLOOKUP(I50,Curves!$A$4:$A$22,1,TRUE),""),Curves!$A$4:$A$22,0),MATCH(Calculations!$F50,Curves!$B$3:$L$3,0)),""),"")</f>
        <v>0</v>
      </c>
      <c r="AL50" s="12">
        <f>IF(ISNUMBER(INDEX(Curves!$B$56:$L$74,MATCH(IF(ISNUMBER(VLOOKUP(J50,Curves!$A$4:$A$22,1,TRUE)),VLOOKUP(J50,Curves!$A$4:$A$22,1,TRUE),""),Curves!$A$4:$A$22,0),MATCH(Calculations!$F50,Curves!$B$3:$L$3,0))),IF($D50&gt;0,INDEX(Curves!$B$56:$L$74,MATCH(IF(ISNUMBER(VLOOKUP(J50,Curves!$A$4:$A$22,1,TRUE)),VLOOKUP(J50,Curves!$A$4:$A$22,1,TRUE),""),Curves!$A$4:$A$22,0),MATCH(Calculations!$F50,Curves!$B$3:$L$3,0)),""),"")</f>
        <v>0</v>
      </c>
      <c r="AM50" s="12">
        <f>IF(ISNUMBER(INDEX(Curves!$B$56:$L$74,MATCH(IF(ISNUMBER(VLOOKUP(K50,Curves!$A$4:$A$22,1,TRUE)),VLOOKUP(K50,Curves!$A$4:$A$22,1,TRUE),""),Curves!$A$4:$A$22,0),MATCH(Calculations!$F50,Curves!$B$3:$L$3,0))),IF($D50&gt;0,INDEX(Curves!$B$56:$L$74,MATCH(IF(ISNUMBER(VLOOKUP(K50,Curves!$A$4:$A$22,1,TRUE)),VLOOKUP(K50,Curves!$A$4:$A$22,1,TRUE),""),Curves!$A$4:$A$22,0),MATCH(Calculations!$F50,Curves!$B$3:$L$3,0)),""),"")</f>
        <v>0</v>
      </c>
      <c r="AN50" s="14">
        <f>IF(ISNUMBER(INDEX(Curves!$B$56:$L$74,MATCH(IF(ISNUMBER(VLOOKUP(H50,Curves!$A$4:$A$22,1,TRUE)),VLOOKUP(H50,Curves!$A$4:$A$22,1,TRUE),""),Curves!$A$4:$A$22,0),MATCH(Calculations!$F50,Curves!$B$3:$L$3,0))),IF($D50&gt;0,INDEX(Curves!$B$56:$L$74,MATCH(IF(ISNUMBER(VLOOKUP(H50,Curves!$A$4:$A$22,1,TRUE)),VLOOKUP(H50,Curves!$A$4:$A$22,1,TRUE)+1,""),Curves!$A$4:$A$22,0),MATCH(Calculations!$F50,Curves!$B$3:$L$3,0)),""),"")</f>
        <v>45</v>
      </c>
      <c r="AO50" s="14">
        <f>IF(ISNUMBER(INDEX(Curves!$B$56:$L$74,MATCH(IF(ISNUMBER(VLOOKUP(I50,Curves!$A$4:$A$22,1,TRUE)),VLOOKUP(I50,Curves!$A$4:$A$22,1,TRUE),""),Curves!$A$4:$A$22,0),MATCH(Calculations!$F50,Curves!$B$3:$L$3,0))),IF($D50&gt;0,INDEX(Curves!$B$56:$L$74,MATCH(IF(ISNUMBER(VLOOKUP(I50,Curves!$A$4:$A$22,1,TRUE)),VLOOKUP(I50,Curves!$A$4:$A$22,1,TRUE)+1,""),Curves!$A$4:$A$22,0),MATCH(Calculations!$F50,Curves!$B$3:$L$3,0)),""),"")</f>
        <v>45</v>
      </c>
      <c r="AP50" s="14">
        <f>IF(ISNUMBER(INDEX(Curves!$B$56:$L$74,MATCH(IF(ISNUMBER(VLOOKUP(J50,Curves!$A$4:$A$22,1,TRUE)),VLOOKUP(J50,Curves!$A$4:$A$22,1,TRUE),""),Curves!$A$4:$A$22,0),MATCH(Calculations!$F50,Curves!$B$3:$L$3,0))),IF($D50&gt;0,INDEX(Curves!$B$56:$L$74,MATCH(IF(ISNUMBER(VLOOKUP(J50,Curves!$A$4:$A$22,1,TRUE)),VLOOKUP(J50,Curves!$A$4:$A$22,1,TRUE)+1,""),Curves!$A$4:$A$22,0),MATCH(Calculations!$F50,Curves!$B$3:$L$3,0)),""),"")</f>
        <v>45</v>
      </c>
      <c r="AQ50" s="14">
        <f>IF(ISNUMBER(INDEX(Curves!$B$56:$L$74,MATCH(IF(ISNUMBER(VLOOKUP(K50,Curves!$A$4:$A$22,1,TRUE)),VLOOKUP(K50,Curves!$A$4:$A$22,1,TRUE),""),Curves!$A$4:$A$22,0),MATCH(Calculations!$F50,Curves!$B$3:$L$3,0))),IF($D50&gt;0,INDEX(Curves!$B$56:$L$74,MATCH(IF(ISNUMBER(VLOOKUP(K50,Curves!$A$4:$A$22,1,TRUE)),VLOOKUP(K50,Curves!$A$4:$A$22,1,TRUE)+1,""),Curves!$A$4:$A$22,0),MATCH(Calculations!$F50,Curves!$B$3:$L$3,0)),""),"")</f>
        <v>45</v>
      </c>
      <c r="AR50" s="20">
        <f>IF(ISNUMBER((AN50-AJ50)/(2-1)*($H50-IF(ISNUMBER(VLOOKUP(H50,Curves!$A$4:$A$22,1,TRUE)),VLOOKUP(H50,Curves!$A$4:$A$22,1,TRUE),""))+AJ50),ROUND(((AN50-AJ50)/(2-1)*(H50-IF(ISNUMBER(VLOOKUP(AF50,Curves!$A$4:$A$22,1,TRUE)),VLOOKUP(H50,Curves!$A$4:$A$22,1,TRUE),""))+AJ50)*(Inputs!$D$10*(Inputs!$D$12-7)+Inputs!$D$11),2),"")</f>
        <v>0</v>
      </c>
      <c r="AS50" s="20">
        <f>IF(ISNUMBER((AO50-AK50)/(2-1)*($H50-IF(ISNUMBER(VLOOKUP(I50,Curves!$A$4:$A$22,1,TRUE)),VLOOKUP(I50,Curves!$A$4:$A$22,1,TRUE),""))+AK50),ROUND(((AO50-AK50)/(2-1)*(I50-IF(ISNUMBER(VLOOKUP(AG50,Curves!$A$4:$A$22,1,TRUE)),VLOOKUP(I50,Curves!$A$4:$A$22,1,TRUE),""))+AK50)*(Inputs!$D$10*(Inputs!$D$12-7)+Inputs!$D$11),2),"")</f>
        <v>1046.1600000000001</v>
      </c>
      <c r="AT50" s="20">
        <f>IF(ISNUMBER((AP50-AL50)/(2-1)*($H50-IF(ISNUMBER(VLOOKUP(J50,Curves!$A$4:$A$22,1,TRUE)),VLOOKUP(J50,Curves!$A$4:$A$22,1,TRUE),""))+AL50),ROUND(((AP50-AL50)/(2-1)*(J50-IF(ISNUMBER(VLOOKUP(AH50,Curves!$A$4:$A$22,1,TRUE)),VLOOKUP(J50,Curves!$A$4:$A$22,1,TRUE),""))+AL50)*(Inputs!$D$10*(Inputs!$D$12-7)+Inputs!$D$11),2),"")</f>
        <v>3661.56</v>
      </c>
      <c r="AU50" s="20">
        <f>IF(ISNUMBER((AQ50-AM50)/(2-1)*($H50-IF(ISNUMBER(VLOOKUP(K50,Curves!$A$4:$A$22,1,TRUE)),VLOOKUP(K50,Curves!$A$4:$A$22,1,TRUE),""))+AM50),ROUND(((AQ50-AM50)/(2-1)*(K50-IF(ISNUMBER(VLOOKUP(AI50,Curves!$A$4:$A$22,1,TRUE)),VLOOKUP(K50,Curves!$A$4:$A$22,1,TRUE),""))+AM50)*(Inputs!$D$10*(Inputs!$D$12-7)+Inputs!$D$11),2),"")</f>
        <v>4969.26</v>
      </c>
    </row>
    <row r="51" spans="1:47" x14ac:dyDescent="0.3">
      <c r="A51" s="8">
        <f>Inputs!A69</f>
        <v>50</v>
      </c>
      <c r="B51" s="8" t="str">
        <f>Inputs!B69</f>
        <v>5 lancaster rd</v>
      </c>
      <c r="C51" s="40">
        <f>ROUND(Inputs!C69,2)</f>
        <v>115.4</v>
      </c>
      <c r="D51" s="8">
        <f>Inputs!D69</f>
        <v>1740</v>
      </c>
      <c r="E51" s="53">
        <f t="shared" si="0"/>
        <v>200796</v>
      </c>
      <c r="F51" s="8" t="str">
        <f>Inputs!E69</f>
        <v>GENERIC - 1 Story, without Basement</v>
      </c>
      <c r="G51" s="8">
        <f>Inputs!F69</f>
        <v>5.89</v>
      </c>
      <c r="H51" s="10">
        <f>ROUND(Inputs!G69-$G51,2)</f>
        <v>0.01</v>
      </c>
      <c r="I51" s="10">
        <f>ROUND(Inputs!H69-$G51,2)</f>
        <v>0.11</v>
      </c>
      <c r="J51" s="10">
        <f>ROUND(Inputs!I69-$G51,2)</f>
        <v>0.31</v>
      </c>
      <c r="K51" s="10">
        <f>ROUND(Inputs!J69-$G51,2)</f>
        <v>0.41</v>
      </c>
      <c r="L51" s="12">
        <f>IF(ISNUMBER(INDEX(Curves!$B$4:$L$22,MATCH(IF(ISNUMBER(VLOOKUP(H51,Curves!$A$4:$A$22,1,TRUE)),VLOOKUP(H51,Curves!$A$4:$A$22,1,TRUE),""),Curves!$A$4:$A$22,0),MATCH(Calculations!$F51,Curves!$B$3:$L$3,0))),ROUND(INDEX(Curves!$B$4:$L$22,MATCH(IF(ISNUMBER(VLOOKUP(H51,Curves!$A$4:$A$22,1,TRUE)),VLOOKUP(H51,Curves!$A$4:$A$22,1,TRUE),""),Curves!$A$4:$A$22,0),MATCH(Calculations!$F51,Curves!$B$3:$L$3,0)),2),"")</f>
        <v>13.4</v>
      </c>
      <c r="M51" s="12">
        <f>IF(ISNUMBER(INDEX(Curves!$B$4:$L$22,MATCH(IF(ISNUMBER(VLOOKUP(I51,Curves!$A$4:$A$22,1,TRUE)),VLOOKUP(I51,Curves!$A$4:$A$22,1,TRUE),""),Curves!$A$4:$A$22,0),MATCH(Calculations!$F51,Curves!$B$3:$L$3,0))),ROUND(INDEX(Curves!$B$4:$L$22,MATCH(IF(ISNUMBER(VLOOKUP(I51,Curves!$A$4:$A$22,1,TRUE)),VLOOKUP(I51,Curves!$A$4:$A$22,1,TRUE),""),Curves!$A$4:$A$22,0),MATCH(Calculations!$F51,Curves!$B$3:$L$3,0)),2),"")</f>
        <v>13.4</v>
      </c>
      <c r="N51" s="12">
        <f>IF(ISNUMBER(INDEX(Curves!$B$4:$L$22,MATCH(IF(ISNUMBER(VLOOKUP(J51,Curves!$A$4:$A$22,1,TRUE)),VLOOKUP(J51,Curves!$A$4:$A$22,1,TRUE),""),Curves!$A$4:$A$22,0),MATCH(Calculations!$F51,Curves!$B$3:$L$3,0))),ROUND(INDEX(Curves!$B$4:$L$22,MATCH(IF(ISNUMBER(VLOOKUP(J51,Curves!$A$4:$A$22,1,TRUE)),VLOOKUP(J51,Curves!$A$4:$A$22,1,TRUE),""),Curves!$A$4:$A$22,0),MATCH(Calculations!$F51,Curves!$B$3:$L$3,0)),2),"")</f>
        <v>13.4</v>
      </c>
      <c r="O51" s="12">
        <f>IF(ISNUMBER(INDEX(Curves!$B$4:$L$22,MATCH(IF(ISNUMBER(VLOOKUP(K51,Curves!$A$4:$A$22,1,TRUE)),VLOOKUP(K51,Curves!$A$4:$A$22,1,TRUE),""),Curves!$A$4:$A$22,0),MATCH(Calculations!$F51,Curves!$B$3:$L$3,0))),ROUND(INDEX(Curves!$B$4:$L$22,MATCH(IF(ISNUMBER(VLOOKUP(K51,Curves!$A$4:$A$22,1,TRUE)),VLOOKUP(K51,Curves!$A$4:$A$22,1,TRUE),""),Curves!$A$4:$A$22,0),MATCH(Calculations!$F51,Curves!$B$3:$L$3,0)),2),"")</f>
        <v>13.4</v>
      </c>
      <c r="P51" s="14">
        <f>IF(ISNUMBER(INDEX(Curves!$B$4:$L$22,MATCH(IF(ISNUMBER(VLOOKUP(H51,Curves!$A$4:$A$22,1,TRUE)),VLOOKUP(H51,Curves!$A$4:$A$22,1,TRUE),""),Curves!$A$4:$A$22,0),MATCH(Calculations!$F51,Curves!$B$3:$L$3,0))),ROUND(INDEX(Curves!$B$4:$L$22,MATCH(IF(ISNUMBER(VLOOKUP(H51,Curves!$A$4:$A$22,1,TRUE)),VLOOKUP(H51,Curves!$A$4:$A$22,1,TRUE)+1,""),Curves!$A$4:$A$22,0),MATCH(Calculations!$F51,Curves!$B$3:$L$3,0)),2),"")</f>
        <v>23.3</v>
      </c>
      <c r="Q51" s="14">
        <f>IF(ISNUMBER(INDEX(Curves!$B$4:$L$22,MATCH(IF(ISNUMBER(VLOOKUP(I51,Curves!$A$4:$A$22,1,TRUE)),VLOOKUP(I51,Curves!$A$4:$A$22,1,TRUE),""),Curves!$A$4:$A$22,0),MATCH(Calculations!$F51,Curves!$B$3:$L$3,0))),ROUND(INDEX(Curves!$B$4:$L$22,MATCH(IF(ISNUMBER(VLOOKUP(I51,Curves!$A$4:$A$22,1,TRUE)),VLOOKUP(I51,Curves!$A$4:$A$22,1,TRUE)+1,""),Curves!$A$4:$A$22,0),MATCH(Calculations!$F51,Curves!$B$3:$L$3,0)),2),"")</f>
        <v>23.3</v>
      </c>
      <c r="R51" s="14">
        <f>IF(ISNUMBER(INDEX(Curves!$B$4:$L$22,MATCH(IF(ISNUMBER(VLOOKUP(J51,Curves!$A$4:$A$22,1,TRUE)),VLOOKUP(J51,Curves!$A$4:$A$22,1,TRUE),""),Curves!$A$4:$A$22,0),MATCH(Calculations!$F51,Curves!$B$3:$L$3,0))),ROUND(INDEX(Curves!$B$4:$L$22,MATCH(IF(ISNUMBER(VLOOKUP(J51,Curves!$A$4:$A$22,1,TRUE)),VLOOKUP(J51,Curves!$A$4:$A$22,1,TRUE)+1,""),Curves!$A$4:$A$22,0),MATCH(Calculations!$F51,Curves!$B$3:$L$3,0)),2),"")</f>
        <v>23.3</v>
      </c>
      <c r="S51" s="14">
        <f>IF(ISNUMBER(INDEX(Curves!$B$4:$L$22,MATCH(IF(ISNUMBER(VLOOKUP(K51,Curves!$A$4:$A$22,1,TRUE)),VLOOKUP(K51,Curves!$A$4:$A$22,1,TRUE),""),Curves!$A$4:$A$22,0),MATCH(Calculations!$F51,Curves!$B$3:$L$3,0))),ROUND(INDEX(Curves!$B$4:$L$22,MATCH(IF(ISNUMBER(VLOOKUP(K51,Curves!$A$4:$A$22,1,TRUE)),VLOOKUP(K51,Curves!$A$4:$A$22,1,TRUE)+1,""),Curves!$A$4:$A$22,0),MATCH(Calculations!$F51,Curves!$B$3:$L$3,0)),2),"")</f>
        <v>23.3</v>
      </c>
      <c r="T51" s="56">
        <f>IF(ISNUMBER((P51-L51)/(2-1)*(H51-IF(ISNUMBER(VLOOKUP(H51,Curves!$A$4:$A$22,1,TRUE)),VLOOKUP(H51,Curves!$A$4:$A$22,1,TRUE),""))+L51),ROUND(IF(((P51-L51)/(2-1)*(H51-IF(ISNUMBER(VLOOKUP(H51,Curves!$A$4:$A$22,1,TRUE)),VLOOKUP(H51,Curves!$A$4:$A$22,1,TRUE),""))+L51)&lt;Inputs!$A$16,((P51-L51)/(2-1)*(H51-IF(ISNUMBER(VLOOKUP(H51,Curves!$A$4:$A$22,1,TRUE)),VLOOKUP(H51,Curves!$A$4:$A$22,1,TRUE),""))+L51)/100*$C51*$D51,$C51*$D51),2),"")</f>
        <v>27105.45</v>
      </c>
      <c r="U51" s="56">
        <f>IF(ISNUMBER((Q51-M51)/(2-1)*(I51-IF(ISNUMBER(VLOOKUP(I51,Curves!$A$4:$A$22,1,TRUE)),VLOOKUP(I51,Curves!$A$4:$A$22,1,TRUE),""))+M51),ROUND(IF(((Q51-M51)/(2-1)*(I51-IF(ISNUMBER(VLOOKUP(I51,Curves!$A$4:$A$22,1,TRUE)),VLOOKUP(I51,Curves!$A$4:$A$22,1,TRUE),""))+M51)&lt;Inputs!$A$16,((Q51-M51)/(2-1)*(I51-IF(ISNUMBER(VLOOKUP(I51,Curves!$A$4:$A$22,1,TRUE)),VLOOKUP(I51,Curves!$A$4:$A$22,1,TRUE),""))+M51)/100*$C51*$D51,$C51*$D51),2),"")</f>
        <v>29093.33</v>
      </c>
      <c r="V51" s="56">
        <f>IF(ISNUMBER((R51-N51)/(2-1)*(J51-IF(ISNUMBER(VLOOKUP(J51,Curves!$A$4:$A$22,1,TRUE)),VLOOKUP(J51,Curves!$A$4:$A$22,1,TRUE),""))+N51),ROUND(IF(((R51-N51)/(2-1)*(J51-IF(ISNUMBER(VLOOKUP(J51,Curves!$A$4:$A$22,1,TRUE)),VLOOKUP(J51,Curves!$A$4:$A$22,1,TRUE),""))+N51)&lt;Inputs!$A$16,((R51-N51)/(2-1)*(J51-IF(ISNUMBER(VLOOKUP(J51,Curves!$A$4:$A$22,1,TRUE)),VLOOKUP(J51,Curves!$A$4:$A$22,1,TRUE),""))+N51)/100*$C51*$D51,$C51*$D51),2),"")</f>
        <v>33069.089999999997</v>
      </c>
      <c r="W51" s="56">
        <f>IF(ISNUMBER((S51-O51)/(2-1)*(K51-IF(ISNUMBER(VLOOKUP(K51,Curves!$A$4:$A$22,1,TRUE)),VLOOKUP(K51,Curves!$A$4:$A$22,1,TRUE),""))+O51),ROUND(IF(((S51-O51)/(2-1)*(K51-IF(ISNUMBER(VLOOKUP(K51,Curves!$A$4:$A$22,1,TRUE)),VLOOKUP(K51,Curves!$A$4:$A$22,1,TRUE),""))+O51)&lt;Inputs!$A$16,((S51-O51)/(2-1)*(K51-IF(ISNUMBER(VLOOKUP(K51,Curves!$A$4:$A$22,1,TRUE)),VLOOKUP(K51,Curves!$A$4:$A$22,1,TRUE),""))+O51)/100*$C51*$D51,$C51*$D51),2),"")</f>
        <v>35056.97</v>
      </c>
      <c r="X51" s="12">
        <f>IF(ISNUMBER(INDEX(Curves!$B$30:$L$48,MATCH(IF(ISNUMBER(VLOOKUP(H51,Curves!$A$4:$A$22,1,TRUE)),VLOOKUP(H51,Curves!$A$4:$A$22,1,TRUE),""),Curves!$A$4:$A$22,0),MATCH(Calculations!$F51,Curves!$B$3:$L$3,0))),INDEX(Curves!$B$30:$L$48,MATCH(IF(ISNUMBER(VLOOKUP(H51,Curves!$A$4:$A$22,1,TRUE)),VLOOKUP(H51,Curves!$A$4:$A$22,1,TRUE),""),Curves!$A$4:$A$22,0),MATCH(Calculations!$F51,Curves!$B$3:$L$3,0))*HLOOKUP($F51,Curves!$B$29:$L$49,21,FALSE),"")</f>
        <v>8.1</v>
      </c>
      <c r="Y51" s="12">
        <f>IF(ISNUMBER(INDEX(Curves!$B$30:$L$48,MATCH(IF(ISNUMBER(VLOOKUP(I51,Curves!$A$4:$A$22,1,TRUE)),VLOOKUP(I51,Curves!$A$4:$A$22,1,TRUE),""),Curves!$A$4:$A$22,0),MATCH(Calculations!$F51,Curves!$B$3:$L$3,0))),INDEX(Curves!$B$30:$L$48,MATCH(IF(ISNUMBER(VLOOKUP(I51,Curves!$A$4:$A$22,1,TRUE)),VLOOKUP(I51,Curves!$A$4:$A$22,1,TRUE),""),Curves!$A$4:$A$22,0),MATCH(Calculations!$F51,Curves!$B$3:$L$3,0))*HLOOKUP($F51,Curves!$B$29:$L$49,21,FALSE),"")</f>
        <v>8.1</v>
      </c>
      <c r="Z51" s="12">
        <f>IF(ISNUMBER(INDEX(Curves!$B$30:$L$48,MATCH(IF(ISNUMBER(VLOOKUP(J51,Curves!$A$4:$A$22,1,TRUE)),VLOOKUP(J51,Curves!$A$4:$A$22,1,TRUE),""),Curves!$A$4:$A$22,0),MATCH(Calculations!$F51,Curves!$B$3:$L$3,0))),INDEX(Curves!$B$30:$L$48,MATCH(IF(ISNUMBER(VLOOKUP(J51,Curves!$A$4:$A$22,1,TRUE)),VLOOKUP(J51,Curves!$A$4:$A$22,1,TRUE),""),Curves!$A$4:$A$22,0),MATCH(Calculations!$F51,Curves!$B$3:$L$3,0))*HLOOKUP($F51,Curves!$B$29:$L$49,21,FALSE),"")</f>
        <v>8.1</v>
      </c>
      <c r="AA51" s="12">
        <f>IF(ISNUMBER(INDEX(Curves!$B$30:$L$48,MATCH(IF(ISNUMBER(VLOOKUP(K51,Curves!$A$4:$A$22,1,TRUE)),VLOOKUP(K51,Curves!$A$4:$A$22,1,TRUE),""),Curves!$A$4:$A$22,0),MATCH(Calculations!$F51,Curves!$B$3:$L$3,0))),INDEX(Curves!$B$30:$L$48,MATCH(IF(ISNUMBER(VLOOKUP(K51,Curves!$A$4:$A$22,1,TRUE)),VLOOKUP(K51,Curves!$A$4:$A$22,1,TRUE),""),Curves!$A$4:$A$22,0),MATCH(Calculations!$F51,Curves!$B$3:$L$3,0))*HLOOKUP($F51,Curves!$B$29:$L$49,21,FALSE),"")</f>
        <v>8.1</v>
      </c>
      <c r="AB51" s="14">
        <f>IF(ISNUMBER(INDEX(Curves!$B$30:$L$48,MATCH(IF(ISNUMBER(VLOOKUP(H51,Curves!$A$4:$A$22,1,TRUE)),VLOOKUP(H51,Curves!$A$4:$A$22,1,TRUE),""),Curves!$A$4:$A$22,0),MATCH(Calculations!$F51,Curves!$B$3:$L$3,0))),INDEX(Curves!$B$30:$L$48,MATCH(IF(ISNUMBER(VLOOKUP(H51,Curves!$A$4:$A$22,1,TRUE)),VLOOKUP(H51,Curves!$A$4:$A$22,1,TRUE)+1,""),Curves!$A$4:$A$22,0),MATCH(Calculations!$F51,Curves!$B$3:$L$3,0))*HLOOKUP($F51,Curves!$B$29:$L$49,21,FALSE),"")</f>
        <v>13.3</v>
      </c>
      <c r="AC51" s="14">
        <f>IF(ISNUMBER(INDEX(Curves!$B$30:$L$48,MATCH(IF(ISNUMBER(VLOOKUP(I51,Curves!$A$4:$A$22,1,TRUE)),VLOOKUP(I51,Curves!$A$4:$A$22,1,TRUE),""),Curves!$A$4:$A$22,0),MATCH(Calculations!$F51,Curves!$B$3:$L$3,0))),INDEX(Curves!$B$30:$L$48,MATCH(IF(ISNUMBER(VLOOKUP(I51,Curves!$A$4:$A$22,1,TRUE)),VLOOKUP(I51,Curves!$A$4:$A$22,1,TRUE)+1,""),Curves!$A$4:$A$22,0),MATCH(Calculations!$F51,Curves!$B$3:$L$3,0))*HLOOKUP($F51,Curves!$B$29:$L$49,21,FALSE),"")</f>
        <v>13.3</v>
      </c>
      <c r="AD51" s="14">
        <f>IF(ISNUMBER(INDEX(Curves!$B$30:$L$48,MATCH(IF(ISNUMBER(VLOOKUP(J51,Curves!$A$4:$A$22,1,TRUE)),VLOOKUP(J51,Curves!$A$4:$A$22,1,TRUE),""),Curves!$A$4:$A$22,0),MATCH(Calculations!$F51,Curves!$B$3:$L$3,0))),INDEX(Curves!$B$30:$L$48,MATCH(IF(ISNUMBER(VLOOKUP(J51,Curves!$A$4:$A$22,1,TRUE)),VLOOKUP(J51,Curves!$A$4:$A$22,1,TRUE)+1,""),Curves!$A$4:$A$22,0),MATCH(Calculations!$F51,Curves!$B$3:$L$3,0))*HLOOKUP($F51,Curves!$B$29:$L$49,21,FALSE),"")</f>
        <v>13.3</v>
      </c>
      <c r="AE51" s="14">
        <f>IF(ISNUMBER(INDEX(Curves!$B$30:$L$48,MATCH(IF(ISNUMBER(VLOOKUP(K51,Curves!$A$4:$A$22,1,TRUE)),VLOOKUP(K51,Curves!$A$4:$A$22,1,TRUE),""),Curves!$A$4:$A$22,0),MATCH(Calculations!$F51,Curves!$B$3:$L$3,0))),INDEX(Curves!$B$30:$L$48,MATCH(IF(ISNUMBER(VLOOKUP(K51,Curves!$A$4:$A$22,1,TRUE)),VLOOKUP(K51,Curves!$A$4:$A$22,1,TRUE)+1,""),Curves!$A$4:$A$22,0),MATCH(Calculations!$F51,Curves!$B$3:$L$3,0))*HLOOKUP($F51,Curves!$B$29:$L$49,21,FALSE),"")</f>
        <v>13.3</v>
      </c>
      <c r="AF51" s="18">
        <f>IF(ISNUMBER((AB51-X51)/(2-1)*($H51-IF(ISNUMBER(VLOOKUP($H51,Curves!$A$4:$A$22,1,TRUE)),VLOOKUP($H51,Curves!$A$4:$A$22,1,TRUE),""))+X51),ROUND(((AB51-X51)/(2-1)*($H51-IF(ISNUMBER(VLOOKUP(T51,Curves!$A$4:$A$22,1,TRUE)),VLOOKUP($H51,Curves!$A$4:$A$22,1,TRUE),""))+X51)/100*$C51*$D51,2),"")</f>
        <v>16368.89</v>
      </c>
      <c r="AG51" s="18">
        <f>IF(ISNUMBER((AC51-Y51)/(2-1)*($I51-IF(ISNUMBER(VLOOKUP($I51,Curves!$A$4:$A$22,1,TRUE)),VLOOKUP($I51,Curves!$A$4:$A$22,1,TRUE),""))+Y51),ROUND(((AC51-Y51)/(2-1)*($I51-IF(ISNUMBER(VLOOKUP($I51,Curves!$A$4:$A$22,1,TRUE)),VLOOKUP($I51,Curves!$A$4:$A$22,1,TRUE),""))+Y51)/100*$C51*$D51,2),"")</f>
        <v>17413.03</v>
      </c>
      <c r="AH51" s="18">
        <f>IF(ISNUMBER((AD51-Z51)/(2-1)*($J51-IF(ISNUMBER(VLOOKUP($J51,Curves!$A$4:$A$22,1,TRUE)),VLOOKUP($J51,Curves!$A$4:$A$22,1,TRUE),""))+Z51),ROUND(((AD51-Z51)/(2-1)*($J51-IF(ISNUMBER(VLOOKUP($J51,Curves!$A$4:$A$22,1,TRUE)),VLOOKUP($J51,Curves!$A$4:$A$22,1,TRUE),""))+Z51),2)/100*$C51*$D51,"")</f>
        <v>19497.291600000004</v>
      </c>
      <c r="AI51" s="18">
        <f>IF(ISNUMBER((AE51-AA51)/(2-1)*($K51-IF(ISNUMBER(VLOOKUP($K51,Curves!$A$4:$A$22,1,TRUE)),VLOOKUP($K51,Curves!$A$4:$A$22,1,TRUE),""))+AA51),ROUND(((AE51-AA51)/(2-1)*($K51-IF(ISNUMBER(VLOOKUP($K51,Curves!$A$4:$A$22,1,TRUE)),VLOOKUP($K51,Curves!$A$4:$A$22,1,TRUE),""))+AA51)/100*$C51*$D51,2),"")</f>
        <v>20545.45</v>
      </c>
      <c r="AJ51" s="12">
        <f>IF(ISNUMBER(INDEX(Curves!$B$56:$L$74,MATCH(IF(ISNUMBER(VLOOKUP(H51,Curves!$A$4:$A$22,1,TRUE)),VLOOKUP(H51,Curves!$A$4:$A$22,1,TRUE),""),Curves!$A$4:$A$22,0),MATCH(Calculations!$F51,Curves!$B$3:$L$3,0))),IF($D51&gt;0,INDEX(Curves!$B$56:$L$74,MATCH(IF(ISNUMBER(VLOOKUP(H51,Curves!$A$4:$A$22,1,TRUE)),VLOOKUP(H51,Curves!$A$4:$A$22,1,TRUE),""),Curves!$A$4:$A$22,0),MATCH(Calculations!$F51,Curves!$B$3:$L$3,0)),""),"")</f>
        <v>0</v>
      </c>
      <c r="AK51" s="12">
        <f>IF(ISNUMBER(INDEX(Curves!$B$56:$L$74,MATCH(IF(ISNUMBER(VLOOKUP(I51,Curves!$A$4:$A$22,1,TRUE)),VLOOKUP(I51,Curves!$A$4:$A$22,1,TRUE),""),Curves!$A$4:$A$22,0),MATCH(Calculations!$F51,Curves!$B$3:$L$3,0))),IF($D51&gt;0,INDEX(Curves!$B$56:$L$74,MATCH(IF(ISNUMBER(VLOOKUP(I51,Curves!$A$4:$A$22,1,TRUE)),VLOOKUP(I51,Curves!$A$4:$A$22,1,TRUE),""),Curves!$A$4:$A$22,0),MATCH(Calculations!$F51,Curves!$B$3:$L$3,0)),""),"")</f>
        <v>0</v>
      </c>
      <c r="AL51" s="12">
        <f>IF(ISNUMBER(INDEX(Curves!$B$56:$L$74,MATCH(IF(ISNUMBER(VLOOKUP(J51,Curves!$A$4:$A$22,1,TRUE)),VLOOKUP(J51,Curves!$A$4:$A$22,1,TRUE),""),Curves!$A$4:$A$22,0),MATCH(Calculations!$F51,Curves!$B$3:$L$3,0))),IF($D51&gt;0,INDEX(Curves!$B$56:$L$74,MATCH(IF(ISNUMBER(VLOOKUP(J51,Curves!$A$4:$A$22,1,TRUE)),VLOOKUP(J51,Curves!$A$4:$A$22,1,TRUE),""),Curves!$A$4:$A$22,0),MATCH(Calculations!$F51,Curves!$B$3:$L$3,0)),""),"")</f>
        <v>0</v>
      </c>
      <c r="AM51" s="12">
        <f>IF(ISNUMBER(INDEX(Curves!$B$56:$L$74,MATCH(IF(ISNUMBER(VLOOKUP(K51,Curves!$A$4:$A$22,1,TRUE)),VLOOKUP(K51,Curves!$A$4:$A$22,1,TRUE),""),Curves!$A$4:$A$22,0),MATCH(Calculations!$F51,Curves!$B$3:$L$3,0))),IF($D51&gt;0,INDEX(Curves!$B$56:$L$74,MATCH(IF(ISNUMBER(VLOOKUP(K51,Curves!$A$4:$A$22,1,TRUE)),VLOOKUP(K51,Curves!$A$4:$A$22,1,TRUE),""),Curves!$A$4:$A$22,0),MATCH(Calculations!$F51,Curves!$B$3:$L$3,0)),""),"")</f>
        <v>0</v>
      </c>
      <c r="AN51" s="14">
        <f>IF(ISNUMBER(INDEX(Curves!$B$56:$L$74,MATCH(IF(ISNUMBER(VLOOKUP(H51,Curves!$A$4:$A$22,1,TRUE)),VLOOKUP(H51,Curves!$A$4:$A$22,1,TRUE),""),Curves!$A$4:$A$22,0),MATCH(Calculations!$F51,Curves!$B$3:$L$3,0))),IF($D51&gt;0,INDEX(Curves!$B$56:$L$74,MATCH(IF(ISNUMBER(VLOOKUP(H51,Curves!$A$4:$A$22,1,TRUE)),VLOOKUP(H51,Curves!$A$4:$A$22,1,TRUE)+1,""),Curves!$A$4:$A$22,0),MATCH(Calculations!$F51,Curves!$B$3:$L$3,0)),""),"")</f>
        <v>45</v>
      </c>
      <c r="AO51" s="14">
        <f>IF(ISNUMBER(INDEX(Curves!$B$56:$L$74,MATCH(IF(ISNUMBER(VLOOKUP(I51,Curves!$A$4:$A$22,1,TRUE)),VLOOKUP(I51,Curves!$A$4:$A$22,1,TRUE),""),Curves!$A$4:$A$22,0),MATCH(Calculations!$F51,Curves!$B$3:$L$3,0))),IF($D51&gt;0,INDEX(Curves!$B$56:$L$74,MATCH(IF(ISNUMBER(VLOOKUP(I51,Curves!$A$4:$A$22,1,TRUE)),VLOOKUP(I51,Curves!$A$4:$A$22,1,TRUE)+1,""),Curves!$A$4:$A$22,0),MATCH(Calculations!$F51,Curves!$B$3:$L$3,0)),""),"")</f>
        <v>45</v>
      </c>
      <c r="AP51" s="14">
        <f>IF(ISNUMBER(INDEX(Curves!$B$56:$L$74,MATCH(IF(ISNUMBER(VLOOKUP(J51,Curves!$A$4:$A$22,1,TRUE)),VLOOKUP(J51,Curves!$A$4:$A$22,1,TRUE),""),Curves!$A$4:$A$22,0),MATCH(Calculations!$F51,Curves!$B$3:$L$3,0))),IF($D51&gt;0,INDEX(Curves!$B$56:$L$74,MATCH(IF(ISNUMBER(VLOOKUP(J51,Curves!$A$4:$A$22,1,TRUE)),VLOOKUP(J51,Curves!$A$4:$A$22,1,TRUE)+1,""),Curves!$A$4:$A$22,0),MATCH(Calculations!$F51,Curves!$B$3:$L$3,0)),""),"")</f>
        <v>45</v>
      </c>
      <c r="AQ51" s="14">
        <f>IF(ISNUMBER(INDEX(Curves!$B$56:$L$74,MATCH(IF(ISNUMBER(VLOOKUP(K51,Curves!$A$4:$A$22,1,TRUE)),VLOOKUP(K51,Curves!$A$4:$A$22,1,TRUE),""),Curves!$A$4:$A$22,0),MATCH(Calculations!$F51,Curves!$B$3:$L$3,0))),IF($D51&gt;0,INDEX(Curves!$B$56:$L$74,MATCH(IF(ISNUMBER(VLOOKUP(K51,Curves!$A$4:$A$22,1,TRUE)),VLOOKUP(K51,Curves!$A$4:$A$22,1,TRUE)+1,""),Curves!$A$4:$A$22,0),MATCH(Calculations!$F51,Curves!$B$3:$L$3,0)),""),"")</f>
        <v>45</v>
      </c>
      <c r="AR51" s="20">
        <f>IF(ISNUMBER((AN51-AJ51)/(2-1)*($H51-IF(ISNUMBER(VLOOKUP(H51,Curves!$A$4:$A$22,1,TRUE)),VLOOKUP(H51,Curves!$A$4:$A$22,1,TRUE),""))+AJ51),ROUND(((AN51-AJ51)/(2-1)*(H51-IF(ISNUMBER(VLOOKUP(AF51,Curves!$A$4:$A$22,1,TRUE)),VLOOKUP(H51,Curves!$A$4:$A$22,1,TRUE),""))+AJ51)*(Inputs!$D$10*(Inputs!$D$12-7)+Inputs!$D$11),2),"")</f>
        <v>130.77000000000001</v>
      </c>
      <c r="AS51" s="20">
        <f>IF(ISNUMBER((AO51-AK51)/(2-1)*($H51-IF(ISNUMBER(VLOOKUP(I51,Curves!$A$4:$A$22,1,TRUE)),VLOOKUP(I51,Curves!$A$4:$A$22,1,TRUE),""))+AK51),ROUND(((AO51-AK51)/(2-1)*(I51-IF(ISNUMBER(VLOOKUP(AG51,Curves!$A$4:$A$22,1,TRUE)),VLOOKUP(I51,Curves!$A$4:$A$22,1,TRUE),""))+AK51)*(Inputs!$D$10*(Inputs!$D$12-7)+Inputs!$D$11),2),"")</f>
        <v>1438.47</v>
      </c>
      <c r="AT51" s="20">
        <f>IF(ISNUMBER((AP51-AL51)/(2-1)*($H51-IF(ISNUMBER(VLOOKUP(J51,Curves!$A$4:$A$22,1,TRUE)),VLOOKUP(J51,Curves!$A$4:$A$22,1,TRUE),""))+AL51),ROUND(((AP51-AL51)/(2-1)*(J51-IF(ISNUMBER(VLOOKUP(AH51,Curves!$A$4:$A$22,1,TRUE)),VLOOKUP(J51,Curves!$A$4:$A$22,1,TRUE),""))+AL51)*(Inputs!$D$10*(Inputs!$D$12-7)+Inputs!$D$11),2),"")</f>
        <v>4053.87</v>
      </c>
      <c r="AU51" s="20">
        <f>IF(ISNUMBER((AQ51-AM51)/(2-1)*($H51-IF(ISNUMBER(VLOOKUP(K51,Curves!$A$4:$A$22,1,TRUE)),VLOOKUP(K51,Curves!$A$4:$A$22,1,TRUE),""))+AM51),ROUND(((AQ51-AM51)/(2-1)*(K51-IF(ISNUMBER(VLOOKUP(AI51,Curves!$A$4:$A$22,1,TRUE)),VLOOKUP(K51,Curves!$A$4:$A$22,1,TRUE),""))+AM51)*(Inputs!$D$10*(Inputs!$D$12-7)+Inputs!$D$11),2),"")</f>
        <v>5361.57</v>
      </c>
    </row>
    <row r="52" spans="1:47" x14ac:dyDescent="0.3">
      <c r="A52" s="8">
        <f>Inputs!A70</f>
        <v>51</v>
      </c>
      <c r="B52" s="8" t="str">
        <f>Inputs!B70</f>
        <v>13 lancaster rd</v>
      </c>
      <c r="C52" s="40">
        <f>ROUND(Inputs!C70,2)</f>
        <v>111.56</v>
      </c>
      <c r="D52" s="8">
        <f>Inputs!D70</f>
        <v>1800</v>
      </c>
      <c r="E52" s="53">
        <f t="shared" si="0"/>
        <v>200808</v>
      </c>
      <c r="F52" s="8" t="str">
        <f>Inputs!E70</f>
        <v>GENERIC - 1 Story, without Basement</v>
      </c>
      <c r="G52" s="8">
        <f>Inputs!F70</f>
        <v>5.17</v>
      </c>
      <c r="H52" s="10">
        <f>ROUND(Inputs!G70-$G52,2)</f>
        <v>0.73</v>
      </c>
      <c r="I52" s="10">
        <f>ROUND(Inputs!H70-$G52,2)</f>
        <v>0.83</v>
      </c>
      <c r="J52" s="10">
        <f>ROUND(Inputs!I70-$G52,2)</f>
        <v>1.03</v>
      </c>
      <c r="K52" s="10">
        <f>ROUND(Inputs!J70-$G52,2)</f>
        <v>1.1299999999999999</v>
      </c>
      <c r="L52" s="12">
        <f>IF(ISNUMBER(INDEX(Curves!$B$4:$L$22,MATCH(IF(ISNUMBER(VLOOKUP(H52,Curves!$A$4:$A$22,1,TRUE)),VLOOKUP(H52,Curves!$A$4:$A$22,1,TRUE),""),Curves!$A$4:$A$22,0),MATCH(Calculations!$F52,Curves!$B$3:$L$3,0))),ROUND(INDEX(Curves!$B$4:$L$22,MATCH(IF(ISNUMBER(VLOOKUP(H52,Curves!$A$4:$A$22,1,TRUE)),VLOOKUP(H52,Curves!$A$4:$A$22,1,TRUE),""),Curves!$A$4:$A$22,0),MATCH(Calculations!$F52,Curves!$B$3:$L$3,0)),2),"")</f>
        <v>13.4</v>
      </c>
      <c r="M52" s="12">
        <f>IF(ISNUMBER(INDEX(Curves!$B$4:$L$22,MATCH(IF(ISNUMBER(VLOOKUP(I52,Curves!$A$4:$A$22,1,TRUE)),VLOOKUP(I52,Curves!$A$4:$A$22,1,TRUE),""),Curves!$A$4:$A$22,0),MATCH(Calculations!$F52,Curves!$B$3:$L$3,0))),ROUND(INDEX(Curves!$B$4:$L$22,MATCH(IF(ISNUMBER(VLOOKUP(I52,Curves!$A$4:$A$22,1,TRUE)),VLOOKUP(I52,Curves!$A$4:$A$22,1,TRUE),""),Curves!$A$4:$A$22,0),MATCH(Calculations!$F52,Curves!$B$3:$L$3,0)),2),"")</f>
        <v>13.4</v>
      </c>
      <c r="N52" s="12">
        <f>IF(ISNUMBER(INDEX(Curves!$B$4:$L$22,MATCH(IF(ISNUMBER(VLOOKUP(J52,Curves!$A$4:$A$22,1,TRUE)),VLOOKUP(J52,Curves!$A$4:$A$22,1,TRUE),""),Curves!$A$4:$A$22,0),MATCH(Calculations!$F52,Curves!$B$3:$L$3,0))),ROUND(INDEX(Curves!$B$4:$L$22,MATCH(IF(ISNUMBER(VLOOKUP(J52,Curves!$A$4:$A$22,1,TRUE)),VLOOKUP(J52,Curves!$A$4:$A$22,1,TRUE),""),Curves!$A$4:$A$22,0),MATCH(Calculations!$F52,Curves!$B$3:$L$3,0)),2),"")</f>
        <v>23.3</v>
      </c>
      <c r="O52" s="12">
        <f>IF(ISNUMBER(INDEX(Curves!$B$4:$L$22,MATCH(IF(ISNUMBER(VLOOKUP(K52,Curves!$A$4:$A$22,1,TRUE)),VLOOKUP(K52,Curves!$A$4:$A$22,1,TRUE),""),Curves!$A$4:$A$22,0),MATCH(Calculations!$F52,Curves!$B$3:$L$3,0))),ROUND(INDEX(Curves!$B$4:$L$22,MATCH(IF(ISNUMBER(VLOOKUP(K52,Curves!$A$4:$A$22,1,TRUE)),VLOOKUP(K52,Curves!$A$4:$A$22,1,TRUE),""),Curves!$A$4:$A$22,0),MATCH(Calculations!$F52,Curves!$B$3:$L$3,0)),2),"")</f>
        <v>23.3</v>
      </c>
      <c r="P52" s="14">
        <f>IF(ISNUMBER(INDEX(Curves!$B$4:$L$22,MATCH(IF(ISNUMBER(VLOOKUP(H52,Curves!$A$4:$A$22,1,TRUE)),VLOOKUP(H52,Curves!$A$4:$A$22,1,TRUE),""),Curves!$A$4:$A$22,0),MATCH(Calculations!$F52,Curves!$B$3:$L$3,0))),ROUND(INDEX(Curves!$B$4:$L$22,MATCH(IF(ISNUMBER(VLOOKUP(H52,Curves!$A$4:$A$22,1,TRUE)),VLOOKUP(H52,Curves!$A$4:$A$22,1,TRUE)+1,""),Curves!$A$4:$A$22,0),MATCH(Calculations!$F52,Curves!$B$3:$L$3,0)),2),"")</f>
        <v>23.3</v>
      </c>
      <c r="Q52" s="14">
        <f>IF(ISNUMBER(INDEX(Curves!$B$4:$L$22,MATCH(IF(ISNUMBER(VLOOKUP(I52,Curves!$A$4:$A$22,1,TRUE)),VLOOKUP(I52,Curves!$A$4:$A$22,1,TRUE),""),Curves!$A$4:$A$22,0),MATCH(Calculations!$F52,Curves!$B$3:$L$3,0))),ROUND(INDEX(Curves!$B$4:$L$22,MATCH(IF(ISNUMBER(VLOOKUP(I52,Curves!$A$4:$A$22,1,TRUE)),VLOOKUP(I52,Curves!$A$4:$A$22,1,TRUE)+1,""),Curves!$A$4:$A$22,0),MATCH(Calculations!$F52,Curves!$B$3:$L$3,0)),2),"")</f>
        <v>23.3</v>
      </c>
      <c r="R52" s="14">
        <f>IF(ISNUMBER(INDEX(Curves!$B$4:$L$22,MATCH(IF(ISNUMBER(VLOOKUP(J52,Curves!$A$4:$A$22,1,TRUE)),VLOOKUP(J52,Curves!$A$4:$A$22,1,TRUE),""),Curves!$A$4:$A$22,0),MATCH(Calculations!$F52,Curves!$B$3:$L$3,0))),ROUND(INDEX(Curves!$B$4:$L$22,MATCH(IF(ISNUMBER(VLOOKUP(J52,Curves!$A$4:$A$22,1,TRUE)),VLOOKUP(J52,Curves!$A$4:$A$22,1,TRUE)+1,""),Curves!$A$4:$A$22,0),MATCH(Calculations!$F52,Curves!$B$3:$L$3,0)),2),"")</f>
        <v>32.1</v>
      </c>
      <c r="S52" s="14">
        <f>IF(ISNUMBER(INDEX(Curves!$B$4:$L$22,MATCH(IF(ISNUMBER(VLOOKUP(K52,Curves!$A$4:$A$22,1,TRUE)),VLOOKUP(K52,Curves!$A$4:$A$22,1,TRUE),""),Curves!$A$4:$A$22,0),MATCH(Calculations!$F52,Curves!$B$3:$L$3,0))),ROUND(INDEX(Curves!$B$4:$L$22,MATCH(IF(ISNUMBER(VLOOKUP(K52,Curves!$A$4:$A$22,1,TRUE)),VLOOKUP(K52,Curves!$A$4:$A$22,1,TRUE)+1,""),Curves!$A$4:$A$22,0),MATCH(Calculations!$F52,Curves!$B$3:$L$3,0)),2),"")</f>
        <v>32.1</v>
      </c>
      <c r="T52" s="56">
        <f>IF(ISNUMBER((P52-L52)/(2-1)*(H52-IF(ISNUMBER(VLOOKUP(H52,Curves!$A$4:$A$22,1,TRUE)),VLOOKUP(H52,Curves!$A$4:$A$22,1,TRUE),""))+L52),ROUND(IF(((P52-L52)/(2-1)*(H52-IF(ISNUMBER(VLOOKUP(H52,Curves!$A$4:$A$22,1,TRUE)),VLOOKUP(H52,Curves!$A$4:$A$22,1,TRUE),""))+L52)&lt;Inputs!$A$16,((P52-L52)/(2-1)*(H52-IF(ISNUMBER(VLOOKUP(H52,Curves!$A$4:$A$22,1,TRUE)),VLOOKUP(H52,Curves!$A$4:$A$22,1,TRUE),""))+L52)/100*$C52*$D52,$C52*$D52),2),"")</f>
        <v>41420.67</v>
      </c>
      <c r="U52" s="56">
        <f>IF(ISNUMBER((Q52-M52)/(2-1)*(I52-IF(ISNUMBER(VLOOKUP(I52,Curves!$A$4:$A$22,1,TRUE)),VLOOKUP(I52,Curves!$A$4:$A$22,1,TRUE),""))+M52),ROUND(IF(((Q52-M52)/(2-1)*(I52-IF(ISNUMBER(VLOOKUP(I52,Curves!$A$4:$A$22,1,TRUE)),VLOOKUP(I52,Curves!$A$4:$A$22,1,TRUE),""))+M52)&lt;Inputs!$A$16,((Q52-M52)/(2-1)*(I52-IF(ISNUMBER(VLOOKUP(I52,Curves!$A$4:$A$22,1,TRUE)),VLOOKUP(I52,Curves!$A$4:$A$22,1,TRUE),""))+M52)/100*$C52*$D52,$C52*$D52),2),"")</f>
        <v>43408.67</v>
      </c>
      <c r="V52" s="56">
        <f>IF(ISNUMBER((R52-N52)/(2-1)*(J52-IF(ISNUMBER(VLOOKUP(J52,Curves!$A$4:$A$22,1,TRUE)),VLOOKUP(J52,Curves!$A$4:$A$22,1,TRUE),""))+N52),ROUND(IF(((R52-N52)/(2-1)*(J52-IF(ISNUMBER(VLOOKUP(J52,Curves!$A$4:$A$22,1,TRUE)),VLOOKUP(J52,Curves!$A$4:$A$22,1,TRUE),""))+N52)&lt;Inputs!$A$16,((R52-N52)/(2-1)*(J52-IF(ISNUMBER(VLOOKUP(J52,Curves!$A$4:$A$22,1,TRUE)),VLOOKUP(J52,Curves!$A$4:$A$22,1,TRUE),""))+N52)/100*$C52*$D52,$C52*$D52),2),"")</f>
        <v>47318.400000000001</v>
      </c>
      <c r="W52" s="56">
        <f>IF(ISNUMBER((S52-O52)/(2-1)*(K52-IF(ISNUMBER(VLOOKUP(K52,Curves!$A$4:$A$22,1,TRUE)),VLOOKUP(K52,Curves!$A$4:$A$22,1,TRUE),""))+O52),ROUND(IF(((S52-O52)/(2-1)*(K52-IF(ISNUMBER(VLOOKUP(K52,Curves!$A$4:$A$22,1,TRUE)),VLOOKUP(K52,Curves!$A$4:$A$22,1,TRUE),""))+O52)&lt;Inputs!$A$16,((S52-O52)/(2-1)*(K52-IF(ISNUMBER(VLOOKUP(K52,Curves!$A$4:$A$22,1,TRUE)),VLOOKUP(K52,Curves!$A$4:$A$22,1,TRUE),""))+O52)/100*$C52*$D52,$C52*$D52),2),"")</f>
        <v>49085.51</v>
      </c>
      <c r="X52" s="12">
        <f>IF(ISNUMBER(INDEX(Curves!$B$30:$L$48,MATCH(IF(ISNUMBER(VLOOKUP(H52,Curves!$A$4:$A$22,1,TRUE)),VLOOKUP(H52,Curves!$A$4:$A$22,1,TRUE),""),Curves!$A$4:$A$22,0),MATCH(Calculations!$F52,Curves!$B$3:$L$3,0))),INDEX(Curves!$B$30:$L$48,MATCH(IF(ISNUMBER(VLOOKUP(H52,Curves!$A$4:$A$22,1,TRUE)),VLOOKUP(H52,Curves!$A$4:$A$22,1,TRUE),""),Curves!$A$4:$A$22,0),MATCH(Calculations!$F52,Curves!$B$3:$L$3,0))*HLOOKUP($F52,Curves!$B$29:$L$49,21,FALSE),"")</f>
        <v>8.1</v>
      </c>
      <c r="Y52" s="12">
        <f>IF(ISNUMBER(INDEX(Curves!$B$30:$L$48,MATCH(IF(ISNUMBER(VLOOKUP(I52,Curves!$A$4:$A$22,1,TRUE)),VLOOKUP(I52,Curves!$A$4:$A$22,1,TRUE),""),Curves!$A$4:$A$22,0),MATCH(Calculations!$F52,Curves!$B$3:$L$3,0))),INDEX(Curves!$B$30:$L$48,MATCH(IF(ISNUMBER(VLOOKUP(I52,Curves!$A$4:$A$22,1,TRUE)),VLOOKUP(I52,Curves!$A$4:$A$22,1,TRUE),""),Curves!$A$4:$A$22,0),MATCH(Calculations!$F52,Curves!$B$3:$L$3,0))*HLOOKUP($F52,Curves!$B$29:$L$49,21,FALSE),"")</f>
        <v>8.1</v>
      </c>
      <c r="Z52" s="12">
        <f>IF(ISNUMBER(INDEX(Curves!$B$30:$L$48,MATCH(IF(ISNUMBER(VLOOKUP(J52,Curves!$A$4:$A$22,1,TRUE)),VLOOKUP(J52,Curves!$A$4:$A$22,1,TRUE),""),Curves!$A$4:$A$22,0),MATCH(Calculations!$F52,Curves!$B$3:$L$3,0))),INDEX(Curves!$B$30:$L$48,MATCH(IF(ISNUMBER(VLOOKUP(J52,Curves!$A$4:$A$22,1,TRUE)),VLOOKUP(J52,Curves!$A$4:$A$22,1,TRUE),""),Curves!$A$4:$A$22,0),MATCH(Calculations!$F52,Curves!$B$3:$L$3,0))*HLOOKUP($F52,Curves!$B$29:$L$49,21,FALSE),"")</f>
        <v>13.3</v>
      </c>
      <c r="AA52" s="12">
        <f>IF(ISNUMBER(INDEX(Curves!$B$30:$L$48,MATCH(IF(ISNUMBER(VLOOKUP(K52,Curves!$A$4:$A$22,1,TRUE)),VLOOKUP(K52,Curves!$A$4:$A$22,1,TRUE),""),Curves!$A$4:$A$22,0),MATCH(Calculations!$F52,Curves!$B$3:$L$3,0))),INDEX(Curves!$B$30:$L$48,MATCH(IF(ISNUMBER(VLOOKUP(K52,Curves!$A$4:$A$22,1,TRUE)),VLOOKUP(K52,Curves!$A$4:$A$22,1,TRUE),""),Curves!$A$4:$A$22,0),MATCH(Calculations!$F52,Curves!$B$3:$L$3,0))*HLOOKUP($F52,Curves!$B$29:$L$49,21,FALSE),"")</f>
        <v>13.3</v>
      </c>
      <c r="AB52" s="14">
        <f>IF(ISNUMBER(INDEX(Curves!$B$30:$L$48,MATCH(IF(ISNUMBER(VLOOKUP(H52,Curves!$A$4:$A$22,1,TRUE)),VLOOKUP(H52,Curves!$A$4:$A$22,1,TRUE),""),Curves!$A$4:$A$22,0),MATCH(Calculations!$F52,Curves!$B$3:$L$3,0))),INDEX(Curves!$B$30:$L$48,MATCH(IF(ISNUMBER(VLOOKUP(H52,Curves!$A$4:$A$22,1,TRUE)),VLOOKUP(H52,Curves!$A$4:$A$22,1,TRUE)+1,""),Curves!$A$4:$A$22,0),MATCH(Calculations!$F52,Curves!$B$3:$L$3,0))*HLOOKUP($F52,Curves!$B$29:$L$49,21,FALSE),"")</f>
        <v>13.3</v>
      </c>
      <c r="AC52" s="14">
        <f>IF(ISNUMBER(INDEX(Curves!$B$30:$L$48,MATCH(IF(ISNUMBER(VLOOKUP(I52,Curves!$A$4:$A$22,1,TRUE)),VLOOKUP(I52,Curves!$A$4:$A$22,1,TRUE),""),Curves!$A$4:$A$22,0),MATCH(Calculations!$F52,Curves!$B$3:$L$3,0))),INDEX(Curves!$B$30:$L$48,MATCH(IF(ISNUMBER(VLOOKUP(I52,Curves!$A$4:$A$22,1,TRUE)),VLOOKUP(I52,Curves!$A$4:$A$22,1,TRUE)+1,""),Curves!$A$4:$A$22,0),MATCH(Calculations!$F52,Curves!$B$3:$L$3,0))*HLOOKUP($F52,Curves!$B$29:$L$49,21,FALSE),"")</f>
        <v>13.3</v>
      </c>
      <c r="AD52" s="14">
        <f>IF(ISNUMBER(INDEX(Curves!$B$30:$L$48,MATCH(IF(ISNUMBER(VLOOKUP(J52,Curves!$A$4:$A$22,1,TRUE)),VLOOKUP(J52,Curves!$A$4:$A$22,1,TRUE),""),Curves!$A$4:$A$22,0),MATCH(Calculations!$F52,Curves!$B$3:$L$3,0))),INDEX(Curves!$B$30:$L$48,MATCH(IF(ISNUMBER(VLOOKUP(J52,Curves!$A$4:$A$22,1,TRUE)),VLOOKUP(J52,Curves!$A$4:$A$22,1,TRUE)+1,""),Curves!$A$4:$A$22,0),MATCH(Calculations!$F52,Curves!$B$3:$L$3,0))*HLOOKUP($F52,Curves!$B$29:$L$49,21,FALSE),"")</f>
        <v>17.899999999999999</v>
      </c>
      <c r="AE52" s="14">
        <f>IF(ISNUMBER(INDEX(Curves!$B$30:$L$48,MATCH(IF(ISNUMBER(VLOOKUP(K52,Curves!$A$4:$A$22,1,TRUE)),VLOOKUP(K52,Curves!$A$4:$A$22,1,TRUE),""),Curves!$A$4:$A$22,0),MATCH(Calculations!$F52,Curves!$B$3:$L$3,0))),INDEX(Curves!$B$30:$L$48,MATCH(IF(ISNUMBER(VLOOKUP(K52,Curves!$A$4:$A$22,1,TRUE)),VLOOKUP(K52,Curves!$A$4:$A$22,1,TRUE)+1,""),Curves!$A$4:$A$22,0),MATCH(Calculations!$F52,Curves!$B$3:$L$3,0))*HLOOKUP($F52,Curves!$B$29:$L$49,21,FALSE),"")</f>
        <v>17.899999999999999</v>
      </c>
      <c r="AF52" s="18">
        <f>IF(ISNUMBER((AB52-X52)/(2-1)*($H52-IF(ISNUMBER(VLOOKUP($H52,Curves!$A$4:$A$22,1,TRUE)),VLOOKUP($H52,Curves!$A$4:$A$22,1,TRUE),""))+X52),ROUND(((AB52-X52)/(2-1)*($H52-IF(ISNUMBER(VLOOKUP(T52,Curves!$A$4:$A$22,1,TRUE)),VLOOKUP($H52,Curves!$A$4:$A$22,1,TRUE),""))+X52)/100*$C52*$D52,2),"")</f>
        <v>23888.12</v>
      </c>
      <c r="AG52" s="18">
        <f>IF(ISNUMBER((AC52-Y52)/(2-1)*($I52-IF(ISNUMBER(VLOOKUP($I52,Curves!$A$4:$A$22,1,TRUE)),VLOOKUP($I52,Curves!$A$4:$A$22,1,TRUE),""))+Y52),ROUND(((AC52-Y52)/(2-1)*($I52-IF(ISNUMBER(VLOOKUP($I52,Curves!$A$4:$A$22,1,TRUE)),VLOOKUP($I52,Curves!$A$4:$A$22,1,TRUE),""))+Y52)/100*$C52*$D52,2),"")</f>
        <v>24932.32</v>
      </c>
      <c r="AH52" s="18">
        <f>IF(ISNUMBER((AD52-Z52)/(2-1)*($J52-IF(ISNUMBER(VLOOKUP($J52,Curves!$A$4:$A$22,1,TRUE)),VLOOKUP($J52,Curves!$A$4:$A$22,1,TRUE),""))+Z52),ROUND(((AD52-Z52)/(2-1)*($J52-IF(ISNUMBER(VLOOKUP($J52,Curves!$A$4:$A$22,1,TRUE)),VLOOKUP($J52,Curves!$A$4:$A$22,1,TRUE),""))+Z52),2)/100*$C52*$D52,"")</f>
        <v>26988.5952</v>
      </c>
      <c r="AI52" s="18">
        <f>IF(ISNUMBER((AE52-AA52)/(2-1)*($K52-IF(ISNUMBER(VLOOKUP($K52,Curves!$A$4:$A$22,1,TRUE)),VLOOKUP($K52,Curves!$A$4:$A$22,1,TRUE),""))+AA52),ROUND(((AE52-AA52)/(2-1)*($K52-IF(ISNUMBER(VLOOKUP($K52,Curves!$A$4:$A$22,1,TRUE)),VLOOKUP($K52,Curves!$A$4:$A$22,1,TRUE),""))+AA52)/100*$C52*$D52,2),"")</f>
        <v>27908.3</v>
      </c>
      <c r="AJ52" s="12">
        <f>IF(ISNUMBER(INDEX(Curves!$B$56:$L$74,MATCH(IF(ISNUMBER(VLOOKUP(H52,Curves!$A$4:$A$22,1,TRUE)),VLOOKUP(H52,Curves!$A$4:$A$22,1,TRUE),""),Curves!$A$4:$A$22,0),MATCH(Calculations!$F52,Curves!$B$3:$L$3,0))),IF($D52&gt;0,INDEX(Curves!$B$56:$L$74,MATCH(IF(ISNUMBER(VLOOKUP(H52,Curves!$A$4:$A$22,1,TRUE)),VLOOKUP(H52,Curves!$A$4:$A$22,1,TRUE),""),Curves!$A$4:$A$22,0),MATCH(Calculations!$F52,Curves!$B$3:$L$3,0)),""),"")</f>
        <v>0</v>
      </c>
      <c r="AK52" s="12">
        <f>IF(ISNUMBER(INDEX(Curves!$B$56:$L$74,MATCH(IF(ISNUMBER(VLOOKUP(I52,Curves!$A$4:$A$22,1,TRUE)),VLOOKUP(I52,Curves!$A$4:$A$22,1,TRUE),""),Curves!$A$4:$A$22,0),MATCH(Calculations!$F52,Curves!$B$3:$L$3,0))),IF($D52&gt;0,INDEX(Curves!$B$56:$L$74,MATCH(IF(ISNUMBER(VLOOKUP(I52,Curves!$A$4:$A$22,1,TRUE)),VLOOKUP(I52,Curves!$A$4:$A$22,1,TRUE),""),Curves!$A$4:$A$22,0),MATCH(Calculations!$F52,Curves!$B$3:$L$3,0)),""),"")</f>
        <v>0</v>
      </c>
      <c r="AL52" s="12">
        <f>IF(ISNUMBER(INDEX(Curves!$B$56:$L$74,MATCH(IF(ISNUMBER(VLOOKUP(J52,Curves!$A$4:$A$22,1,TRUE)),VLOOKUP(J52,Curves!$A$4:$A$22,1,TRUE),""),Curves!$A$4:$A$22,0),MATCH(Calculations!$F52,Curves!$B$3:$L$3,0))),IF($D52&gt;0,INDEX(Curves!$B$56:$L$74,MATCH(IF(ISNUMBER(VLOOKUP(J52,Curves!$A$4:$A$22,1,TRUE)),VLOOKUP(J52,Curves!$A$4:$A$22,1,TRUE),""),Curves!$A$4:$A$22,0),MATCH(Calculations!$F52,Curves!$B$3:$L$3,0)),""),"")</f>
        <v>45</v>
      </c>
      <c r="AM52" s="12">
        <f>IF(ISNUMBER(INDEX(Curves!$B$56:$L$74,MATCH(IF(ISNUMBER(VLOOKUP(K52,Curves!$A$4:$A$22,1,TRUE)),VLOOKUP(K52,Curves!$A$4:$A$22,1,TRUE),""),Curves!$A$4:$A$22,0),MATCH(Calculations!$F52,Curves!$B$3:$L$3,0))),IF($D52&gt;0,INDEX(Curves!$B$56:$L$74,MATCH(IF(ISNUMBER(VLOOKUP(K52,Curves!$A$4:$A$22,1,TRUE)),VLOOKUP(K52,Curves!$A$4:$A$22,1,TRUE),""),Curves!$A$4:$A$22,0),MATCH(Calculations!$F52,Curves!$B$3:$L$3,0)),""),"")</f>
        <v>45</v>
      </c>
      <c r="AN52" s="14">
        <f>IF(ISNUMBER(INDEX(Curves!$B$56:$L$74,MATCH(IF(ISNUMBER(VLOOKUP(H52,Curves!$A$4:$A$22,1,TRUE)),VLOOKUP(H52,Curves!$A$4:$A$22,1,TRUE),""),Curves!$A$4:$A$22,0),MATCH(Calculations!$F52,Curves!$B$3:$L$3,0))),IF($D52&gt;0,INDEX(Curves!$B$56:$L$74,MATCH(IF(ISNUMBER(VLOOKUP(H52,Curves!$A$4:$A$22,1,TRUE)),VLOOKUP(H52,Curves!$A$4:$A$22,1,TRUE)+1,""),Curves!$A$4:$A$22,0),MATCH(Calculations!$F52,Curves!$B$3:$L$3,0)),""),"")</f>
        <v>45</v>
      </c>
      <c r="AO52" s="14">
        <f>IF(ISNUMBER(INDEX(Curves!$B$56:$L$74,MATCH(IF(ISNUMBER(VLOOKUP(I52,Curves!$A$4:$A$22,1,TRUE)),VLOOKUP(I52,Curves!$A$4:$A$22,1,TRUE),""),Curves!$A$4:$A$22,0),MATCH(Calculations!$F52,Curves!$B$3:$L$3,0))),IF($D52&gt;0,INDEX(Curves!$B$56:$L$74,MATCH(IF(ISNUMBER(VLOOKUP(I52,Curves!$A$4:$A$22,1,TRUE)),VLOOKUP(I52,Curves!$A$4:$A$22,1,TRUE)+1,""),Curves!$A$4:$A$22,0),MATCH(Calculations!$F52,Curves!$B$3:$L$3,0)),""),"")</f>
        <v>45</v>
      </c>
      <c r="AP52" s="14">
        <f>IF(ISNUMBER(INDEX(Curves!$B$56:$L$74,MATCH(IF(ISNUMBER(VLOOKUP(J52,Curves!$A$4:$A$22,1,TRUE)),VLOOKUP(J52,Curves!$A$4:$A$22,1,TRUE),""),Curves!$A$4:$A$22,0),MATCH(Calculations!$F52,Curves!$B$3:$L$3,0))),IF($D52&gt;0,INDEX(Curves!$B$56:$L$74,MATCH(IF(ISNUMBER(VLOOKUP(J52,Curves!$A$4:$A$22,1,TRUE)),VLOOKUP(J52,Curves!$A$4:$A$22,1,TRUE)+1,""),Curves!$A$4:$A$22,0),MATCH(Calculations!$F52,Curves!$B$3:$L$3,0)),""),"")</f>
        <v>90</v>
      </c>
      <c r="AQ52" s="14">
        <f>IF(ISNUMBER(INDEX(Curves!$B$56:$L$74,MATCH(IF(ISNUMBER(VLOOKUP(K52,Curves!$A$4:$A$22,1,TRUE)),VLOOKUP(K52,Curves!$A$4:$A$22,1,TRUE),""),Curves!$A$4:$A$22,0),MATCH(Calculations!$F52,Curves!$B$3:$L$3,0))),IF($D52&gt;0,INDEX(Curves!$B$56:$L$74,MATCH(IF(ISNUMBER(VLOOKUP(K52,Curves!$A$4:$A$22,1,TRUE)),VLOOKUP(K52,Curves!$A$4:$A$22,1,TRUE)+1,""),Curves!$A$4:$A$22,0),MATCH(Calculations!$F52,Curves!$B$3:$L$3,0)),""),"")</f>
        <v>90</v>
      </c>
      <c r="AR52" s="20">
        <f>IF(ISNUMBER((AN52-AJ52)/(2-1)*($H52-IF(ISNUMBER(VLOOKUP(H52,Curves!$A$4:$A$22,1,TRUE)),VLOOKUP(H52,Curves!$A$4:$A$22,1,TRUE),""))+AJ52),ROUND(((AN52-AJ52)/(2-1)*(H52-IF(ISNUMBER(VLOOKUP(AF52,Curves!$A$4:$A$22,1,TRUE)),VLOOKUP(H52,Curves!$A$4:$A$22,1,TRUE),""))+AJ52)*(Inputs!$D$10*(Inputs!$D$12-7)+Inputs!$D$11),2),"")</f>
        <v>9546.2099999999991</v>
      </c>
      <c r="AS52" s="20">
        <f>IF(ISNUMBER((AO52-AK52)/(2-1)*($H52-IF(ISNUMBER(VLOOKUP(I52,Curves!$A$4:$A$22,1,TRUE)),VLOOKUP(I52,Curves!$A$4:$A$22,1,TRUE),""))+AK52),ROUND(((AO52-AK52)/(2-1)*(I52-IF(ISNUMBER(VLOOKUP(AG52,Curves!$A$4:$A$22,1,TRUE)),VLOOKUP(I52,Curves!$A$4:$A$22,1,TRUE),""))+AK52)*(Inputs!$D$10*(Inputs!$D$12-7)+Inputs!$D$11),2),"")</f>
        <v>10853.91</v>
      </c>
      <c r="AT52" s="20">
        <f>IF(ISNUMBER((AP52-AL52)/(2-1)*($H52-IF(ISNUMBER(VLOOKUP(J52,Curves!$A$4:$A$22,1,TRUE)),VLOOKUP(J52,Curves!$A$4:$A$22,1,TRUE),""))+AL52),ROUND(((AP52-AL52)/(2-1)*(J52-IF(ISNUMBER(VLOOKUP(AH52,Curves!$A$4:$A$22,1,TRUE)),VLOOKUP(J52,Curves!$A$4:$A$22,1,TRUE),""))+AL52)*(Inputs!$D$10*(Inputs!$D$12-7)+Inputs!$D$11),2),"")</f>
        <v>13469.31</v>
      </c>
      <c r="AU52" s="20">
        <f>IF(ISNUMBER((AQ52-AM52)/(2-1)*($H52-IF(ISNUMBER(VLOOKUP(K52,Curves!$A$4:$A$22,1,TRUE)),VLOOKUP(K52,Curves!$A$4:$A$22,1,TRUE),""))+AM52),ROUND(((AQ52-AM52)/(2-1)*(K52-IF(ISNUMBER(VLOOKUP(AI52,Curves!$A$4:$A$22,1,TRUE)),VLOOKUP(K52,Curves!$A$4:$A$22,1,TRUE),""))+AM52)*(Inputs!$D$10*(Inputs!$D$12-7)+Inputs!$D$11),2),"")</f>
        <v>14777.01</v>
      </c>
    </row>
    <row r="53" spans="1:47" x14ac:dyDescent="0.3">
      <c r="A53" s="8">
        <f>Inputs!A71</f>
        <v>52</v>
      </c>
      <c r="B53" s="8" t="str">
        <f>Inputs!B71</f>
        <v>34 lexington walk</v>
      </c>
      <c r="C53" s="40">
        <f>ROUND(Inputs!C71,2)</f>
        <v>89.94</v>
      </c>
      <c r="D53" s="8">
        <f>Inputs!D71</f>
        <v>1680</v>
      </c>
      <c r="E53" s="53">
        <f t="shared" si="0"/>
        <v>151099</v>
      </c>
      <c r="F53" s="8" t="str">
        <f>Inputs!E71</f>
        <v>GENERIC - 1 Story, without Basement</v>
      </c>
      <c r="G53" s="8">
        <f>Inputs!F71</f>
        <v>5.42</v>
      </c>
      <c r="H53" s="10">
        <f>ROUND(Inputs!G71-$G53,2)</f>
        <v>0.48</v>
      </c>
      <c r="I53" s="10">
        <f>ROUND(Inputs!H71-$G53,2)</f>
        <v>0.57999999999999996</v>
      </c>
      <c r="J53" s="10">
        <f>ROUND(Inputs!I71-$G53,2)</f>
        <v>0.78</v>
      </c>
      <c r="K53" s="10">
        <f>ROUND(Inputs!J71-$G53,2)</f>
        <v>0.88</v>
      </c>
      <c r="L53" s="12">
        <f>IF(ISNUMBER(INDEX(Curves!$B$4:$L$22,MATCH(IF(ISNUMBER(VLOOKUP(H53,Curves!$A$4:$A$22,1,TRUE)),VLOOKUP(H53,Curves!$A$4:$A$22,1,TRUE),""),Curves!$A$4:$A$22,0),MATCH(Calculations!$F53,Curves!$B$3:$L$3,0))),ROUND(INDEX(Curves!$B$4:$L$22,MATCH(IF(ISNUMBER(VLOOKUP(H53,Curves!$A$4:$A$22,1,TRUE)),VLOOKUP(H53,Curves!$A$4:$A$22,1,TRUE),""),Curves!$A$4:$A$22,0),MATCH(Calculations!$F53,Curves!$B$3:$L$3,0)),2),"")</f>
        <v>13.4</v>
      </c>
      <c r="M53" s="12">
        <f>IF(ISNUMBER(INDEX(Curves!$B$4:$L$22,MATCH(IF(ISNUMBER(VLOOKUP(I53,Curves!$A$4:$A$22,1,TRUE)),VLOOKUP(I53,Curves!$A$4:$A$22,1,TRUE),""),Curves!$A$4:$A$22,0),MATCH(Calculations!$F53,Curves!$B$3:$L$3,0))),ROUND(INDEX(Curves!$B$4:$L$22,MATCH(IF(ISNUMBER(VLOOKUP(I53,Curves!$A$4:$A$22,1,TRUE)),VLOOKUP(I53,Curves!$A$4:$A$22,1,TRUE),""),Curves!$A$4:$A$22,0),MATCH(Calculations!$F53,Curves!$B$3:$L$3,0)),2),"")</f>
        <v>13.4</v>
      </c>
      <c r="N53" s="12">
        <f>IF(ISNUMBER(INDEX(Curves!$B$4:$L$22,MATCH(IF(ISNUMBER(VLOOKUP(J53,Curves!$A$4:$A$22,1,TRUE)),VLOOKUP(J53,Curves!$A$4:$A$22,1,TRUE),""),Curves!$A$4:$A$22,0),MATCH(Calculations!$F53,Curves!$B$3:$L$3,0))),ROUND(INDEX(Curves!$B$4:$L$22,MATCH(IF(ISNUMBER(VLOOKUP(J53,Curves!$A$4:$A$22,1,TRUE)),VLOOKUP(J53,Curves!$A$4:$A$22,1,TRUE),""),Curves!$A$4:$A$22,0),MATCH(Calculations!$F53,Curves!$B$3:$L$3,0)),2),"")</f>
        <v>13.4</v>
      </c>
      <c r="O53" s="12">
        <f>IF(ISNUMBER(INDEX(Curves!$B$4:$L$22,MATCH(IF(ISNUMBER(VLOOKUP(K53,Curves!$A$4:$A$22,1,TRUE)),VLOOKUP(K53,Curves!$A$4:$A$22,1,TRUE),""),Curves!$A$4:$A$22,0),MATCH(Calculations!$F53,Curves!$B$3:$L$3,0))),ROUND(INDEX(Curves!$B$4:$L$22,MATCH(IF(ISNUMBER(VLOOKUP(K53,Curves!$A$4:$A$22,1,TRUE)),VLOOKUP(K53,Curves!$A$4:$A$22,1,TRUE),""),Curves!$A$4:$A$22,0),MATCH(Calculations!$F53,Curves!$B$3:$L$3,0)),2),"")</f>
        <v>13.4</v>
      </c>
      <c r="P53" s="14">
        <f>IF(ISNUMBER(INDEX(Curves!$B$4:$L$22,MATCH(IF(ISNUMBER(VLOOKUP(H53,Curves!$A$4:$A$22,1,TRUE)),VLOOKUP(H53,Curves!$A$4:$A$22,1,TRUE),""),Curves!$A$4:$A$22,0),MATCH(Calculations!$F53,Curves!$B$3:$L$3,0))),ROUND(INDEX(Curves!$B$4:$L$22,MATCH(IF(ISNUMBER(VLOOKUP(H53,Curves!$A$4:$A$22,1,TRUE)),VLOOKUP(H53,Curves!$A$4:$A$22,1,TRUE)+1,""),Curves!$A$4:$A$22,0),MATCH(Calculations!$F53,Curves!$B$3:$L$3,0)),2),"")</f>
        <v>23.3</v>
      </c>
      <c r="Q53" s="14">
        <f>IF(ISNUMBER(INDEX(Curves!$B$4:$L$22,MATCH(IF(ISNUMBER(VLOOKUP(I53,Curves!$A$4:$A$22,1,TRUE)),VLOOKUP(I53,Curves!$A$4:$A$22,1,TRUE),""),Curves!$A$4:$A$22,0),MATCH(Calculations!$F53,Curves!$B$3:$L$3,0))),ROUND(INDEX(Curves!$B$4:$L$22,MATCH(IF(ISNUMBER(VLOOKUP(I53,Curves!$A$4:$A$22,1,TRUE)),VLOOKUP(I53,Curves!$A$4:$A$22,1,TRUE)+1,""),Curves!$A$4:$A$22,0),MATCH(Calculations!$F53,Curves!$B$3:$L$3,0)),2),"")</f>
        <v>23.3</v>
      </c>
      <c r="R53" s="14">
        <f>IF(ISNUMBER(INDEX(Curves!$B$4:$L$22,MATCH(IF(ISNUMBER(VLOOKUP(J53,Curves!$A$4:$A$22,1,TRUE)),VLOOKUP(J53,Curves!$A$4:$A$22,1,TRUE),""),Curves!$A$4:$A$22,0),MATCH(Calculations!$F53,Curves!$B$3:$L$3,0))),ROUND(INDEX(Curves!$B$4:$L$22,MATCH(IF(ISNUMBER(VLOOKUP(J53,Curves!$A$4:$A$22,1,TRUE)),VLOOKUP(J53,Curves!$A$4:$A$22,1,TRUE)+1,""),Curves!$A$4:$A$22,0),MATCH(Calculations!$F53,Curves!$B$3:$L$3,0)),2),"")</f>
        <v>23.3</v>
      </c>
      <c r="S53" s="14">
        <f>IF(ISNUMBER(INDEX(Curves!$B$4:$L$22,MATCH(IF(ISNUMBER(VLOOKUP(K53,Curves!$A$4:$A$22,1,TRUE)),VLOOKUP(K53,Curves!$A$4:$A$22,1,TRUE),""),Curves!$A$4:$A$22,0),MATCH(Calculations!$F53,Curves!$B$3:$L$3,0))),ROUND(INDEX(Curves!$B$4:$L$22,MATCH(IF(ISNUMBER(VLOOKUP(K53,Curves!$A$4:$A$22,1,TRUE)),VLOOKUP(K53,Curves!$A$4:$A$22,1,TRUE)+1,""),Curves!$A$4:$A$22,0),MATCH(Calculations!$F53,Curves!$B$3:$L$3,0)),2),"")</f>
        <v>23.3</v>
      </c>
      <c r="T53" s="56">
        <f>IF(ISNUMBER((P53-L53)/(2-1)*(H53-IF(ISNUMBER(VLOOKUP(H53,Curves!$A$4:$A$22,1,TRUE)),VLOOKUP(H53,Curves!$A$4:$A$22,1,TRUE),""))+L53),ROUND(IF(((P53-L53)/(2-1)*(H53-IF(ISNUMBER(VLOOKUP(H53,Curves!$A$4:$A$22,1,TRUE)),VLOOKUP(H53,Curves!$A$4:$A$22,1,TRUE),""))+L53)&lt;Inputs!$A$16,((P53-L53)/(2-1)*(H53-IF(ISNUMBER(VLOOKUP(H53,Curves!$A$4:$A$22,1,TRUE)),VLOOKUP(H53,Curves!$A$4:$A$22,1,TRUE),""))+L53)/100*$C53*$D53,$C53*$D53),2),"")</f>
        <v>27427.53</v>
      </c>
      <c r="U53" s="56">
        <f>IF(ISNUMBER((Q53-M53)/(2-1)*(I53-IF(ISNUMBER(VLOOKUP(I53,Curves!$A$4:$A$22,1,TRUE)),VLOOKUP(I53,Curves!$A$4:$A$22,1,TRUE),""))+M53),ROUND(IF(((Q53-M53)/(2-1)*(I53-IF(ISNUMBER(VLOOKUP(I53,Curves!$A$4:$A$22,1,TRUE)),VLOOKUP(I53,Curves!$A$4:$A$22,1,TRUE),""))+M53)&lt;Inputs!$A$16,((Q53-M53)/(2-1)*(I53-IF(ISNUMBER(VLOOKUP(I53,Curves!$A$4:$A$22,1,TRUE)),VLOOKUP(I53,Curves!$A$4:$A$22,1,TRUE),""))+M53)/100*$C53*$D53,$C53*$D53),2),"")</f>
        <v>28923.41</v>
      </c>
      <c r="V53" s="56">
        <f>IF(ISNUMBER((R53-N53)/(2-1)*(J53-IF(ISNUMBER(VLOOKUP(J53,Curves!$A$4:$A$22,1,TRUE)),VLOOKUP(J53,Curves!$A$4:$A$22,1,TRUE),""))+N53),ROUND(IF(((R53-N53)/(2-1)*(J53-IF(ISNUMBER(VLOOKUP(J53,Curves!$A$4:$A$22,1,TRUE)),VLOOKUP(J53,Curves!$A$4:$A$22,1,TRUE),""))+N53)&lt;Inputs!$A$16,((R53-N53)/(2-1)*(J53-IF(ISNUMBER(VLOOKUP(J53,Curves!$A$4:$A$22,1,TRUE)),VLOOKUP(J53,Curves!$A$4:$A$22,1,TRUE),""))+N53)/100*$C53*$D53,$C53*$D53),2),"")</f>
        <v>31915.17</v>
      </c>
      <c r="W53" s="56">
        <f>IF(ISNUMBER((S53-O53)/(2-1)*(K53-IF(ISNUMBER(VLOOKUP(K53,Curves!$A$4:$A$22,1,TRUE)),VLOOKUP(K53,Curves!$A$4:$A$22,1,TRUE),""))+O53),ROUND(IF(((S53-O53)/(2-1)*(K53-IF(ISNUMBER(VLOOKUP(K53,Curves!$A$4:$A$22,1,TRUE)),VLOOKUP(K53,Curves!$A$4:$A$22,1,TRUE),""))+O53)&lt;Inputs!$A$16,((S53-O53)/(2-1)*(K53-IF(ISNUMBER(VLOOKUP(K53,Curves!$A$4:$A$22,1,TRUE)),VLOOKUP(K53,Curves!$A$4:$A$22,1,TRUE),""))+O53)/100*$C53*$D53,$C53*$D53),2),"")</f>
        <v>33411.06</v>
      </c>
      <c r="X53" s="12">
        <f>IF(ISNUMBER(INDEX(Curves!$B$30:$L$48,MATCH(IF(ISNUMBER(VLOOKUP(H53,Curves!$A$4:$A$22,1,TRUE)),VLOOKUP(H53,Curves!$A$4:$A$22,1,TRUE),""),Curves!$A$4:$A$22,0),MATCH(Calculations!$F53,Curves!$B$3:$L$3,0))),INDEX(Curves!$B$30:$L$48,MATCH(IF(ISNUMBER(VLOOKUP(H53,Curves!$A$4:$A$22,1,TRUE)),VLOOKUP(H53,Curves!$A$4:$A$22,1,TRUE),""),Curves!$A$4:$A$22,0),MATCH(Calculations!$F53,Curves!$B$3:$L$3,0))*HLOOKUP($F53,Curves!$B$29:$L$49,21,FALSE),"")</f>
        <v>8.1</v>
      </c>
      <c r="Y53" s="12">
        <f>IF(ISNUMBER(INDEX(Curves!$B$30:$L$48,MATCH(IF(ISNUMBER(VLOOKUP(I53,Curves!$A$4:$A$22,1,TRUE)),VLOOKUP(I53,Curves!$A$4:$A$22,1,TRUE),""),Curves!$A$4:$A$22,0),MATCH(Calculations!$F53,Curves!$B$3:$L$3,0))),INDEX(Curves!$B$30:$L$48,MATCH(IF(ISNUMBER(VLOOKUP(I53,Curves!$A$4:$A$22,1,TRUE)),VLOOKUP(I53,Curves!$A$4:$A$22,1,TRUE),""),Curves!$A$4:$A$22,0),MATCH(Calculations!$F53,Curves!$B$3:$L$3,0))*HLOOKUP($F53,Curves!$B$29:$L$49,21,FALSE),"")</f>
        <v>8.1</v>
      </c>
      <c r="Z53" s="12">
        <f>IF(ISNUMBER(INDEX(Curves!$B$30:$L$48,MATCH(IF(ISNUMBER(VLOOKUP(J53,Curves!$A$4:$A$22,1,TRUE)),VLOOKUP(J53,Curves!$A$4:$A$22,1,TRUE),""),Curves!$A$4:$A$22,0),MATCH(Calculations!$F53,Curves!$B$3:$L$3,0))),INDEX(Curves!$B$30:$L$48,MATCH(IF(ISNUMBER(VLOOKUP(J53,Curves!$A$4:$A$22,1,TRUE)),VLOOKUP(J53,Curves!$A$4:$A$22,1,TRUE),""),Curves!$A$4:$A$22,0),MATCH(Calculations!$F53,Curves!$B$3:$L$3,0))*HLOOKUP($F53,Curves!$B$29:$L$49,21,FALSE),"")</f>
        <v>8.1</v>
      </c>
      <c r="AA53" s="12">
        <f>IF(ISNUMBER(INDEX(Curves!$B$30:$L$48,MATCH(IF(ISNUMBER(VLOOKUP(K53,Curves!$A$4:$A$22,1,TRUE)),VLOOKUP(K53,Curves!$A$4:$A$22,1,TRUE),""),Curves!$A$4:$A$22,0),MATCH(Calculations!$F53,Curves!$B$3:$L$3,0))),INDEX(Curves!$B$30:$L$48,MATCH(IF(ISNUMBER(VLOOKUP(K53,Curves!$A$4:$A$22,1,TRUE)),VLOOKUP(K53,Curves!$A$4:$A$22,1,TRUE),""),Curves!$A$4:$A$22,0),MATCH(Calculations!$F53,Curves!$B$3:$L$3,0))*HLOOKUP($F53,Curves!$B$29:$L$49,21,FALSE),"")</f>
        <v>8.1</v>
      </c>
      <c r="AB53" s="14">
        <f>IF(ISNUMBER(INDEX(Curves!$B$30:$L$48,MATCH(IF(ISNUMBER(VLOOKUP(H53,Curves!$A$4:$A$22,1,TRUE)),VLOOKUP(H53,Curves!$A$4:$A$22,1,TRUE),""),Curves!$A$4:$A$22,0),MATCH(Calculations!$F53,Curves!$B$3:$L$3,0))),INDEX(Curves!$B$30:$L$48,MATCH(IF(ISNUMBER(VLOOKUP(H53,Curves!$A$4:$A$22,1,TRUE)),VLOOKUP(H53,Curves!$A$4:$A$22,1,TRUE)+1,""),Curves!$A$4:$A$22,0),MATCH(Calculations!$F53,Curves!$B$3:$L$3,0))*HLOOKUP($F53,Curves!$B$29:$L$49,21,FALSE),"")</f>
        <v>13.3</v>
      </c>
      <c r="AC53" s="14">
        <f>IF(ISNUMBER(INDEX(Curves!$B$30:$L$48,MATCH(IF(ISNUMBER(VLOOKUP(I53,Curves!$A$4:$A$22,1,TRUE)),VLOOKUP(I53,Curves!$A$4:$A$22,1,TRUE),""),Curves!$A$4:$A$22,0),MATCH(Calculations!$F53,Curves!$B$3:$L$3,0))),INDEX(Curves!$B$30:$L$48,MATCH(IF(ISNUMBER(VLOOKUP(I53,Curves!$A$4:$A$22,1,TRUE)),VLOOKUP(I53,Curves!$A$4:$A$22,1,TRUE)+1,""),Curves!$A$4:$A$22,0),MATCH(Calculations!$F53,Curves!$B$3:$L$3,0))*HLOOKUP($F53,Curves!$B$29:$L$49,21,FALSE),"")</f>
        <v>13.3</v>
      </c>
      <c r="AD53" s="14">
        <f>IF(ISNUMBER(INDEX(Curves!$B$30:$L$48,MATCH(IF(ISNUMBER(VLOOKUP(J53,Curves!$A$4:$A$22,1,TRUE)),VLOOKUP(J53,Curves!$A$4:$A$22,1,TRUE),""),Curves!$A$4:$A$22,0),MATCH(Calculations!$F53,Curves!$B$3:$L$3,0))),INDEX(Curves!$B$30:$L$48,MATCH(IF(ISNUMBER(VLOOKUP(J53,Curves!$A$4:$A$22,1,TRUE)),VLOOKUP(J53,Curves!$A$4:$A$22,1,TRUE)+1,""),Curves!$A$4:$A$22,0),MATCH(Calculations!$F53,Curves!$B$3:$L$3,0))*HLOOKUP($F53,Curves!$B$29:$L$49,21,FALSE),"")</f>
        <v>13.3</v>
      </c>
      <c r="AE53" s="14">
        <f>IF(ISNUMBER(INDEX(Curves!$B$30:$L$48,MATCH(IF(ISNUMBER(VLOOKUP(K53,Curves!$A$4:$A$22,1,TRUE)),VLOOKUP(K53,Curves!$A$4:$A$22,1,TRUE),""),Curves!$A$4:$A$22,0),MATCH(Calculations!$F53,Curves!$B$3:$L$3,0))),INDEX(Curves!$B$30:$L$48,MATCH(IF(ISNUMBER(VLOOKUP(K53,Curves!$A$4:$A$22,1,TRUE)),VLOOKUP(K53,Curves!$A$4:$A$22,1,TRUE)+1,""),Curves!$A$4:$A$22,0),MATCH(Calculations!$F53,Curves!$B$3:$L$3,0))*HLOOKUP($F53,Curves!$B$29:$L$49,21,FALSE),"")</f>
        <v>13.3</v>
      </c>
      <c r="AF53" s="18">
        <f>IF(ISNUMBER((AB53-X53)/(2-1)*($H53-IF(ISNUMBER(VLOOKUP($H53,Curves!$A$4:$A$22,1,TRUE)),VLOOKUP($H53,Curves!$A$4:$A$22,1,TRUE),""))+X53),ROUND(((AB53-X53)/(2-1)*($H53-IF(ISNUMBER(VLOOKUP(T53,Curves!$A$4:$A$22,1,TRUE)),VLOOKUP($H53,Curves!$A$4:$A$22,1,TRUE),""))+X53)/100*$C53*$D53,2),"")</f>
        <v>16010.47</v>
      </c>
      <c r="AG53" s="18">
        <f>IF(ISNUMBER((AC53-Y53)/(2-1)*($I53-IF(ISNUMBER(VLOOKUP($I53,Curves!$A$4:$A$22,1,TRUE)),VLOOKUP($I53,Curves!$A$4:$A$22,1,TRUE),""))+Y53),ROUND(((AC53-Y53)/(2-1)*($I53-IF(ISNUMBER(VLOOKUP($I53,Curves!$A$4:$A$22,1,TRUE)),VLOOKUP($I53,Curves!$A$4:$A$22,1,TRUE),""))+Y53)/100*$C53*$D53,2),"")</f>
        <v>16796.189999999999</v>
      </c>
      <c r="AH53" s="18">
        <f>IF(ISNUMBER((AD53-Z53)/(2-1)*($J53-IF(ISNUMBER(VLOOKUP($J53,Curves!$A$4:$A$22,1,TRUE)),VLOOKUP($J53,Curves!$A$4:$A$22,1,TRUE),""))+Z53),ROUND(((AD53-Z53)/(2-1)*($J53-IF(ISNUMBER(VLOOKUP($J53,Curves!$A$4:$A$22,1,TRUE)),VLOOKUP($J53,Curves!$A$4:$A$22,1,TRUE),""))+Z53),2)/100*$C53*$D53,"")</f>
        <v>18373.662719999997</v>
      </c>
      <c r="AI53" s="18">
        <f>IF(ISNUMBER((AE53-AA53)/(2-1)*($K53-IF(ISNUMBER(VLOOKUP($K53,Curves!$A$4:$A$22,1,TRUE)),VLOOKUP($K53,Curves!$A$4:$A$22,1,TRUE),""))+AA53),ROUND(((AE53-AA53)/(2-1)*($K53-IF(ISNUMBER(VLOOKUP($K53,Curves!$A$4:$A$22,1,TRUE)),VLOOKUP($K53,Curves!$A$4:$A$22,1,TRUE),""))+AA53)/100*$C53*$D53,2),"")</f>
        <v>19153.330000000002</v>
      </c>
      <c r="AJ53" s="12">
        <f>IF(ISNUMBER(INDEX(Curves!$B$56:$L$74,MATCH(IF(ISNUMBER(VLOOKUP(H53,Curves!$A$4:$A$22,1,TRUE)),VLOOKUP(H53,Curves!$A$4:$A$22,1,TRUE),""),Curves!$A$4:$A$22,0),MATCH(Calculations!$F53,Curves!$B$3:$L$3,0))),IF($D53&gt;0,INDEX(Curves!$B$56:$L$74,MATCH(IF(ISNUMBER(VLOOKUP(H53,Curves!$A$4:$A$22,1,TRUE)),VLOOKUP(H53,Curves!$A$4:$A$22,1,TRUE),""),Curves!$A$4:$A$22,0),MATCH(Calculations!$F53,Curves!$B$3:$L$3,0)),""),"")</f>
        <v>0</v>
      </c>
      <c r="AK53" s="12">
        <f>IF(ISNUMBER(INDEX(Curves!$B$56:$L$74,MATCH(IF(ISNUMBER(VLOOKUP(I53,Curves!$A$4:$A$22,1,TRUE)),VLOOKUP(I53,Curves!$A$4:$A$22,1,TRUE),""),Curves!$A$4:$A$22,0),MATCH(Calculations!$F53,Curves!$B$3:$L$3,0))),IF($D53&gt;0,INDEX(Curves!$B$56:$L$74,MATCH(IF(ISNUMBER(VLOOKUP(I53,Curves!$A$4:$A$22,1,TRUE)),VLOOKUP(I53,Curves!$A$4:$A$22,1,TRUE),""),Curves!$A$4:$A$22,0),MATCH(Calculations!$F53,Curves!$B$3:$L$3,0)),""),"")</f>
        <v>0</v>
      </c>
      <c r="AL53" s="12">
        <f>IF(ISNUMBER(INDEX(Curves!$B$56:$L$74,MATCH(IF(ISNUMBER(VLOOKUP(J53,Curves!$A$4:$A$22,1,TRUE)),VLOOKUP(J53,Curves!$A$4:$A$22,1,TRUE),""),Curves!$A$4:$A$22,0),MATCH(Calculations!$F53,Curves!$B$3:$L$3,0))),IF($D53&gt;0,INDEX(Curves!$B$56:$L$74,MATCH(IF(ISNUMBER(VLOOKUP(J53,Curves!$A$4:$A$22,1,TRUE)),VLOOKUP(J53,Curves!$A$4:$A$22,1,TRUE),""),Curves!$A$4:$A$22,0),MATCH(Calculations!$F53,Curves!$B$3:$L$3,0)),""),"")</f>
        <v>0</v>
      </c>
      <c r="AM53" s="12">
        <f>IF(ISNUMBER(INDEX(Curves!$B$56:$L$74,MATCH(IF(ISNUMBER(VLOOKUP(K53,Curves!$A$4:$A$22,1,TRUE)),VLOOKUP(K53,Curves!$A$4:$A$22,1,TRUE),""),Curves!$A$4:$A$22,0),MATCH(Calculations!$F53,Curves!$B$3:$L$3,0))),IF($D53&gt;0,INDEX(Curves!$B$56:$L$74,MATCH(IF(ISNUMBER(VLOOKUP(K53,Curves!$A$4:$A$22,1,TRUE)),VLOOKUP(K53,Curves!$A$4:$A$22,1,TRUE),""),Curves!$A$4:$A$22,0),MATCH(Calculations!$F53,Curves!$B$3:$L$3,0)),""),"")</f>
        <v>0</v>
      </c>
      <c r="AN53" s="14">
        <f>IF(ISNUMBER(INDEX(Curves!$B$56:$L$74,MATCH(IF(ISNUMBER(VLOOKUP(H53,Curves!$A$4:$A$22,1,TRUE)),VLOOKUP(H53,Curves!$A$4:$A$22,1,TRUE),""),Curves!$A$4:$A$22,0),MATCH(Calculations!$F53,Curves!$B$3:$L$3,0))),IF($D53&gt;0,INDEX(Curves!$B$56:$L$74,MATCH(IF(ISNUMBER(VLOOKUP(H53,Curves!$A$4:$A$22,1,TRUE)),VLOOKUP(H53,Curves!$A$4:$A$22,1,TRUE)+1,""),Curves!$A$4:$A$22,0),MATCH(Calculations!$F53,Curves!$B$3:$L$3,0)),""),"")</f>
        <v>45</v>
      </c>
      <c r="AO53" s="14">
        <f>IF(ISNUMBER(INDEX(Curves!$B$56:$L$74,MATCH(IF(ISNUMBER(VLOOKUP(I53,Curves!$A$4:$A$22,1,TRUE)),VLOOKUP(I53,Curves!$A$4:$A$22,1,TRUE),""),Curves!$A$4:$A$22,0),MATCH(Calculations!$F53,Curves!$B$3:$L$3,0))),IF($D53&gt;0,INDEX(Curves!$B$56:$L$74,MATCH(IF(ISNUMBER(VLOOKUP(I53,Curves!$A$4:$A$22,1,TRUE)),VLOOKUP(I53,Curves!$A$4:$A$22,1,TRUE)+1,""),Curves!$A$4:$A$22,0),MATCH(Calculations!$F53,Curves!$B$3:$L$3,0)),""),"")</f>
        <v>45</v>
      </c>
      <c r="AP53" s="14">
        <f>IF(ISNUMBER(INDEX(Curves!$B$56:$L$74,MATCH(IF(ISNUMBER(VLOOKUP(J53,Curves!$A$4:$A$22,1,TRUE)),VLOOKUP(J53,Curves!$A$4:$A$22,1,TRUE),""),Curves!$A$4:$A$22,0),MATCH(Calculations!$F53,Curves!$B$3:$L$3,0))),IF($D53&gt;0,INDEX(Curves!$B$56:$L$74,MATCH(IF(ISNUMBER(VLOOKUP(J53,Curves!$A$4:$A$22,1,TRUE)),VLOOKUP(J53,Curves!$A$4:$A$22,1,TRUE)+1,""),Curves!$A$4:$A$22,0),MATCH(Calculations!$F53,Curves!$B$3:$L$3,0)),""),"")</f>
        <v>45</v>
      </c>
      <c r="AQ53" s="14">
        <f>IF(ISNUMBER(INDEX(Curves!$B$56:$L$74,MATCH(IF(ISNUMBER(VLOOKUP(K53,Curves!$A$4:$A$22,1,TRUE)),VLOOKUP(K53,Curves!$A$4:$A$22,1,TRUE),""),Curves!$A$4:$A$22,0),MATCH(Calculations!$F53,Curves!$B$3:$L$3,0))),IF($D53&gt;0,INDEX(Curves!$B$56:$L$74,MATCH(IF(ISNUMBER(VLOOKUP(K53,Curves!$A$4:$A$22,1,TRUE)),VLOOKUP(K53,Curves!$A$4:$A$22,1,TRUE)+1,""),Curves!$A$4:$A$22,0),MATCH(Calculations!$F53,Curves!$B$3:$L$3,0)),""),"")</f>
        <v>45</v>
      </c>
      <c r="AR53" s="20">
        <f>IF(ISNUMBER((AN53-AJ53)/(2-1)*($H53-IF(ISNUMBER(VLOOKUP(H53,Curves!$A$4:$A$22,1,TRUE)),VLOOKUP(H53,Curves!$A$4:$A$22,1,TRUE),""))+AJ53),ROUND(((AN53-AJ53)/(2-1)*(H53-IF(ISNUMBER(VLOOKUP(AF53,Curves!$A$4:$A$22,1,TRUE)),VLOOKUP(H53,Curves!$A$4:$A$22,1,TRUE),""))+AJ53)*(Inputs!$D$10*(Inputs!$D$12-7)+Inputs!$D$11),2),"")</f>
        <v>6276.96</v>
      </c>
      <c r="AS53" s="20">
        <f>IF(ISNUMBER((AO53-AK53)/(2-1)*($H53-IF(ISNUMBER(VLOOKUP(I53,Curves!$A$4:$A$22,1,TRUE)),VLOOKUP(I53,Curves!$A$4:$A$22,1,TRUE),""))+AK53),ROUND(((AO53-AK53)/(2-1)*(I53-IF(ISNUMBER(VLOOKUP(AG53,Curves!$A$4:$A$22,1,TRUE)),VLOOKUP(I53,Curves!$A$4:$A$22,1,TRUE),""))+AK53)*(Inputs!$D$10*(Inputs!$D$12-7)+Inputs!$D$11),2),"")</f>
        <v>7584.66</v>
      </c>
      <c r="AT53" s="20">
        <f>IF(ISNUMBER((AP53-AL53)/(2-1)*($H53-IF(ISNUMBER(VLOOKUP(J53,Curves!$A$4:$A$22,1,TRUE)),VLOOKUP(J53,Curves!$A$4:$A$22,1,TRUE),""))+AL53),ROUND(((AP53-AL53)/(2-1)*(J53-IF(ISNUMBER(VLOOKUP(AH53,Curves!$A$4:$A$22,1,TRUE)),VLOOKUP(J53,Curves!$A$4:$A$22,1,TRUE),""))+AL53)*(Inputs!$D$10*(Inputs!$D$12-7)+Inputs!$D$11),2),"")</f>
        <v>10200.06</v>
      </c>
      <c r="AU53" s="20">
        <f>IF(ISNUMBER((AQ53-AM53)/(2-1)*($H53-IF(ISNUMBER(VLOOKUP(K53,Curves!$A$4:$A$22,1,TRUE)),VLOOKUP(K53,Curves!$A$4:$A$22,1,TRUE),""))+AM53),ROUND(((AQ53-AM53)/(2-1)*(K53-IF(ISNUMBER(VLOOKUP(AI53,Curves!$A$4:$A$22,1,TRUE)),VLOOKUP(K53,Curves!$A$4:$A$22,1,TRUE),""))+AM53)*(Inputs!$D$10*(Inputs!$D$12-7)+Inputs!$D$11),2),"")</f>
        <v>11507.76</v>
      </c>
    </row>
    <row r="54" spans="1:47" x14ac:dyDescent="0.3">
      <c r="A54" s="8">
        <f>Inputs!A72</f>
        <v>53</v>
      </c>
      <c r="B54" s="8" t="str">
        <f>Inputs!B72</f>
        <v>16 Kent Rd</v>
      </c>
      <c r="C54" s="40">
        <f>ROUND(Inputs!C72,2)</f>
        <v>103.58</v>
      </c>
      <c r="D54" s="8">
        <f>Inputs!D72</f>
        <v>3210</v>
      </c>
      <c r="E54" s="53">
        <f t="shared" si="0"/>
        <v>332492</v>
      </c>
      <c r="F54" s="8" t="str">
        <f>Inputs!E72</f>
        <v>GENERIC - 1 Story, without Basement</v>
      </c>
      <c r="G54" s="8">
        <f>Inputs!F72</f>
        <v>6</v>
      </c>
      <c r="H54" s="10">
        <f>ROUND(Inputs!G72-$G54,2)</f>
        <v>0</v>
      </c>
      <c r="I54" s="10">
        <f>ROUND(Inputs!H72-$G54,2)</f>
        <v>0</v>
      </c>
      <c r="J54" s="10">
        <f>ROUND(Inputs!I72-$G54,2)</f>
        <v>0.2</v>
      </c>
      <c r="K54" s="10">
        <f>ROUND(Inputs!J72-$G54,2)</f>
        <v>0.3</v>
      </c>
      <c r="L54" s="12">
        <f>IF(ISNUMBER(INDEX(Curves!$B$4:$L$22,MATCH(IF(ISNUMBER(VLOOKUP(H54,Curves!$A$4:$A$22,1,TRUE)),VLOOKUP(H54,Curves!$A$4:$A$22,1,TRUE),""),Curves!$A$4:$A$22,0),MATCH(Calculations!$F54,Curves!$B$3:$L$3,0))),ROUND(INDEX(Curves!$B$4:$L$22,MATCH(IF(ISNUMBER(VLOOKUP(H54,Curves!$A$4:$A$22,1,TRUE)),VLOOKUP(H54,Curves!$A$4:$A$22,1,TRUE),""),Curves!$A$4:$A$22,0),MATCH(Calculations!$F54,Curves!$B$3:$L$3,0)),2),"")</f>
        <v>13.4</v>
      </c>
      <c r="M54" s="12">
        <f>IF(ISNUMBER(INDEX(Curves!$B$4:$L$22,MATCH(IF(ISNUMBER(VLOOKUP(I54,Curves!$A$4:$A$22,1,TRUE)),VLOOKUP(I54,Curves!$A$4:$A$22,1,TRUE),""),Curves!$A$4:$A$22,0),MATCH(Calculations!$F54,Curves!$B$3:$L$3,0))),ROUND(INDEX(Curves!$B$4:$L$22,MATCH(IF(ISNUMBER(VLOOKUP(I54,Curves!$A$4:$A$22,1,TRUE)),VLOOKUP(I54,Curves!$A$4:$A$22,1,TRUE),""),Curves!$A$4:$A$22,0),MATCH(Calculations!$F54,Curves!$B$3:$L$3,0)),2),"")</f>
        <v>13.4</v>
      </c>
      <c r="N54" s="12">
        <f>IF(ISNUMBER(INDEX(Curves!$B$4:$L$22,MATCH(IF(ISNUMBER(VLOOKUP(J54,Curves!$A$4:$A$22,1,TRUE)),VLOOKUP(J54,Curves!$A$4:$A$22,1,TRUE),""),Curves!$A$4:$A$22,0),MATCH(Calculations!$F54,Curves!$B$3:$L$3,0))),ROUND(INDEX(Curves!$B$4:$L$22,MATCH(IF(ISNUMBER(VLOOKUP(J54,Curves!$A$4:$A$22,1,TRUE)),VLOOKUP(J54,Curves!$A$4:$A$22,1,TRUE),""),Curves!$A$4:$A$22,0),MATCH(Calculations!$F54,Curves!$B$3:$L$3,0)),2),"")</f>
        <v>13.4</v>
      </c>
      <c r="O54" s="12">
        <f>IF(ISNUMBER(INDEX(Curves!$B$4:$L$22,MATCH(IF(ISNUMBER(VLOOKUP(K54,Curves!$A$4:$A$22,1,TRUE)),VLOOKUP(K54,Curves!$A$4:$A$22,1,TRUE),""),Curves!$A$4:$A$22,0),MATCH(Calculations!$F54,Curves!$B$3:$L$3,0))),ROUND(INDEX(Curves!$B$4:$L$22,MATCH(IF(ISNUMBER(VLOOKUP(K54,Curves!$A$4:$A$22,1,TRUE)),VLOOKUP(K54,Curves!$A$4:$A$22,1,TRUE),""),Curves!$A$4:$A$22,0),MATCH(Calculations!$F54,Curves!$B$3:$L$3,0)),2),"")</f>
        <v>13.4</v>
      </c>
      <c r="P54" s="14">
        <f>IF(ISNUMBER(INDEX(Curves!$B$4:$L$22,MATCH(IF(ISNUMBER(VLOOKUP(H54,Curves!$A$4:$A$22,1,TRUE)),VLOOKUP(H54,Curves!$A$4:$A$22,1,TRUE),""),Curves!$A$4:$A$22,0),MATCH(Calculations!$F54,Curves!$B$3:$L$3,0))),ROUND(INDEX(Curves!$B$4:$L$22,MATCH(IF(ISNUMBER(VLOOKUP(H54,Curves!$A$4:$A$22,1,TRUE)),VLOOKUP(H54,Curves!$A$4:$A$22,1,TRUE)+1,""),Curves!$A$4:$A$22,0),MATCH(Calculations!$F54,Curves!$B$3:$L$3,0)),2),"")</f>
        <v>23.3</v>
      </c>
      <c r="Q54" s="14">
        <f>IF(ISNUMBER(INDEX(Curves!$B$4:$L$22,MATCH(IF(ISNUMBER(VLOOKUP(I54,Curves!$A$4:$A$22,1,TRUE)),VLOOKUP(I54,Curves!$A$4:$A$22,1,TRUE),""),Curves!$A$4:$A$22,0),MATCH(Calculations!$F54,Curves!$B$3:$L$3,0))),ROUND(INDEX(Curves!$B$4:$L$22,MATCH(IF(ISNUMBER(VLOOKUP(I54,Curves!$A$4:$A$22,1,TRUE)),VLOOKUP(I54,Curves!$A$4:$A$22,1,TRUE)+1,""),Curves!$A$4:$A$22,0),MATCH(Calculations!$F54,Curves!$B$3:$L$3,0)),2),"")</f>
        <v>23.3</v>
      </c>
      <c r="R54" s="14">
        <f>IF(ISNUMBER(INDEX(Curves!$B$4:$L$22,MATCH(IF(ISNUMBER(VLOOKUP(J54,Curves!$A$4:$A$22,1,TRUE)),VLOOKUP(J54,Curves!$A$4:$A$22,1,TRUE),""),Curves!$A$4:$A$22,0),MATCH(Calculations!$F54,Curves!$B$3:$L$3,0))),ROUND(INDEX(Curves!$B$4:$L$22,MATCH(IF(ISNUMBER(VLOOKUP(J54,Curves!$A$4:$A$22,1,TRUE)),VLOOKUP(J54,Curves!$A$4:$A$22,1,TRUE)+1,""),Curves!$A$4:$A$22,0),MATCH(Calculations!$F54,Curves!$B$3:$L$3,0)),2),"")</f>
        <v>23.3</v>
      </c>
      <c r="S54" s="14">
        <f>IF(ISNUMBER(INDEX(Curves!$B$4:$L$22,MATCH(IF(ISNUMBER(VLOOKUP(K54,Curves!$A$4:$A$22,1,TRUE)),VLOOKUP(K54,Curves!$A$4:$A$22,1,TRUE),""),Curves!$A$4:$A$22,0),MATCH(Calculations!$F54,Curves!$B$3:$L$3,0))),ROUND(INDEX(Curves!$B$4:$L$22,MATCH(IF(ISNUMBER(VLOOKUP(K54,Curves!$A$4:$A$22,1,TRUE)),VLOOKUP(K54,Curves!$A$4:$A$22,1,TRUE)+1,""),Curves!$A$4:$A$22,0),MATCH(Calculations!$F54,Curves!$B$3:$L$3,0)),2),"")</f>
        <v>23.3</v>
      </c>
      <c r="T54" s="56">
        <f>IF(ISNUMBER((P54-L54)/(2-1)*(H54-IF(ISNUMBER(VLOOKUP(H54,Curves!$A$4:$A$22,1,TRUE)),VLOOKUP(H54,Curves!$A$4:$A$22,1,TRUE),""))+L54),ROUND(IF(((P54-L54)/(2-1)*(H54-IF(ISNUMBER(VLOOKUP(H54,Curves!$A$4:$A$22,1,TRUE)),VLOOKUP(H54,Curves!$A$4:$A$22,1,TRUE),""))+L54)&lt;Inputs!$A$16,((P54-L54)/(2-1)*(H54-IF(ISNUMBER(VLOOKUP(H54,Curves!$A$4:$A$22,1,TRUE)),VLOOKUP(H54,Curves!$A$4:$A$22,1,TRUE),""))+L54)/100*$C54*$D54,$C54*$D54),2),"")</f>
        <v>44553.9</v>
      </c>
      <c r="U54" s="56">
        <f>IF(ISNUMBER((Q54-M54)/(2-1)*(I54-IF(ISNUMBER(VLOOKUP(I54,Curves!$A$4:$A$22,1,TRUE)),VLOOKUP(I54,Curves!$A$4:$A$22,1,TRUE),""))+M54),ROUND(IF(((Q54-M54)/(2-1)*(I54-IF(ISNUMBER(VLOOKUP(I54,Curves!$A$4:$A$22,1,TRUE)),VLOOKUP(I54,Curves!$A$4:$A$22,1,TRUE),""))+M54)&lt;Inputs!$A$16,((Q54-M54)/(2-1)*(I54-IF(ISNUMBER(VLOOKUP(I54,Curves!$A$4:$A$22,1,TRUE)),VLOOKUP(I54,Curves!$A$4:$A$22,1,TRUE),""))+M54)/100*$C54*$D54,$C54*$D54),2),"")</f>
        <v>44553.9</v>
      </c>
      <c r="V54" s="56">
        <f>IF(ISNUMBER((R54-N54)/(2-1)*(J54-IF(ISNUMBER(VLOOKUP(J54,Curves!$A$4:$A$22,1,TRUE)),VLOOKUP(J54,Curves!$A$4:$A$22,1,TRUE),""))+N54),ROUND(IF(((R54-N54)/(2-1)*(J54-IF(ISNUMBER(VLOOKUP(J54,Curves!$A$4:$A$22,1,TRUE)),VLOOKUP(J54,Curves!$A$4:$A$22,1,TRUE),""))+N54)&lt;Inputs!$A$16,((R54-N54)/(2-1)*(J54-IF(ISNUMBER(VLOOKUP(J54,Curves!$A$4:$A$22,1,TRUE)),VLOOKUP(J54,Curves!$A$4:$A$22,1,TRUE),""))+N54)/100*$C54*$D54,$C54*$D54),2),"")</f>
        <v>51137.24</v>
      </c>
      <c r="W54" s="56">
        <f>IF(ISNUMBER((S54-O54)/(2-1)*(K54-IF(ISNUMBER(VLOOKUP(K54,Curves!$A$4:$A$22,1,TRUE)),VLOOKUP(K54,Curves!$A$4:$A$22,1,TRUE),""))+O54),ROUND(IF(((S54-O54)/(2-1)*(K54-IF(ISNUMBER(VLOOKUP(K54,Curves!$A$4:$A$22,1,TRUE)),VLOOKUP(K54,Curves!$A$4:$A$22,1,TRUE),""))+O54)&lt;Inputs!$A$16,((S54-O54)/(2-1)*(K54-IF(ISNUMBER(VLOOKUP(K54,Curves!$A$4:$A$22,1,TRUE)),VLOOKUP(K54,Curves!$A$4:$A$22,1,TRUE),""))+O54)/100*$C54*$D54,$C54*$D54),2),"")</f>
        <v>54428.91</v>
      </c>
      <c r="X54" s="12">
        <f>IF(ISNUMBER(INDEX(Curves!$B$30:$L$48,MATCH(IF(ISNUMBER(VLOOKUP(H54,Curves!$A$4:$A$22,1,TRUE)),VLOOKUP(H54,Curves!$A$4:$A$22,1,TRUE),""),Curves!$A$4:$A$22,0),MATCH(Calculations!$F54,Curves!$B$3:$L$3,0))),INDEX(Curves!$B$30:$L$48,MATCH(IF(ISNUMBER(VLOOKUP(H54,Curves!$A$4:$A$22,1,TRUE)),VLOOKUP(H54,Curves!$A$4:$A$22,1,TRUE),""),Curves!$A$4:$A$22,0),MATCH(Calculations!$F54,Curves!$B$3:$L$3,0))*HLOOKUP($F54,Curves!$B$29:$L$49,21,FALSE),"")</f>
        <v>8.1</v>
      </c>
      <c r="Y54" s="12">
        <f>IF(ISNUMBER(INDEX(Curves!$B$30:$L$48,MATCH(IF(ISNUMBER(VLOOKUP(I54,Curves!$A$4:$A$22,1,TRUE)),VLOOKUP(I54,Curves!$A$4:$A$22,1,TRUE),""),Curves!$A$4:$A$22,0),MATCH(Calculations!$F54,Curves!$B$3:$L$3,0))),INDEX(Curves!$B$30:$L$48,MATCH(IF(ISNUMBER(VLOOKUP(I54,Curves!$A$4:$A$22,1,TRUE)),VLOOKUP(I54,Curves!$A$4:$A$22,1,TRUE),""),Curves!$A$4:$A$22,0),MATCH(Calculations!$F54,Curves!$B$3:$L$3,0))*HLOOKUP($F54,Curves!$B$29:$L$49,21,FALSE),"")</f>
        <v>8.1</v>
      </c>
      <c r="Z54" s="12">
        <f>IF(ISNUMBER(INDEX(Curves!$B$30:$L$48,MATCH(IF(ISNUMBER(VLOOKUP(J54,Curves!$A$4:$A$22,1,TRUE)),VLOOKUP(J54,Curves!$A$4:$A$22,1,TRUE),""),Curves!$A$4:$A$22,0),MATCH(Calculations!$F54,Curves!$B$3:$L$3,0))),INDEX(Curves!$B$30:$L$48,MATCH(IF(ISNUMBER(VLOOKUP(J54,Curves!$A$4:$A$22,1,TRUE)),VLOOKUP(J54,Curves!$A$4:$A$22,1,TRUE),""),Curves!$A$4:$A$22,0),MATCH(Calculations!$F54,Curves!$B$3:$L$3,0))*HLOOKUP($F54,Curves!$B$29:$L$49,21,FALSE),"")</f>
        <v>8.1</v>
      </c>
      <c r="AA54" s="12">
        <f>IF(ISNUMBER(INDEX(Curves!$B$30:$L$48,MATCH(IF(ISNUMBER(VLOOKUP(K54,Curves!$A$4:$A$22,1,TRUE)),VLOOKUP(K54,Curves!$A$4:$A$22,1,TRUE),""),Curves!$A$4:$A$22,0),MATCH(Calculations!$F54,Curves!$B$3:$L$3,0))),INDEX(Curves!$B$30:$L$48,MATCH(IF(ISNUMBER(VLOOKUP(K54,Curves!$A$4:$A$22,1,TRUE)),VLOOKUP(K54,Curves!$A$4:$A$22,1,TRUE),""),Curves!$A$4:$A$22,0),MATCH(Calculations!$F54,Curves!$B$3:$L$3,0))*HLOOKUP($F54,Curves!$B$29:$L$49,21,FALSE),"")</f>
        <v>8.1</v>
      </c>
      <c r="AB54" s="14">
        <f>IF(ISNUMBER(INDEX(Curves!$B$30:$L$48,MATCH(IF(ISNUMBER(VLOOKUP(H54,Curves!$A$4:$A$22,1,TRUE)),VLOOKUP(H54,Curves!$A$4:$A$22,1,TRUE),""),Curves!$A$4:$A$22,0),MATCH(Calculations!$F54,Curves!$B$3:$L$3,0))),INDEX(Curves!$B$30:$L$48,MATCH(IF(ISNUMBER(VLOOKUP(H54,Curves!$A$4:$A$22,1,TRUE)),VLOOKUP(H54,Curves!$A$4:$A$22,1,TRUE)+1,""),Curves!$A$4:$A$22,0),MATCH(Calculations!$F54,Curves!$B$3:$L$3,0))*HLOOKUP($F54,Curves!$B$29:$L$49,21,FALSE),"")</f>
        <v>13.3</v>
      </c>
      <c r="AC54" s="14">
        <f>IF(ISNUMBER(INDEX(Curves!$B$30:$L$48,MATCH(IF(ISNUMBER(VLOOKUP(I54,Curves!$A$4:$A$22,1,TRUE)),VLOOKUP(I54,Curves!$A$4:$A$22,1,TRUE),""),Curves!$A$4:$A$22,0),MATCH(Calculations!$F54,Curves!$B$3:$L$3,0))),INDEX(Curves!$B$30:$L$48,MATCH(IF(ISNUMBER(VLOOKUP(I54,Curves!$A$4:$A$22,1,TRUE)),VLOOKUP(I54,Curves!$A$4:$A$22,1,TRUE)+1,""),Curves!$A$4:$A$22,0),MATCH(Calculations!$F54,Curves!$B$3:$L$3,0))*HLOOKUP($F54,Curves!$B$29:$L$49,21,FALSE),"")</f>
        <v>13.3</v>
      </c>
      <c r="AD54" s="14">
        <f>IF(ISNUMBER(INDEX(Curves!$B$30:$L$48,MATCH(IF(ISNUMBER(VLOOKUP(J54,Curves!$A$4:$A$22,1,TRUE)),VLOOKUP(J54,Curves!$A$4:$A$22,1,TRUE),""),Curves!$A$4:$A$22,0),MATCH(Calculations!$F54,Curves!$B$3:$L$3,0))),INDEX(Curves!$B$30:$L$48,MATCH(IF(ISNUMBER(VLOOKUP(J54,Curves!$A$4:$A$22,1,TRUE)),VLOOKUP(J54,Curves!$A$4:$A$22,1,TRUE)+1,""),Curves!$A$4:$A$22,0),MATCH(Calculations!$F54,Curves!$B$3:$L$3,0))*HLOOKUP($F54,Curves!$B$29:$L$49,21,FALSE),"")</f>
        <v>13.3</v>
      </c>
      <c r="AE54" s="14">
        <f>IF(ISNUMBER(INDEX(Curves!$B$30:$L$48,MATCH(IF(ISNUMBER(VLOOKUP(K54,Curves!$A$4:$A$22,1,TRUE)),VLOOKUP(K54,Curves!$A$4:$A$22,1,TRUE),""),Curves!$A$4:$A$22,0),MATCH(Calculations!$F54,Curves!$B$3:$L$3,0))),INDEX(Curves!$B$30:$L$48,MATCH(IF(ISNUMBER(VLOOKUP(K54,Curves!$A$4:$A$22,1,TRUE)),VLOOKUP(K54,Curves!$A$4:$A$22,1,TRUE)+1,""),Curves!$A$4:$A$22,0),MATCH(Calculations!$F54,Curves!$B$3:$L$3,0))*HLOOKUP($F54,Curves!$B$29:$L$49,21,FALSE),"")</f>
        <v>13.3</v>
      </c>
      <c r="AF54" s="18">
        <f>IF(ISNUMBER((AB54-X54)/(2-1)*($H54-IF(ISNUMBER(VLOOKUP($H54,Curves!$A$4:$A$22,1,TRUE)),VLOOKUP($H54,Curves!$A$4:$A$22,1,TRUE),""))+X54),ROUND(((AB54-X54)/(2-1)*($H54-IF(ISNUMBER(VLOOKUP(T54,Curves!$A$4:$A$22,1,TRUE)),VLOOKUP($H54,Curves!$A$4:$A$22,1,TRUE),""))+X54)/100*$C54*$D54,2),"")</f>
        <v>26931.84</v>
      </c>
      <c r="AG54" s="18">
        <f>IF(ISNUMBER((AC54-Y54)/(2-1)*($I54-IF(ISNUMBER(VLOOKUP($I54,Curves!$A$4:$A$22,1,TRUE)),VLOOKUP($I54,Curves!$A$4:$A$22,1,TRUE),""))+Y54),ROUND(((AC54-Y54)/(2-1)*($I54-IF(ISNUMBER(VLOOKUP($I54,Curves!$A$4:$A$22,1,TRUE)),VLOOKUP($I54,Curves!$A$4:$A$22,1,TRUE),""))+Y54)/100*$C54*$D54,2),"")</f>
        <v>26931.84</v>
      </c>
      <c r="AH54" s="18">
        <f>IF(ISNUMBER((AD54-Z54)/(2-1)*($J54-IF(ISNUMBER(VLOOKUP($J54,Curves!$A$4:$A$22,1,TRUE)),VLOOKUP($J54,Curves!$A$4:$A$22,1,TRUE),""))+Z54),ROUND(((AD54-Z54)/(2-1)*($J54-IF(ISNUMBER(VLOOKUP($J54,Curves!$A$4:$A$22,1,TRUE)),VLOOKUP($J54,Curves!$A$4:$A$22,1,TRUE),""))+Z54),2)/100*$C54*$D54,"")</f>
        <v>30389.750520000001</v>
      </c>
      <c r="AI54" s="18">
        <f>IF(ISNUMBER((AE54-AA54)/(2-1)*($K54-IF(ISNUMBER(VLOOKUP($K54,Curves!$A$4:$A$22,1,TRUE)),VLOOKUP($K54,Curves!$A$4:$A$22,1,TRUE),""))+AA54),ROUND(((AE54-AA54)/(2-1)*($K54-IF(ISNUMBER(VLOOKUP($K54,Curves!$A$4:$A$22,1,TRUE)),VLOOKUP($K54,Curves!$A$4:$A$22,1,TRUE),""))+AA54)/100*$C54*$D54,2),"")</f>
        <v>32118.71</v>
      </c>
      <c r="AJ54" s="12">
        <f>IF(ISNUMBER(INDEX(Curves!$B$56:$L$74,MATCH(IF(ISNUMBER(VLOOKUP(H54,Curves!$A$4:$A$22,1,TRUE)),VLOOKUP(H54,Curves!$A$4:$A$22,1,TRUE),""),Curves!$A$4:$A$22,0),MATCH(Calculations!$F54,Curves!$B$3:$L$3,0))),IF($D54&gt;0,INDEX(Curves!$B$56:$L$74,MATCH(IF(ISNUMBER(VLOOKUP(H54,Curves!$A$4:$A$22,1,TRUE)),VLOOKUP(H54,Curves!$A$4:$A$22,1,TRUE),""),Curves!$A$4:$A$22,0),MATCH(Calculations!$F54,Curves!$B$3:$L$3,0)),""),"")</f>
        <v>0</v>
      </c>
      <c r="AK54" s="12">
        <f>IF(ISNUMBER(INDEX(Curves!$B$56:$L$74,MATCH(IF(ISNUMBER(VLOOKUP(I54,Curves!$A$4:$A$22,1,TRUE)),VLOOKUP(I54,Curves!$A$4:$A$22,1,TRUE),""),Curves!$A$4:$A$22,0),MATCH(Calculations!$F54,Curves!$B$3:$L$3,0))),IF($D54&gt;0,INDEX(Curves!$B$56:$L$74,MATCH(IF(ISNUMBER(VLOOKUP(I54,Curves!$A$4:$A$22,1,TRUE)),VLOOKUP(I54,Curves!$A$4:$A$22,1,TRUE),""),Curves!$A$4:$A$22,0),MATCH(Calculations!$F54,Curves!$B$3:$L$3,0)),""),"")</f>
        <v>0</v>
      </c>
      <c r="AL54" s="12">
        <f>IF(ISNUMBER(INDEX(Curves!$B$56:$L$74,MATCH(IF(ISNUMBER(VLOOKUP(J54,Curves!$A$4:$A$22,1,TRUE)),VLOOKUP(J54,Curves!$A$4:$A$22,1,TRUE),""),Curves!$A$4:$A$22,0),MATCH(Calculations!$F54,Curves!$B$3:$L$3,0))),IF($D54&gt;0,INDEX(Curves!$B$56:$L$74,MATCH(IF(ISNUMBER(VLOOKUP(J54,Curves!$A$4:$A$22,1,TRUE)),VLOOKUP(J54,Curves!$A$4:$A$22,1,TRUE),""),Curves!$A$4:$A$22,0),MATCH(Calculations!$F54,Curves!$B$3:$L$3,0)),""),"")</f>
        <v>0</v>
      </c>
      <c r="AM54" s="12">
        <f>IF(ISNUMBER(INDEX(Curves!$B$56:$L$74,MATCH(IF(ISNUMBER(VLOOKUP(K54,Curves!$A$4:$A$22,1,TRUE)),VLOOKUP(K54,Curves!$A$4:$A$22,1,TRUE),""),Curves!$A$4:$A$22,0),MATCH(Calculations!$F54,Curves!$B$3:$L$3,0))),IF($D54&gt;0,INDEX(Curves!$B$56:$L$74,MATCH(IF(ISNUMBER(VLOOKUP(K54,Curves!$A$4:$A$22,1,TRUE)),VLOOKUP(K54,Curves!$A$4:$A$22,1,TRUE),""),Curves!$A$4:$A$22,0),MATCH(Calculations!$F54,Curves!$B$3:$L$3,0)),""),"")</f>
        <v>0</v>
      </c>
      <c r="AN54" s="14">
        <f>IF(ISNUMBER(INDEX(Curves!$B$56:$L$74,MATCH(IF(ISNUMBER(VLOOKUP(H54,Curves!$A$4:$A$22,1,TRUE)),VLOOKUP(H54,Curves!$A$4:$A$22,1,TRUE),""),Curves!$A$4:$A$22,0),MATCH(Calculations!$F54,Curves!$B$3:$L$3,0))),IF($D54&gt;0,INDEX(Curves!$B$56:$L$74,MATCH(IF(ISNUMBER(VLOOKUP(H54,Curves!$A$4:$A$22,1,TRUE)),VLOOKUP(H54,Curves!$A$4:$A$22,1,TRUE)+1,""),Curves!$A$4:$A$22,0),MATCH(Calculations!$F54,Curves!$B$3:$L$3,0)),""),"")</f>
        <v>45</v>
      </c>
      <c r="AO54" s="14">
        <f>IF(ISNUMBER(INDEX(Curves!$B$56:$L$74,MATCH(IF(ISNUMBER(VLOOKUP(I54,Curves!$A$4:$A$22,1,TRUE)),VLOOKUP(I54,Curves!$A$4:$A$22,1,TRUE),""),Curves!$A$4:$A$22,0),MATCH(Calculations!$F54,Curves!$B$3:$L$3,0))),IF($D54&gt;0,INDEX(Curves!$B$56:$L$74,MATCH(IF(ISNUMBER(VLOOKUP(I54,Curves!$A$4:$A$22,1,TRUE)),VLOOKUP(I54,Curves!$A$4:$A$22,1,TRUE)+1,""),Curves!$A$4:$A$22,0),MATCH(Calculations!$F54,Curves!$B$3:$L$3,0)),""),"")</f>
        <v>45</v>
      </c>
      <c r="AP54" s="14">
        <f>IF(ISNUMBER(INDEX(Curves!$B$56:$L$74,MATCH(IF(ISNUMBER(VLOOKUP(J54,Curves!$A$4:$A$22,1,TRUE)),VLOOKUP(J54,Curves!$A$4:$A$22,1,TRUE),""),Curves!$A$4:$A$22,0),MATCH(Calculations!$F54,Curves!$B$3:$L$3,0))),IF($D54&gt;0,INDEX(Curves!$B$56:$L$74,MATCH(IF(ISNUMBER(VLOOKUP(J54,Curves!$A$4:$A$22,1,TRUE)),VLOOKUP(J54,Curves!$A$4:$A$22,1,TRUE)+1,""),Curves!$A$4:$A$22,0),MATCH(Calculations!$F54,Curves!$B$3:$L$3,0)),""),"")</f>
        <v>45</v>
      </c>
      <c r="AQ54" s="14">
        <f>IF(ISNUMBER(INDEX(Curves!$B$56:$L$74,MATCH(IF(ISNUMBER(VLOOKUP(K54,Curves!$A$4:$A$22,1,TRUE)),VLOOKUP(K54,Curves!$A$4:$A$22,1,TRUE),""),Curves!$A$4:$A$22,0),MATCH(Calculations!$F54,Curves!$B$3:$L$3,0))),IF($D54&gt;0,INDEX(Curves!$B$56:$L$74,MATCH(IF(ISNUMBER(VLOOKUP(K54,Curves!$A$4:$A$22,1,TRUE)),VLOOKUP(K54,Curves!$A$4:$A$22,1,TRUE)+1,""),Curves!$A$4:$A$22,0),MATCH(Calculations!$F54,Curves!$B$3:$L$3,0)),""),"")</f>
        <v>45</v>
      </c>
      <c r="AR54" s="20">
        <f>IF(ISNUMBER((AN54-AJ54)/(2-1)*($H54-IF(ISNUMBER(VLOOKUP(H54,Curves!$A$4:$A$22,1,TRUE)),VLOOKUP(H54,Curves!$A$4:$A$22,1,TRUE),""))+AJ54),ROUND(((AN54-AJ54)/(2-1)*(H54-IF(ISNUMBER(VLOOKUP(AF54,Curves!$A$4:$A$22,1,TRUE)),VLOOKUP(H54,Curves!$A$4:$A$22,1,TRUE),""))+AJ54)*(Inputs!$D$10*(Inputs!$D$12-7)+Inputs!$D$11),2),"")</f>
        <v>0</v>
      </c>
      <c r="AS54" s="20">
        <f>IF(ISNUMBER((AO54-AK54)/(2-1)*($H54-IF(ISNUMBER(VLOOKUP(I54,Curves!$A$4:$A$22,1,TRUE)),VLOOKUP(I54,Curves!$A$4:$A$22,1,TRUE),""))+AK54),ROUND(((AO54-AK54)/(2-1)*(I54-IF(ISNUMBER(VLOOKUP(AG54,Curves!$A$4:$A$22,1,TRUE)),VLOOKUP(I54,Curves!$A$4:$A$22,1,TRUE),""))+AK54)*(Inputs!$D$10*(Inputs!$D$12-7)+Inputs!$D$11),2),"")</f>
        <v>0</v>
      </c>
      <c r="AT54" s="20">
        <f>IF(ISNUMBER((AP54-AL54)/(2-1)*($H54-IF(ISNUMBER(VLOOKUP(J54,Curves!$A$4:$A$22,1,TRUE)),VLOOKUP(J54,Curves!$A$4:$A$22,1,TRUE),""))+AL54),ROUND(((AP54-AL54)/(2-1)*(J54-IF(ISNUMBER(VLOOKUP(AH54,Curves!$A$4:$A$22,1,TRUE)),VLOOKUP(J54,Curves!$A$4:$A$22,1,TRUE),""))+AL54)*(Inputs!$D$10*(Inputs!$D$12-7)+Inputs!$D$11),2),"")</f>
        <v>2615.4</v>
      </c>
      <c r="AU54" s="20">
        <f>IF(ISNUMBER((AQ54-AM54)/(2-1)*($H54-IF(ISNUMBER(VLOOKUP(K54,Curves!$A$4:$A$22,1,TRUE)),VLOOKUP(K54,Curves!$A$4:$A$22,1,TRUE),""))+AM54),ROUND(((AQ54-AM54)/(2-1)*(K54-IF(ISNUMBER(VLOOKUP(AI54,Curves!$A$4:$A$22,1,TRUE)),VLOOKUP(K54,Curves!$A$4:$A$22,1,TRUE),""))+AM54)*(Inputs!$D$10*(Inputs!$D$12-7)+Inputs!$D$11),2),"")</f>
        <v>3923.1</v>
      </c>
    </row>
    <row r="55" spans="1:47" x14ac:dyDescent="0.3">
      <c r="A55" s="8">
        <f>Inputs!A73</f>
        <v>54</v>
      </c>
      <c r="B55" s="8" t="str">
        <f>Inputs!B73</f>
        <v>63 Radcliffe Rd</v>
      </c>
      <c r="C55" s="40">
        <f>ROUND(Inputs!C73,2)</f>
        <v>225.9</v>
      </c>
      <c r="D55" s="8">
        <f>Inputs!D73</f>
        <v>1946</v>
      </c>
      <c r="E55" s="53">
        <f t="shared" si="0"/>
        <v>439601</v>
      </c>
      <c r="F55" s="8" t="str">
        <f>Inputs!E73</f>
        <v>GENERIC - 1 Story, without Basement</v>
      </c>
      <c r="G55" s="8">
        <f>Inputs!F73</f>
        <v>5.5</v>
      </c>
      <c r="H55" s="10">
        <f>ROUND(Inputs!G73-$G55,2)</f>
        <v>0.4</v>
      </c>
      <c r="I55" s="10">
        <f>ROUND(Inputs!H73-$G55,2)</f>
        <v>0.5</v>
      </c>
      <c r="J55" s="10">
        <f>ROUND(Inputs!I73-$G55,2)</f>
        <v>0.7</v>
      </c>
      <c r="K55" s="10">
        <f>ROUND(Inputs!J73-$G55,2)</f>
        <v>0.8</v>
      </c>
      <c r="L55" s="12">
        <f>IF(ISNUMBER(INDEX(Curves!$B$4:$L$22,MATCH(IF(ISNUMBER(VLOOKUP(H55,Curves!$A$4:$A$22,1,TRUE)),VLOOKUP(H55,Curves!$A$4:$A$22,1,TRUE),""),Curves!$A$4:$A$22,0),MATCH(Calculations!$F55,Curves!$B$3:$L$3,0))),ROUND(INDEX(Curves!$B$4:$L$22,MATCH(IF(ISNUMBER(VLOOKUP(H55,Curves!$A$4:$A$22,1,TRUE)),VLOOKUP(H55,Curves!$A$4:$A$22,1,TRUE),""),Curves!$A$4:$A$22,0),MATCH(Calculations!$F55,Curves!$B$3:$L$3,0)),2),"")</f>
        <v>13.4</v>
      </c>
      <c r="M55" s="12">
        <f>IF(ISNUMBER(INDEX(Curves!$B$4:$L$22,MATCH(IF(ISNUMBER(VLOOKUP(I55,Curves!$A$4:$A$22,1,TRUE)),VLOOKUP(I55,Curves!$A$4:$A$22,1,TRUE),""),Curves!$A$4:$A$22,0),MATCH(Calculations!$F55,Curves!$B$3:$L$3,0))),ROUND(INDEX(Curves!$B$4:$L$22,MATCH(IF(ISNUMBER(VLOOKUP(I55,Curves!$A$4:$A$22,1,TRUE)),VLOOKUP(I55,Curves!$A$4:$A$22,1,TRUE),""),Curves!$A$4:$A$22,0),MATCH(Calculations!$F55,Curves!$B$3:$L$3,0)),2),"")</f>
        <v>13.4</v>
      </c>
      <c r="N55" s="12">
        <f>IF(ISNUMBER(INDEX(Curves!$B$4:$L$22,MATCH(IF(ISNUMBER(VLOOKUP(J55,Curves!$A$4:$A$22,1,TRUE)),VLOOKUP(J55,Curves!$A$4:$A$22,1,TRUE),""),Curves!$A$4:$A$22,0),MATCH(Calculations!$F55,Curves!$B$3:$L$3,0))),ROUND(INDEX(Curves!$B$4:$L$22,MATCH(IF(ISNUMBER(VLOOKUP(J55,Curves!$A$4:$A$22,1,TRUE)),VLOOKUP(J55,Curves!$A$4:$A$22,1,TRUE),""),Curves!$A$4:$A$22,0),MATCH(Calculations!$F55,Curves!$B$3:$L$3,0)),2),"")</f>
        <v>13.4</v>
      </c>
      <c r="O55" s="12">
        <f>IF(ISNUMBER(INDEX(Curves!$B$4:$L$22,MATCH(IF(ISNUMBER(VLOOKUP(K55,Curves!$A$4:$A$22,1,TRUE)),VLOOKUP(K55,Curves!$A$4:$A$22,1,TRUE),""),Curves!$A$4:$A$22,0),MATCH(Calculations!$F55,Curves!$B$3:$L$3,0))),ROUND(INDEX(Curves!$B$4:$L$22,MATCH(IF(ISNUMBER(VLOOKUP(K55,Curves!$A$4:$A$22,1,TRUE)),VLOOKUP(K55,Curves!$A$4:$A$22,1,TRUE),""),Curves!$A$4:$A$22,0),MATCH(Calculations!$F55,Curves!$B$3:$L$3,0)),2),"")</f>
        <v>13.4</v>
      </c>
      <c r="P55" s="14">
        <f>IF(ISNUMBER(INDEX(Curves!$B$4:$L$22,MATCH(IF(ISNUMBER(VLOOKUP(H55,Curves!$A$4:$A$22,1,TRUE)),VLOOKUP(H55,Curves!$A$4:$A$22,1,TRUE),""),Curves!$A$4:$A$22,0),MATCH(Calculations!$F55,Curves!$B$3:$L$3,0))),ROUND(INDEX(Curves!$B$4:$L$22,MATCH(IF(ISNUMBER(VLOOKUP(H55,Curves!$A$4:$A$22,1,TRUE)),VLOOKUP(H55,Curves!$A$4:$A$22,1,TRUE)+1,""),Curves!$A$4:$A$22,0),MATCH(Calculations!$F55,Curves!$B$3:$L$3,0)),2),"")</f>
        <v>23.3</v>
      </c>
      <c r="Q55" s="14">
        <f>IF(ISNUMBER(INDEX(Curves!$B$4:$L$22,MATCH(IF(ISNUMBER(VLOOKUP(I55,Curves!$A$4:$A$22,1,TRUE)),VLOOKUP(I55,Curves!$A$4:$A$22,1,TRUE),""),Curves!$A$4:$A$22,0),MATCH(Calculations!$F55,Curves!$B$3:$L$3,0))),ROUND(INDEX(Curves!$B$4:$L$22,MATCH(IF(ISNUMBER(VLOOKUP(I55,Curves!$A$4:$A$22,1,TRUE)),VLOOKUP(I55,Curves!$A$4:$A$22,1,TRUE)+1,""),Curves!$A$4:$A$22,0),MATCH(Calculations!$F55,Curves!$B$3:$L$3,0)),2),"")</f>
        <v>23.3</v>
      </c>
      <c r="R55" s="14">
        <f>IF(ISNUMBER(INDEX(Curves!$B$4:$L$22,MATCH(IF(ISNUMBER(VLOOKUP(J55,Curves!$A$4:$A$22,1,TRUE)),VLOOKUP(J55,Curves!$A$4:$A$22,1,TRUE),""),Curves!$A$4:$A$22,0),MATCH(Calculations!$F55,Curves!$B$3:$L$3,0))),ROUND(INDEX(Curves!$B$4:$L$22,MATCH(IF(ISNUMBER(VLOOKUP(J55,Curves!$A$4:$A$22,1,TRUE)),VLOOKUP(J55,Curves!$A$4:$A$22,1,TRUE)+1,""),Curves!$A$4:$A$22,0),MATCH(Calculations!$F55,Curves!$B$3:$L$3,0)),2),"")</f>
        <v>23.3</v>
      </c>
      <c r="S55" s="14">
        <f>IF(ISNUMBER(INDEX(Curves!$B$4:$L$22,MATCH(IF(ISNUMBER(VLOOKUP(K55,Curves!$A$4:$A$22,1,TRUE)),VLOOKUP(K55,Curves!$A$4:$A$22,1,TRUE),""),Curves!$A$4:$A$22,0),MATCH(Calculations!$F55,Curves!$B$3:$L$3,0))),ROUND(INDEX(Curves!$B$4:$L$22,MATCH(IF(ISNUMBER(VLOOKUP(K55,Curves!$A$4:$A$22,1,TRUE)),VLOOKUP(K55,Curves!$A$4:$A$22,1,TRUE)+1,""),Curves!$A$4:$A$22,0),MATCH(Calculations!$F55,Curves!$B$3:$L$3,0)),2),"")</f>
        <v>23.3</v>
      </c>
      <c r="T55" s="56">
        <f>IF(ISNUMBER((P55-L55)/(2-1)*(H55-IF(ISNUMBER(VLOOKUP(H55,Curves!$A$4:$A$22,1,TRUE)),VLOOKUP(H55,Curves!$A$4:$A$22,1,TRUE),""))+L55),ROUND(IF(((P55-L55)/(2-1)*(H55-IF(ISNUMBER(VLOOKUP(H55,Curves!$A$4:$A$22,1,TRUE)),VLOOKUP(H55,Curves!$A$4:$A$22,1,TRUE),""))+L55)&lt;Inputs!$A$16,((P55-L55)/(2-1)*(H55-IF(ISNUMBER(VLOOKUP(H55,Curves!$A$4:$A$22,1,TRUE)),VLOOKUP(H55,Curves!$A$4:$A$22,1,TRUE),""))+L55)/100*$C55*$D55,$C55*$D55),2),"")</f>
        <v>76314.8</v>
      </c>
      <c r="U55" s="56">
        <f>IF(ISNUMBER((Q55-M55)/(2-1)*(I55-IF(ISNUMBER(VLOOKUP(I55,Curves!$A$4:$A$22,1,TRUE)),VLOOKUP(I55,Curves!$A$4:$A$22,1,TRUE),""))+M55),ROUND(IF(((Q55-M55)/(2-1)*(I55-IF(ISNUMBER(VLOOKUP(I55,Curves!$A$4:$A$22,1,TRUE)),VLOOKUP(I55,Curves!$A$4:$A$22,1,TRUE),""))+M55)&lt;Inputs!$A$16,((Q55-M55)/(2-1)*(I55-IF(ISNUMBER(VLOOKUP(I55,Curves!$A$4:$A$22,1,TRUE)),VLOOKUP(I55,Curves!$A$4:$A$22,1,TRUE),""))+M55)/100*$C55*$D55,$C55*$D55),2),"")</f>
        <v>80666.86</v>
      </c>
      <c r="V55" s="56">
        <f>IF(ISNUMBER((R55-N55)/(2-1)*(J55-IF(ISNUMBER(VLOOKUP(J55,Curves!$A$4:$A$22,1,TRUE)),VLOOKUP(J55,Curves!$A$4:$A$22,1,TRUE),""))+N55),ROUND(IF(((R55-N55)/(2-1)*(J55-IF(ISNUMBER(VLOOKUP(J55,Curves!$A$4:$A$22,1,TRUE)),VLOOKUP(J55,Curves!$A$4:$A$22,1,TRUE),""))+N55)&lt;Inputs!$A$16,((R55-N55)/(2-1)*(J55-IF(ISNUMBER(VLOOKUP(J55,Curves!$A$4:$A$22,1,TRUE)),VLOOKUP(J55,Curves!$A$4:$A$22,1,TRUE),""))+N55)/100*$C55*$D55,$C55*$D55),2),"")</f>
        <v>89370.96</v>
      </c>
      <c r="W55" s="56">
        <f>IF(ISNUMBER((S55-O55)/(2-1)*(K55-IF(ISNUMBER(VLOOKUP(K55,Curves!$A$4:$A$22,1,TRUE)),VLOOKUP(K55,Curves!$A$4:$A$22,1,TRUE),""))+O55),ROUND(IF(((S55-O55)/(2-1)*(K55-IF(ISNUMBER(VLOOKUP(K55,Curves!$A$4:$A$22,1,TRUE)),VLOOKUP(K55,Curves!$A$4:$A$22,1,TRUE),""))+O55)&lt;Inputs!$A$16,((S55-O55)/(2-1)*(K55-IF(ISNUMBER(VLOOKUP(K55,Curves!$A$4:$A$22,1,TRUE)),VLOOKUP(K55,Curves!$A$4:$A$22,1,TRUE),""))+O55)/100*$C55*$D55,$C55*$D55),2),"")</f>
        <v>93723.02</v>
      </c>
      <c r="X55" s="12">
        <f>IF(ISNUMBER(INDEX(Curves!$B$30:$L$48,MATCH(IF(ISNUMBER(VLOOKUP(H55,Curves!$A$4:$A$22,1,TRUE)),VLOOKUP(H55,Curves!$A$4:$A$22,1,TRUE),""),Curves!$A$4:$A$22,0),MATCH(Calculations!$F55,Curves!$B$3:$L$3,0))),INDEX(Curves!$B$30:$L$48,MATCH(IF(ISNUMBER(VLOOKUP(H55,Curves!$A$4:$A$22,1,TRUE)),VLOOKUP(H55,Curves!$A$4:$A$22,1,TRUE),""),Curves!$A$4:$A$22,0),MATCH(Calculations!$F55,Curves!$B$3:$L$3,0))*HLOOKUP($F55,Curves!$B$29:$L$49,21,FALSE),"")</f>
        <v>8.1</v>
      </c>
      <c r="Y55" s="12">
        <f>IF(ISNUMBER(INDEX(Curves!$B$30:$L$48,MATCH(IF(ISNUMBER(VLOOKUP(I55,Curves!$A$4:$A$22,1,TRUE)),VLOOKUP(I55,Curves!$A$4:$A$22,1,TRUE),""),Curves!$A$4:$A$22,0),MATCH(Calculations!$F55,Curves!$B$3:$L$3,0))),INDEX(Curves!$B$30:$L$48,MATCH(IF(ISNUMBER(VLOOKUP(I55,Curves!$A$4:$A$22,1,TRUE)),VLOOKUP(I55,Curves!$A$4:$A$22,1,TRUE),""),Curves!$A$4:$A$22,0),MATCH(Calculations!$F55,Curves!$B$3:$L$3,0))*HLOOKUP($F55,Curves!$B$29:$L$49,21,FALSE),"")</f>
        <v>8.1</v>
      </c>
      <c r="Z55" s="12">
        <f>IF(ISNUMBER(INDEX(Curves!$B$30:$L$48,MATCH(IF(ISNUMBER(VLOOKUP(J55,Curves!$A$4:$A$22,1,TRUE)),VLOOKUP(J55,Curves!$A$4:$A$22,1,TRUE),""),Curves!$A$4:$A$22,0),MATCH(Calculations!$F55,Curves!$B$3:$L$3,0))),INDEX(Curves!$B$30:$L$48,MATCH(IF(ISNUMBER(VLOOKUP(J55,Curves!$A$4:$A$22,1,TRUE)),VLOOKUP(J55,Curves!$A$4:$A$22,1,TRUE),""),Curves!$A$4:$A$22,0),MATCH(Calculations!$F55,Curves!$B$3:$L$3,0))*HLOOKUP($F55,Curves!$B$29:$L$49,21,FALSE),"")</f>
        <v>8.1</v>
      </c>
      <c r="AA55" s="12">
        <f>IF(ISNUMBER(INDEX(Curves!$B$30:$L$48,MATCH(IF(ISNUMBER(VLOOKUP(K55,Curves!$A$4:$A$22,1,TRUE)),VLOOKUP(K55,Curves!$A$4:$A$22,1,TRUE),""),Curves!$A$4:$A$22,0),MATCH(Calculations!$F55,Curves!$B$3:$L$3,0))),INDEX(Curves!$B$30:$L$48,MATCH(IF(ISNUMBER(VLOOKUP(K55,Curves!$A$4:$A$22,1,TRUE)),VLOOKUP(K55,Curves!$A$4:$A$22,1,TRUE),""),Curves!$A$4:$A$22,0),MATCH(Calculations!$F55,Curves!$B$3:$L$3,0))*HLOOKUP($F55,Curves!$B$29:$L$49,21,FALSE),"")</f>
        <v>8.1</v>
      </c>
      <c r="AB55" s="14">
        <f>IF(ISNUMBER(INDEX(Curves!$B$30:$L$48,MATCH(IF(ISNUMBER(VLOOKUP(H55,Curves!$A$4:$A$22,1,TRUE)),VLOOKUP(H55,Curves!$A$4:$A$22,1,TRUE),""),Curves!$A$4:$A$22,0),MATCH(Calculations!$F55,Curves!$B$3:$L$3,0))),INDEX(Curves!$B$30:$L$48,MATCH(IF(ISNUMBER(VLOOKUP(H55,Curves!$A$4:$A$22,1,TRUE)),VLOOKUP(H55,Curves!$A$4:$A$22,1,TRUE)+1,""),Curves!$A$4:$A$22,0),MATCH(Calculations!$F55,Curves!$B$3:$L$3,0))*HLOOKUP($F55,Curves!$B$29:$L$49,21,FALSE),"")</f>
        <v>13.3</v>
      </c>
      <c r="AC55" s="14">
        <f>IF(ISNUMBER(INDEX(Curves!$B$30:$L$48,MATCH(IF(ISNUMBER(VLOOKUP(I55,Curves!$A$4:$A$22,1,TRUE)),VLOOKUP(I55,Curves!$A$4:$A$22,1,TRUE),""),Curves!$A$4:$A$22,0),MATCH(Calculations!$F55,Curves!$B$3:$L$3,0))),INDEX(Curves!$B$30:$L$48,MATCH(IF(ISNUMBER(VLOOKUP(I55,Curves!$A$4:$A$22,1,TRUE)),VLOOKUP(I55,Curves!$A$4:$A$22,1,TRUE)+1,""),Curves!$A$4:$A$22,0),MATCH(Calculations!$F55,Curves!$B$3:$L$3,0))*HLOOKUP($F55,Curves!$B$29:$L$49,21,FALSE),"")</f>
        <v>13.3</v>
      </c>
      <c r="AD55" s="14">
        <f>IF(ISNUMBER(INDEX(Curves!$B$30:$L$48,MATCH(IF(ISNUMBER(VLOOKUP(J55,Curves!$A$4:$A$22,1,TRUE)),VLOOKUP(J55,Curves!$A$4:$A$22,1,TRUE),""),Curves!$A$4:$A$22,0),MATCH(Calculations!$F55,Curves!$B$3:$L$3,0))),INDEX(Curves!$B$30:$L$48,MATCH(IF(ISNUMBER(VLOOKUP(J55,Curves!$A$4:$A$22,1,TRUE)),VLOOKUP(J55,Curves!$A$4:$A$22,1,TRUE)+1,""),Curves!$A$4:$A$22,0),MATCH(Calculations!$F55,Curves!$B$3:$L$3,0))*HLOOKUP($F55,Curves!$B$29:$L$49,21,FALSE),"")</f>
        <v>13.3</v>
      </c>
      <c r="AE55" s="14">
        <f>IF(ISNUMBER(INDEX(Curves!$B$30:$L$48,MATCH(IF(ISNUMBER(VLOOKUP(K55,Curves!$A$4:$A$22,1,TRUE)),VLOOKUP(K55,Curves!$A$4:$A$22,1,TRUE),""),Curves!$A$4:$A$22,0),MATCH(Calculations!$F55,Curves!$B$3:$L$3,0))),INDEX(Curves!$B$30:$L$48,MATCH(IF(ISNUMBER(VLOOKUP(K55,Curves!$A$4:$A$22,1,TRUE)),VLOOKUP(K55,Curves!$A$4:$A$22,1,TRUE)+1,""),Curves!$A$4:$A$22,0),MATCH(Calculations!$F55,Curves!$B$3:$L$3,0))*HLOOKUP($F55,Curves!$B$29:$L$49,21,FALSE),"")</f>
        <v>13.3</v>
      </c>
      <c r="AF55" s="18">
        <f>IF(ISNUMBER((AB55-X55)/(2-1)*($H55-IF(ISNUMBER(VLOOKUP($H55,Curves!$A$4:$A$22,1,TRUE)),VLOOKUP($H55,Curves!$A$4:$A$22,1,TRUE),""))+X55),ROUND(((AB55-X55)/(2-1)*($H55-IF(ISNUMBER(VLOOKUP(T55,Curves!$A$4:$A$22,1,TRUE)),VLOOKUP($H55,Curves!$A$4:$A$22,1,TRUE),""))+X55)/100*$C55*$D55,2),"")</f>
        <v>44751.42</v>
      </c>
      <c r="AG55" s="18">
        <f>IF(ISNUMBER((AC55-Y55)/(2-1)*($I55-IF(ISNUMBER(VLOOKUP($I55,Curves!$A$4:$A$22,1,TRUE)),VLOOKUP($I55,Curves!$A$4:$A$22,1,TRUE),""))+Y55),ROUND(((AC55-Y55)/(2-1)*($I55-IF(ISNUMBER(VLOOKUP($I55,Curves!$A$4:$A$22,1,TRUE)),VLOOKUP($I55,Curves!$A$4:$A$22,1,TRUE),""))+Y55)/100*$C55*$D55,2),"")</f>
        <v>47037.35</v>
      </c>
      <c r="AH55" s="18">
        <f>IF(ISNUMBER((AD55-Z55)/(2-1)*($J55-IF(ISNUMBER(VLOOKUP($J55,Curves!$A$4:$A$22,1,TRUE)),VLOOKUP($J55,Curves!$A$4:$A$22,1,TRUE),""))+Z55),ROUND(((AD55-Z55)/(2-1)*($J55-IF(ISNUMBER(VLOOKUP($J55,Curves!$A$4:$A$22,1,TRUE)),VLOOKUP($J55,Curves!$A$4:$A$22,1,TRUE),""))+Z55),2)/100*$C55*$D55,"")</f>
        <v>51609.204360000003</v>
      </c>
      <c r="AI55" s="18">
        <f>IF(ISNUMBER((AE55-AA55)/(2-1)*($K55-IF(ISNUMBER(VLOOKUP($K55,Curves!$A$4:$A$22,1,TRUE)),VLOOKUP($K55,Curves!$A$4:$A$22,1,TRUE),""))+AA55),ROUND(((AE55-AA55)/(2-1)*($K55-IF(ISNUMBER(VLOOKUP($K55,Curves!$A$4:$A$22,1,TRUE)),VLOOKUP($K55,Curves!$A$4:$A$22,1,TRUE),""))+AA55)/100*$C55*$D55,2),"")</f>
        <v>53895.13</v>
      </c>
      <c r="AJ55" s="12">
        <f>IF(ISNUMBER(INDEX(Curves!$B$56:$L$74,MATCH(IF(ISNUMBER(VLOOKUP(H55,Curves!$A$4:$A$22,1,TRUE)),VLOOKUP(H55,Curves!$A$4:$A$22,1,TRUE),""),Curves!$A$4:$A$22,0),MATCH(Calculations!$F55,Curves!$B$3:$L$3,0))),IF($D55&gt;0,INDEX(Curves!$B$56:$L$74,MATCH(IF(ISNUMBER(VLOOKUP(H55,Curves!$A$4:$A$22,1,TRUE)),VLOOKUP(H55,Curves!$A$4:$A$22,1,TRUE),""),Curves!$A$4:$A$22,0),MATCH(Calculations!$F55,Curves!$B$3:$L$3,0)),""),"")</f>
        <v>0</v>
      </c>
      <c r="AK55" s="12">
        <f>IF(ISNUMBER(INDEX(Curves!$B$56:$L$74,MATCH(IF(ISNUMBER(VLOOKUP(I55,Curves!$A$4:$A$22,1,TRUE)),VLOOKUP(I55,Curves!$A$4:$A$22,1,TRUE),""),Curves!$A$4:$A$22,0),MATCH(Calculations!$F55,Curves!$B$3:$L$3,0))),IF($D55&gt;0,INDEX(Curves!$B$56:$L$74,MATCH(IF(ISNUMBER(VLOOKUP(I55,Curves!$A$4:$A$22,1,TRUE)),VLOOKUP(I55,Curves!$A$4:$A$22,1,TRUE),""),Curves!$A$4:$A$22,0),MATCH(Calculations!$F55,Curves!$B$3:$L$3,0)),""),"")</f>
        <v>0</v>
      </c>
      <c r="AL55" s="12">
        <f>IF(ISNUMBER(INDEX(Curves!$B$56:$L$74,MATCH(IF(ISNUMBER(VLOOKUP(J55,Curves!$A$4:$A$22,1,TRUE)),VLOOKUP(J55,Curves!$A$4:$A$22,1,TRUE),""),Curves!$A$4:$A$22,0),MATCH(Calculations!$F55,Curves!$B$3:$L$3,0))),IF($D55&gt;0,INDEX(Curves!$B$56:$L$74,MATCH(IF(ISNUMBER(VLOOKUP(J55,Curves!$A$4:$A$22,1,TRUE)),VLOOKUP(J55,Curves!$A$4:$A$22,1,TRUE),""),Curves!$A$4:$A$22,0),MATCH(Calculations!$F55,Curves!$B$3:$L$3,0)),""),"")</f>
        <v>0</v>
      </c>
      <c r="AM55" s="12">
        <f>IF(ISNUMBER(INDEX(Curves!$B$56:$L$74,MATCH(IF(ISNUMBER(VLOOKUP(K55,Curves!$A$4:$A$22,1,TRUE)),VLOOKUP(K55,Curves!$A$4:$A$22,1,TRUE),""),Curves!$A$4:$A$22,0),MATCH(Calculations!$F55,Curves!$B$3:$L$3,0))),IF($D55&gt;0,INDEX(Curves!$B$56:$L$74,MATCH(IF(ISNUMBER(VLOOKUP(K55,Curves!$A$4:$A$22,1,TRUE)),VLOOKUP(K55,Curves!$A$4:$A$22,1,TRUE),""),Curves!$A$4:$A$22,0),MATCH(Calculations!$F55,Curves!$B$3:$L$3,0)),""),"")</f>
        <v>0</v>
      </c>
      <c r="AN55" s="14">
        <f>IF(ISNUMBER(INDEX(Curves!$B$56:$L$74,MATCH(IF(ISNUMBER(VLOOKUP(H55,Curves!$A$4:$A$22,1,TRUE)),VLOOKUP(H55,Curves!$A$4:$A$22,1,TRUE),""),Curves!$A$4:$A$22,0),MATCH(Calculations!$F55,Curves!$B$3:$L$3,0))),IF($D55&gt;0,INDEX(Curves!$B$56:$L$74,MATCH(IF(ISNUMBER(VLOOKUP(H55,Curves!$A$4:$A$22,1,TRUE)),VLOOKUP(H55,Curves!$A$4:$A$22,1,TRUE)+1,""),Curves!$A$4:$A$22,0),MATCH(Calculations!$F55,Curves!$B$3:$L$3,0)),""),"")</f>
        <v>45</v>
      </c>
      <c r="AO55" s="14">
        <f>IF(ISNUMBER(INDEX(Curves!$B$56:$L$74,MATCH(IF(ISNUMBER(VLOOKUP(I55,Curves!$A$4:$A$22,1,TRUE)),VLOOKUP(I55,Curves!$A$4:$A$22,1,TRUE),""),Curves!$A$4:$A$22,0),MATCH(Calculations!$F55,Curves!$B$3:$L$3,0))),IF($D55&gt;0,INDEX(Curves!$B$56:$L$74,MATCH(IF(ISNUMBER(VLOOKUP(I55,Curves!$A$4:$A$22,1,TRUE)),VLOOKUP(I55,Curves!$A$4:$A$22,1,TRUE)+1,""),Curves!$A$4:$A$22,0),MATCH(Calculations!$F55,Curves!$B$3:$L$3,0)),""),"")</f>
        <v>45</v>
      </c>
      <c r="AP55" s="14">
        <f>IF(ISNUMBER(INDEX(Curves!$B$56:$L$74,MATCH(IF(ISNUMBER(VLOOKUP(J55,Curves!$A$4:$A$22,1,TRUE)),VLOOKUP(J55,Curves!$A$4:$A$22,1,TRUE),""),Curves!$A$4:$A$22,0),MATCH(Calculations!$F55,Curves!$B$3:$L$3,0))),IF($D55&gt;0,INDEX(Curves!$B$56:$L$74,MATCH(IF(ISNUMBER(VLOOKUP(J55,Curves!$A$4:$A$22,1,TRUE)),VLOOKUP(J55,Curves!$A$4:$A$22,1,TRUE)+1,""),Curves!$A$4:$A$22,0),MATCH(Calculations!$F55,Curves!$B$3:$L$3,0)),""),"")</f>
        <v>45</v>
      </c>
      <c r="AQ55" s="14">
        <f>IF(ISNUMBER(INDEX(Curves!$B$56:$L$74,MATCH(IF(ISNUMBER(VLOOKUP(K55,Curves!$A$4:$A$22,1,TRUE)),VLOOKUP(K55,Curves!$A$4:$A$22,1,TRUE),""),Curves!$A$4:$A$22,0),MATCH(Calculations!$F55,Curves!$B$3:$L$3,0))),IF($D55&gt;0,INDEX(Curves!$B$56:$L$74,MATCH(IF(ISNUMBER(VLOOKUP(K55,Curves!$A$4:$A$22,1,TRUE)),VLOOKUP(K55,Curves!$A$4:$A$22,1,TRUE)+1,""),Curves!$A$4:$A$22,0),MATCH(Calculations!$F55,Curves!$B$3:$L$3,0)),""),"")</f>
        <v>45</v>
      </c>
      <c r="AR55" s="20">
        <f>IF(ISNUMBER((AN55-AJ55)/(2-1)*($H55-IF(ISNUMBER(VLOOKUP(H55,Curves!$A$4:$A$22,1,TRUE)),VLOOKUP(H55,Curves!$A$4:$A$22,1,TRUE),""))+AJ55),ROUND(((AN55-AJ55)/(2-1)*(H55-IF(ISNUMBER(VLOOKUP(AF55,Curves!$A$4:$A$22,1,TRUE)),VLOOKUP(H55,Curves!$A$4:$A$22,1,TRUE),""))+AJ55)*(Inputs!$D$10*(Inputs!$D$12-7)+Inputs!$D$11),2),"")</f>
        <v>5230.8</v>
      </c>
      <c r="AS55" s="20">
        <f>IF(ISNUMBER((AO55-AK55)/(2-1)*($H55-IF(ISNUMBER(VLOOKUP(I55,Curves!$A$4:$A$22,1,TRUE)),VLOOKUP(I55,Curves!$A$4:$A$22,1,TRUE),""))+AK55),ROUND(((AO55-AK55)/(2-1)*(I55-IF(ISNUMBER(VLOOKUP(AG55,Curves!$A$4:$A$22,1,TRUE)),VLOOKUP(I55,Curves!$A$4:$A$22,1,TRUE),""))+AK55)*(Inputs!$D$10*(Inputs!$D$12-7)+Inputs!$D$11),2),"")</f>
        <v>6538.5</v>
      </c>
      <c r="AT55" s="20">
        <f>IF(ISNUMBER((AP55-AL55)/(2-1)*($H55-IF(ISNUMBER(VLOOKUP(J55,Curves!$A$4:$A$22,1,TRUE)),VLOOKUP(J55,Curves!$A$4:$A$22,1,TRUE),""))+AL55),ROUND(((AP55-AL55)/(2-1)*(J55-IF(ISNUMBER(VLOOKUP(AH55,Curves!$A$4:$A$22,1,TRUE)),VLOOKUP(J55,Curves!$A$4:$A$22,1,TRUE),""))+AL55)*(Inputs!$D$10*(Inputs!$D$12-7)+Inputs!$D$11),2),"")</f>
        <v>9153.9</v>
      </c>
      <c r="AU55" s="20">
        <f>IF(ISNUMBER((AQ55-AM55)/(2-1)*($H55-IF(ISNUMBER(VLOOKUP(K55,Curves!$A$4:$A$22,1,TRUE)),VLOOKUP(K55,Curves!$A$4:$A$22,1,TRUE),""))+AM55),ROUND(((AQ55-AM55)/(2-1)*(K55-IF(ISNUMBER(VLOOKUP(AI55,Curves!$A$4:$A$22,1,TRUE)),VLOOKUP(K55,Curves!$A$4:$A$22,1,TRUE),""))+AM55)*(Inputs!$D$10*(Inputs!$D$12-7)+Inputs!$D$11),2),"")</f>
        <v>10461.6</v>
      </c>
    </row>
    <row r="56" spans="1:47" x14ac:dyDescent="0.3">
      <c r="A56" s="8">
        <f>Inputs!A74</f>
        <v>55</v>
      </c>
      <c r="B56" s="8" t="str">
        <f>Inputs!B74</f>
        <v>41 deal rd</v>
      </c>
      <c r="C56" s="40">
        <f>ROUND(Inputs!C74,2)</f>
        <v>175.22</v>
      </c>
      <c r="D56" s="8">
        <f>Inputs!D74</f>
        <v>2623</v>
      </c>
      <c r="E56" s="53">
        <f t="shared" si="0"/>
        <v>459602</v>
      </c>
      <c r="F56" s="8" t="str">
        <f>Inputs!E74</f>
        <v>GENERIC - 2 Story, without Basement</v>
      </c>
      <c r="G56" s="8">
        <f>Inputs!F74</f>
        <v>5.9</v>
      </c>
      <c r="H56" s="10">
        <f>ROUND(Inputs!G74-$G56,2)</f>
        <v>0</v>
      </c>
      <c r="I56" s="10">
        <f>ROUND(Inputs!H74-$G56,2)</f>
        <v>0.1</v>
      </c>
      <c r="J56" s="10">
        <f>ROUND(Inputs!I74-$G56,2)</f>
        <v>0.3</v>
      </c>
      <c r="K56" s="10">
        <f>ROUND(Inputs!J74-$G56,2)</f>
        <v>0.4</v>
      </c>
      <c r="L56" s="12">
        <f>IF(ISNUMBER(INDEX(Curves!$B$4:$L$22,MATCH(IF(ISNUMBER(VLOOKUP(H56,Curves!$A$4:$A$22,1,TRUE)),VLOOKUP(H56,Curves!$A$4:$A$22,1,TRUE),""),Curves!$A$4:$A$22,0),MATCH(Calculations!$F56,Curves!$B$3:$L$3,0))),ROUND(INDEX(Curves!$B$4:$L$22,MATCH(IF(ISNUMBER(VLOOKUP(H56,Curves!$A$4:$A$22,1,TRUE)),VLOOKUP(H56,Curves!$A$4:$A$22,1,TRUE),""),Curves!$A$4:$A$22,0),MATCH(Calculations!$F56,Curves!$B$3:$L$3,0)),2),"")</f>
        <v>9.3000000000000007</v>
      </c>
      <c r="M56" s="12">
        <f>IF(ISNUMBER(INDEX(Curves!$B$4:$L$22,MATCH(IF(ISNUMBER(VLOOKUP(I56,Curves!$A$4:$A$22,1,TRUE)),VLOOKUP(I56,Curves!$A$4:$A$22,1,TRUE),""),Curves!$A$4:$A$22,0),MATCH(Calculations!$F56,Curves!$B$3:$L$3,0))),ROUND(INDEX(Curves!$B$4:$L$22,MATCH(IF(ISNUMBER(VLOOKUP(I56,Curves!$A$4:$A$22,1,TRUE)),VLOOKUP(I56,Curves!$A$4:$A$22,1,TRUE),""),Curves!$A$4:$A$22,0),MATCH(Calculations!$F56,Curves!$B$3:$L$3,0)),2),"")</f>
        <v>9.3000000000000007</v>
      </c>
      <c r="N56" s="12">
        <f>IF(ISNUMBER(INDEX(Curves!$B$4:$L$22,MATCH(IF(ISNUMBER(VLOOKUP(J56,Curves!$A$4:$A$22,1,TRUE)),VLOOKUP(J56,Curves!$A$4:$A$22,1,TRUE),""),Curves!$A$4:$A$22,0),MATCH(Calculations!$F56,Curves!$B$3:$L$3,0))),ROUND(INDEX(Curves!$B$4:$L$22,MATCH(IF(ISNUMBER(VLOOKUP(J56,Curves!$A$4:$A$22,1,TRUE)),VLOOKUP(J56,Curves!$A$4:$A$22,1,TRUE),""),Curves!$A$4:$A$22,0),MATCH(Calculations!$F56,Curves!$B$3:$L$3,0)),2),"")</f>
        <v>9.3000000000000007</v>
      </c>
      <c r="O56" s="12">
        <f>IF(ISNUMBER(INDEX(Curves!$B$4:$L$22,MATCH(IF(ISNUMBER(VLOOKUP(K56,Curves!$A$4:$A$22,1,TRUE)),VLOOKUP(K56,Curves!$A$4:$A$22,1,TRUE),""),Curves!$A$4:$A$22,0),MATCH(Calculations!$F56,Curves!$B$3:$L$3,0))),ROUND(INDEX(Curves!$B$4:$L$22,MATCH(IF(ISNUMBER(VLOOKUP(K56,Curves!$A$4:$A$22,1,TRUE)),VLOOKUP(K56,Curves!$A$4:$A$22,1,TRUE),""),Curves!$A$4:$A$22,0),MATCH(Calculations!$F56,Curves!$B$3:$L$3,0)),2),"")</f>
        <v>9.3000000000000007</v>
      </c>
      <c r="P56" s="14">
        <f>IF(ISNUMBER(INDEX(Curves!$B$4:$L$22,MATCH(IF(ISNUMBER(VLOOKUP(H56,Curves!$A$4:$A$22,1,TRUE)),VLOOKUP(H56,Curves!$A$4:$A$22,1,TRUE),""),Curves!$A$4:$A$22,0),MATCH(Calculations!$F56,Curves!$B$3:$L$3,0))),ROUND(INDEX(Curves!$B$4:$L$22,MATCH(IF(ISNUMBER(VLOOKUP(H56,Curves!$A$4:$A$22,1,TRUE)),VLOOKUP(H56,Curves!$A$4:$A$22,1,TRUE)+1,""),Curves!$A$4:$A$22,0),MATCH(Calculations!$F56,Curves!$B$3:$L$3,0)),2),"")</f>
        <v>15.2</v>
      </c>
      <c r="Q56" s="14">
        <f>IF(ISNUMBER(INDEX(Curves!$B$4:$L$22,MATCH(IF(ISNUMBER(VLOOKUP(I56,Curves!$A$4:$A$22,1,TRUE)),VLOOKUP(I56,Curves!$A$4:$A$22,1,TRUE),""),Curves!$A$4:$A$22,0),MATCH(Calculations!$F56,Curves!$B$3:$L$3,0))),ROUND(INDEX(Curves!$B$4:$L$22,MATCH(IF(ISNUMBER(VLOOKUP(I56,Curves!$A$4:$A$22,1,TRUE)),VLOOKUP(I56,Curves!$A$4:$A$22,1,TRUE)+1,""),Curves!$A$4:$A$22,0),MATCH(Calculations!$F56,Curves!$B$3:$L$3,0)),2),"")</f>
        <v>15.2</v>
      </c>
      <c r="R56" s="14">
        <f>IF(ISNUMBER(INDEX(Curves!$B$4:$L$22,MATCH(IF(ISNUMBER(VLOOKUP(J56,Curves!$A$4:$A$22,1,TRUE)),VLOOKUP(J56,Curves!$A$4:$A$22,1,TRUE),""),Curves!$A$4:$A$22,0),MATCH(Calculations!$F56,Curves!$B$3:$L$3,0))),ROUND(INDEX(Curves!$B$4:$L$22,MATCH(IF(ISNUMBER(VLOOKUP(J56,Curves!$A$4:$A$22,1,TRUE)),VLOOKUP(J56,Curves!$A$4:$A$22,1,TRUE)+1,""),Curves!$A$4:$A$22,0),MATCH(Calculations!$F56,Curves!$B$3:$L$3,0)),2),"")</f>
        <v>15.2</v>
      </c>
      <c r="S56" s="14">
        <f>IF(ISNUMBER(INDEX(Curves!$B$4:$L$22,MATCH(IF(ISNUMBER(VLOOKUP(K56,Curves!$A$4:$A$22,1,TRUE)),VLOOKUP(K56,Curves!$A$4:$A$22,1,TRUE),""),Curves!$A$4:$A$22,0),MATCH(Calculations!$F56,Curves!$B$3:$L$3,0))),ROUND(INDEX(Curves!$B$4:$L$22,MATCH(IF(ISNUMBER(VLOOKUP(K56,Curves!$A$4:$A$22,1,TRUE)),VLOOKUP(K56,Curves!$A$4:$A$22,1,TRUE)+1,""),Curves!$A$4:$A$22,0),MATCH(Calculations!$F56,Curves!$B$3:$L$3,0)),2),"")</f>
        <v>15.2</v>
      </c>
      <c r="T56" s="56">
        <f>IF(ISNUMBER((P56-L56)/(2-1)*(H56-IF(ISNUMBER(VLOOKUP(H56,Curves!$A$4:$A$22,1,TRUE)),VLOOKUP(H56,Curves!$A$4:$A$22,1,TRUE),""))+L56),ROUND(IF(((P56-L56)/(2-1)*(H56-IF(ISNUMBER(VLOOKUP(H56,Curves!$A$4:$A$22,1,TRUE)),VLOOKUP(H56,Curves!$A$4:$A$22,1,TRUE),""))+L56)&lt;Inputs!$A$16,((P56-L56)/(2-1)*(H56-IF(ISNUMBER(VLOOKUP(H56,Curves!$A$4:$A$22,1,TRUE)),VLOOKUP(H56,Curves!$A$4:$A$22,1,TRUE),""))+L56)/100*$C56*$D56,$C56*$D56),2),"")</f>
        <v>42742.99</v>
      </c>
      <c r="U56" s="56">
        <f>IF(ISNUMBER((Q56-M56)/(2-1)*(I56-IF(ISNUMBER(VLOOKUP(I56,Curves!$A$4:$A$22,1,TRUE)),VLOOKUP(I56,Curves!$A$4:$A$22,1,TRUE),""))+M56),ROUND(IF(((Q56-M56)/(2-1)*(I56-IF(ISNUMBER(VLOOKUP(I56,Curves!$A$4:$A$22,1,TRUE)),VLOOKUP(I56,Curves!$A$4:$A$22,1,TRUE),""))+M56)&lt;Inputs!$A$16,((Q56-M56)/(2-1)*(I56-IF(ISNUMBER(VLOOKUP(I56,Curves!$A$4:$A$22,1,TRUE)),VLOOKUP(I56,Curves!$A$4:$A$22,1,TRUE),""))+M56)/100*$C56*$D56,$C56*$D56),2),"")</f>
        <v>45454.64</v>
      </c>
      <c r="V56" s="56">
        <f>IF(ISNUMBER((R56-N56)/(2-1)*(J56-IF(ISNUMBER(VLOOKUP(J56,Curves!$A$4:$A$22,1,TRUE)),VLOOKUP(J56,Curves!$A$4:$A$22,1,TRUE),""))+N56),ROUND(IF(((R56-N56)/(2-1)*(J56-IF(ISNUMBER(VLOOKUP(J56,Curves!$A$4:$A$22,1,TRUE)),VLOOKUP(J56,Curves!$A$4:$A$22,1,TRUE),""))+N56)&lt;Inputs!$A$16,((R56-N56)/(2-1)*(J56-IF(ISNUMBER(VLOOKUP(J56,Curves!$A$4:$A$22,1,TRUE)),VLOOKUP(J56,Curves!$A$4:$A$22,1,TRUE),""))+N56)/100*$C56*$D56,$C56*$D56),2),"")</f>
        <v>50877.95</v>
      </c>
      <c r="W56" s="56">
        <f>IF(ISNUMBER((S56-O56)/(2-1)*(K56-IF(ISNUMBER(VLOOKUP(K56,Curves!$A$4:$A$22,1,TRUE)),VLOOKUP(K56,Curves!$A$4:$A$22,1,TRUE),""))+O56),ROUND(IF(((S56-O56)/(2-1)*(K56-IF(ISNUMBER(VLOOKUP(K56,Curves!$A$4:$A$22,1,TRUE)),VLOOKUP(K56,Curves!$A$4:$A$22,1,TRUE),""))+O56)&lt;Inputs!$A$16,((S56-O56)/(2-1)*(K56-IF(ISNUMBER(VLOOKUP(K56,Curves!$A$4:$A$22,1,TRUE)),VLOOKUP(K56,Curves!$A$4:$A$22,1,TRUE),""))+O56)/100*$C56*$D56,$C56*$D56),2),"")</f>
        <v>53589.599999999999</v>
      </c>
      <c r="X56" s="12">
        <f>IF(ISNUMBER(INDEX(Curves!$B$30:$L$48,MATCH(IF(ISNUMBER(VLOOKUP(H56,Curves!$A$4:$A$22,1,TRUE)),VLOOKUP(H56,Curves!$A$4:$A$22,1,TRUE),""),Curves!$A$4:$A$22,0),MATCH(Calculations!$F56,Curves!$B$3:$L$3,0))),INDEX(Curves!$B$30:$L$48,MATCH(IF(ISNUMBER(VLOOKUP(H56,Curves!$A$4:$A$22,1,TRUE)),VLOOKUP(H56,Curves!$A$4:$A$22,1,TRUE),""),Curves!$A$4:$A$22,0),MATCH(Calculations!$F56,Curves!$B$3:$L$3,0))*HLOOKUP($F56,Curves!$B$29:$L$49,21,FALSE),"")</f>
        <v>5</v>
      </c>
      <c r="Y56" s="12">
        <f>IF(ISNUMBER(INDEX(Curves!$B$30:$L$48,MATCH(IF(ISNUMBER(VLOOKUP(I56,Curves!$A$4:$A$22,1,TRUE)),VLOOKUP(I56,Curves!$A$4:$A$22,1,TRUE),""),Curves!$A$4:$A$22,0),MATCH(Calculations!$F56,Curves!$B$3:$L$3,0))),INDEX(Curves!$B$30:$L$48,MATCH(IF(ISNUMBER(VLOOKUP(I56,Curves!$A$4:$A$22,1,TRUE)),VLOOKUP(I56,Curves!$A$4:$A$22,1,TRUE),""),Curves!$A$4:$A$22,0),MATCH(Calculations!$F56,Curves!$B$3:$L$3,0))*HLOOKUP($F56,Curves!$B$29:$L$49,21,FALSE),"")</f>
        <v>5</v>
      </c>
      <c r="Z56" s="12">
        <f>IF(ISNUMBER(INDEX(Curves!$B$30:$L$48,MATCH(IF(ISNUMBER(VLOOKUP(J56,Curves!$A$4:$A$22,1,TRUE)),VLOOKUP(J56,Curves!$A$4:$A$22,1,TRUE),""),Curves!$A$4:$A$22,0),MATCH(Calculations!$F56,Curves!$B$3:$L$3,0))),INDEX(Curves!$B$30:$L$48,MATCH(IF(ISNUMBER(VLOOKUP(J56,Curves!$A$4:$A$22,1,TRUE)),VLOOKUP(J56,Curves!$A$4:$A$22,1,TRUE),""),Curves!$A$4:$A$22,0),MATCH(Calculations!$F56,Curves!$B$3:$L$3,0))*HLOOKUP($F56,Curves!$B$29:$L$49,21,FALSE),"")</f>
        <v>5</v>
      </c>
      <c r="AA56" s="12">
        <f>IF(ISNUMBER(INDEX(Curves!$B$30:$L$48,MATCH(IF(ISNUMBER(VLOOKUP(K56,Curves!$A$4:$A$22,1,TRUE)),VLOOKUP(K56,Curves!$A$4:$A$22,1,TRUE),""),Curves!$A$4:$A$22,0),MATCH(Calculations!$F56,Curves!$B$3:$L$3,0))),INDEX(Curves!$B$30:$L$48,MATCH(IF(ISNUMBER(VLOOKUP(K56,Curves!$A$4:$A$22,1,TRUE)),VLOOKUP(K56,Curves!$A$4:$A$22,1,TRUE),""),Curves!$A$4:$A$22,0),MATCH(Calculations!$F56,Curves!$B$3:$L$3,0))*HLOOKUP($F56,Curves!$B$29:$L$49,21,FALSE),"")</f>
        <v>5</v>
      </c>
      <c r="AB56" s="14">
        <f>IF(ISNUMBER(INDEX(Curves!$B$30:$L$48,MATCH(IF(ISNUMBER(VLOOKUP(H56,Curves!$A$4:$A$22,1,TRUE)),VLOOKUP(H56,Curves!$A$4:$A$22,1,TRUE),""),Curves!$A$4:$A$22,0),MATCH(Calculations!$F56,Curves!$B$3:$L$3,0))),INDEX(Curves!$B$30:$L$48,MATCH(IF(ISNUMBER(VLOOKUP(H56,Curves!$A$4:$A$22,1,TRUE)),VLOOKUP(H56,Curves!$A$4:$A$22,1,TRUE)+1,""),Curves!$A$4:$A$22,0),MATCH(Calculations!$F56,Curves!$B$3:$L$3,0))*HLOOKUP($F56,Curves!$B$29:$L$49,21,FALSE),"")</f>
        <v>8.6999999999999993</v>
      </c>
      <c r="AC56" s="14">
        <f>IF(ISNUMBER(INDEX(Curves!$B$30:$L$48,MATCH(IF(ISNUMBER(VLOOKUP(I56,Curves!$A$4:$A$22,1,TRUE)),VLOOKUP(I56,Curves!$A$4:$A$22,1,TRUE),""),Curves!$A$4:$A$22,0),MATCH(Calculations!$F56,Curves!$B$3:$L$3,0))),INDEX(Curves!$B$30:$L$48,MATCH(IF(ISNUMBER(VLOOKUP(I56,Curves!$A$4:$A$22,1,TRUE)),VLOOKUP(I56,Curves!$A$4:$A$22,1,TRUE)+1,""),Curves!$A$4:$A$22,0),MATCH(Calculations!$F56,Curves!$B$3:$L$3,0))*HLOOKUP($F56,Curves!$B$29:$L$49,21,FALSE),"")</f>
        <v>8.6999999999999993</v>
      </c>
      <c r="AD56" s="14">
        <f>IF(ISNUMBER(INDEX(Curves!$B$30:$L$48,MATCH(IF(ISNUMBER(VLOOKUP(J56,Curves!$A$4:$A$22,1,TRUE)),VLOOKUP(J56,Curves!$A$4:$A$22,1,TRUE),""),Curves!$A$4:$A$22,0),MATCH(Calculations!$F56,Curves!$B$3:$L$3,0))),INDEX(Curves!$B$30:$L$48,MATCH(IF(ISNUMBER(VLOOKUP(J56,Curves!$A$4:$A$22,1,TRUE)),VLOOKUP(J56,Curves!$A$4:$A$22,1,TRUE)+1,""),Curves!$A$4:$A$22,0),MATCH(Calculations!$F56,Curves!$B$3:$L$3,0))*HLOOKUP($F56,Curves!$B$29:$L$49,21,FALSE),"")</f>
        <v>8.6999999999999993</v>
      </c>
      <c r="AE56" s="14">
        <f>IF(ISNUMBER(INDEX(Curves!$B$30:$L$48,MATCH(IF(ISNUMBER(VLOOKUP(K56,Curves!$A$4:$A$22,1,TRUE)),VLOOKUP(K56,Curves!$A$4:$A$22,1,TRUE),""),Curves!$A$4:$A$22,0),MATCH(Calculations!$F56,Curves!$B$3:$L$3,0))),INDEX(Curves!$B$30:$L$48,MATCH(IF(ISNUMBER(VLOOKUP(K56,Curves!$A$4:$A$22,1,TRUE)),VLOOKUP(K56,Curves!$A$4:$A$22,1,TRUE)+1,""),Curves!$A$4:$A$22,0),MATCH(Calculations!$F56,Curves!$B$3:$L$3,0))*HLOOKUP($F56,Curves!$B$29:$L$49,21,FALSE),"")</f>
        <v>8.6999999999999993</v>
      </c>
      <c r="AF56" s="18">
        <f>IF(ISNUMBER((AB56-X56)/(2-1)*($H56-IF(ISNUMBER(VLOOKUP($H56,Curves!$A$4:$A$22,1,TRUE)),VLOOKUP($H56,Curves!$A$4:$A$22,1,TRUE),""))+X56),ROUND(((AB56-X56)/(2-1)*($H56-IF(ISNUMBER(VLOOKUP(T56,Curves!$A$4:$A$22,1,TRUE)),VLOOKUP($H56,Curves!$A$4:$A$22,1,TRUE),""))+X56)/100*$C56*$D56,2),"")</f>
        <v>22980.1</v>
      </c>
      <c r="AG56" s="18">
        <f>IF(ISNUMBER((AC56-Y56)/(2-1)*($I56-IF(ISNUMBER(VLOOKUP($I56,Curves!$A$4:$A$22,1,TRUE)),VLOOKUP($I56,Curves!$A$4:$A$22,1,TRUE),""))+Y56),ROUND(((AC56-Y56)/(2-1)*($I56-IF(ISNUMBER(VLOOKUP($I56,Curves!$A$4:$A$22,1,TRUE)),VLOOKUP($I56,Curves!$A$4:$A$22,1,TRUE),""))+Y56)/100*$C56*$D56,2),"")</f>
        <v>24680.63</v>
      </c>
      <c r="AH56" s="18">
        <f>IF(ISNUMBER((AD56-Z56)/(2-1)*($J56-IF(ISNUMBER(VLOOKUP($J56,Curves!$A$4:$A$22,1,TRUE)),VLOOKUP($J56,Curves!$A$4:$A$22,1,TRUE),""))+Z56),ROUND(((AD56-Z56)/(2-1)*($J56-IF(ISNUMBER(VLOOKUP($J56,Curves!$A$4:$A$22,1,TRUE)),VLOOKUP($J56,Curves!$A$4:$A$22,1,TRUE),""))+Z56),2)/100*$C56*$D56,"")</f>
        <v>28081.685866</v>
      </c>
      <c r="AI56" s="18">
        <f>IF(ISNUMBER((AE56-AA56)/(2-1)*($K56-IF(ISNUMBER(VLOOKUP($K56,Curves!$A$4:$A$22,1,TRUE)),VLOOKUP($K56,Curves!$A$4:$A$22,1,TRUE),""))+AA56),ROUND(((AE56-AA56)/(2-1)*($K56-IF(ISNUMBER(VLOOKUP($K56,Curves!$A$4:$A$22,1,TRUE)),VLOOKUP($K56,Curves!$A$4:$A$22,1,TRUE),""))+AA56)/100*$C56*$D56,2),"")</f>
        <v>29782.21</v>
      </c>
      <c r="AJ56" s="12">
        <f>IF(ISNUMBER(INDEX(Curves!$B$56:$L$74,MATCH(IF(ISNUMBER(VLOOKUP(H56,Curves!$A$4:$A$22,1,TRUE)),VLOOKUP(H56,Curves!$A$4:$A$22,1,TRUE),""),Curves!$A$4:$A$22,0),MATCH(Calculations!$F56,Curves!$B$3:$L$3,0))),IF($D56&gt;0,INDEX(Curves!$B$56:$L$74,MATCH(IF(ISNUMBER(VLOOKUP(H56,Curves!$A$4:$A$22,1,TRUE)),VLOOKUP(H56,Curves!$A$4:$A$22,1,TRUE),""),Curves!$A$4:$A$22,0),MATCH(Calculations!$F56,Curves!$B$3:$L$3,0)),""),"")</f>
        <v>0</v>
      </c>
      <c r="AK56" s="12">
        <f>IF(ISNUMBER(INDEX(Curves!$B$56:$L$74,MATCH(IF(ISNUMBER(VLOOKUP(I56,Curves!$A$4:$A$22,1,TRUE)),VLOOKUP(I56,Curves!$A$4:$A$22,1,TRUE),""),Curves!$A$4:$A$22,0),MATCH(Calculations!$F56,Curves!$B$3:$L$3,0))),IF($D56&gt;0,INDEX(Curves!$B$56:$L$74,MATCH(IF(ISNUMBER(VLOOKUP(I56,Curves!$A$4:$A$22,1,TRUE)),VLOOKUP(I56,Curves!$A$4:$A$22,1,TRUE),""),Curves!$A$4:$A$22,0),MATCH(Calculations!$F56,Curves!$B$3:$L$3,0)),""),"")</f>
        <v>0</v>
      </c>
      <c r="AL56" s="12">
        <f>IF(ISNUMBER(INDEX(Curves!$B$56:$L$74,MATCH(IF(ISNUMBER(VLOOKUP(J56,Curves!$A$4:$A$22,1,TRUE)),VLOOKUP(J56,Curves!$A$4:$A$22,1,TRUE),""),Curves!$A$4:$A$22,0),MATCH(Calculations!$F56,Curves!$B$3:$L$3,0))),IF($D56&gt;0,INDEX(Curves!$B$56:$L$74,MATCH(IF(ISNUMBER(VLOOKUP(J56,Curves!$A$4:$A$22,1,TRUE)),VLOOKUP(J56,Curves!$A$4:$A$22,1,TRUE),""),Curves!$A$4:$A$22,0),MATCH(Calculations!$F56,Curves!$B$3:$L$3,0)),""),"")</f>
        <v>0</v>
      </c>
      <c r="AM56" s="12">
        <f>IF(ISNUMBER(INDEX(Curves!$B$56:$L$74,MATCH(IF(ISNUMBER(VLOOKUP(K56,Curves!$A$4:$A$22,1,TRUE)),VLOOKUP(K56,Curves!$A$4:$A$22,1,TRUE),""),Curves!$A$4:$A$22,0),MATCH(Calculations!$F56,Curves!$B$3:$L$3,0))),IF($D56&gt;0,INDEX(Curves!$B$56:$L$74,MATCH(IF(ISNUMBER(VLOOKUP(K56,Curves!$A$4:$A$22,1,TRUE)),VLOOKUP(K56,Curves!$A$4:$A$22,1,TRUE),""),Curves!$A$4:$A$22,0),MATCH(Calculations!$F56,Curves!$B$3:$L$3,0)),""),"")</f>
        <v>0</v>
      </c>
      <c r="AN56" s="14">
        <f>IF(ISNUMBER(INDEX(Curves!$B$56:$L$74,MATCH(IF(ISNUMBER(VLOOKUP(H56,Curves!$A$4:$A$22,1,TRUE)),VLOOKUP(H56,Curves!$A$4:$A$22,1,TRUE),""),Curves!$A$4:$A$22,0),MATCH(Calculations!$F56,Curves!$B$3:$L$3,0))),IF($D56&gt;0,INDEX(Curves!$B$56:$L$74,MATCH(IF(ISNUMBER(VLOOKUP(H56,Curves!$A$4:$A$22,1,TRUE)),VLOOKUP(H56,Curves!$A$4:$A$22,1,TRUE)+1,""),Curves!$A$4:$A$22,0),MATCH(Calculations!$F56,Curves!$B$3:$L$3,0)),""),"")</f>
        <v>45</v>
      </c>
      <c r="AO56" s="14">
        <f>IF(ISNUMBER(INDEX(Curves!$B$56:$L$74,MATCH(IF(ISNUMBER(VLOOKUP(I56,Curves!$A$4:$A$22,1,TRUE)),VLOOKUP(I56,Curves!$A$4:$A$22,1,TRUE),""),Curves!$A$4:$A$22,0),MATCH(Calculations!$F56,Curves!$B$3:$L$3,0))),IF($D56&gt;0,INDEX(Curves!$B$56:$L$74,MATCH(IF(ISNUMBER(VLOOKUP(I56,Curves!$A$4:$A$22,1,TRUE)),VLOOKUP(I56,Curves!$A$4:$A$22,1,TRUE)+1,""),Curves!$A$4:$A$22,0),MATCH(Calculations!$F56,Curves!$B$3:$L$3,0)),""),"")</f>
        <v>45</v>
      </c>
      <c r="AP56" s="14">
        <f>IF(ISNUMBER(INDEX(Curves!$B$56:$L$74,MATCH(IF(ISNUMBER(VLOOKUP(J56,Curves!$A$4:$A$22,1,TRUE)),VLOOKUP(J56,Curves!$A$4:$A$22,1,TRUE),""),Curves!$A$4:$A$22,0),MATCH(Calculations!$F56,Curves!$B$3:$L$3,0))),IF($D56&gt;0,INDEX(Curves!$B$56:$L$74,MATCH(IF(ISNUMBER(VLOOKUP(J56,Curves!$A$4:$A$22,1,TRUE)),VLOOKUP(J56,Curves!$A$4:$A$22,1,TRUE)+1,""),Curves!$A$4:$A$22,0),MATCH(Calculations!$F56,Curves!$B$3:$L$3,0)),""),"")</f>
        <v>45</v>
      </c>
      <c r="AQ56" s="14">
        <f>IF(ISNUMBER(INDEX(Curves!$B$56:$L$74,MATCH(IF(ISNUMBER(VLOOKUP(K56,Curves!$A$4:$A$22,1,TRUE)),VLOOKUP(K56,Curves!$A$4:$A$22,1,TRUE),""),Curves!$A$4:$A$22,0),MATCH(Calculations!$F56,Curves!$B$3:$L$3,0))),IF($D56&gt;0,INDEX(Curves!$B$56:$L$74,MATCH(IF(ISNUMBER(VLOOKUP(K56,Curves!$A$4:$A$22,1,TRUE)),VLOOKUP(K56,Curves!$A$4:$A$22,1,TRUE)+1,""),Curves!$A$4:$A$22,0),MATCH(Calculations!$F56,Curves!$B$3:$L$3,0)),""),"")</f>
        <v>45</v>
      </c>
      <c r="AR56" s="20">
        <f>IF(ISNUMBER((AN56-AJ56)/(2-1)*($H56-IF(ISNUMBER(VLOOKUP(H56,Curves!$A$4:$A$22,1,TRUE)),VLOOKUP(H56,Curves!$A$4:$A$22,1,TRUE),""))+AJ56),ROUND(((AN56-AJ56)/(2-1)*(H56-IF(ISNUMBER(VLOOKUP(AF56,Curves!$A$4:$A$22,1,TRUE)),VLOOKUP(H56,Curves!$A$4:$A$22,1,TRUE),""))+AJ56)*(Inputs!$D$10*(Inputs!$D$12-7)+Inputs!$D$11),2),"")</f>
        <v>0</v>
      </c>
      <c r="AS56" s="20">
        <f>IF(ISNUMBER((AO56-AK56)/(2-1)*($H56-IF(ISNUMBER(VLOOKUP(I56,Curves!$A$4:$A$22,1,TRUE)),VLOOKUP(I56,Curves!$A$4:$A$22,1,TRUE),""))+AK56),ROUND(((AO56-AK56)/(2-1)*(I56-IF(ISNUMBER(VLOOKUP(AG56,Curves!$A$4:$A$22,1,TRUE)),VLOOKUP(I56,Curves!$A$4:$A$22,1,TRUE),""))+AK56)*(Inputs!$D$10*(Inputs!$D$12-7)+Inputs!$D$11),2),"")</f>
        <v>1307.7</v>
      </c>
      <c r="AT56" s="20">
        <f>IF(ISNUMBER((AP56-AL56)/(2-1)*($H56-IF(ISNUMBER(VLOOKUP(J56,Curves!$A$4:$A$22,1,TRUE)),VLOOKUP(J56,Curves!$A$4:$A$22,1,TRUE),""))+AL56),ROUND(((AP56-AL56)/(2-1)*(J56-IF(ISNUMBER(VLOOKUP(AH56,Curves!$A$4:$A$22,1,TRUE)),VLOOKUP(J56,Curves!$A$4:$A$22,1,TRUE),""))+AL56)*(Inputs!$D$10*(Inputs!$D$12-7)+Inputs!$D$11),2),"")</f>
        <v>3923.1</v>
      </c>
      <c r="AU56" s="20">
        <f>IF(ISNUMBER((AQ56-AM56)/(2-1)*($H56-IF(ISNUMBER(VLOOKUP(K56,Curves!$A$4:$A$22,1,TRUE)),VLOOKUP(K56,Curves!$A$4:$A$22,1,TRUE),""))+AM56),ROUND(((AQ56-AM56)/(2-1)*(K56-IF(ISNUMBER(VLOOKUP(AI56,Curves!$A$4:$A$22,1,TRUE)),VLOOKUP(K56,Curves!$A$4:$A$22,1,TRUE),""))+AM56)*(Inputs!$D$10*(Inputs!$D$12-7)+Inputs!$D$11),2),"")</f>
        <v>5230.8</v>
      </c>
    </row>
    <row r="57" spans="1:47" x14ac:dyDescent="0.3">
      <c r="A57" s="8">
        <f>Inputs!A75</f>
        <v>56</v>
      </c>
      <c r="B57" s="8" t="str">
        <f>Inputs!B75</f>
        <v>60 warwick rd</v>
      </c>
      <c r="C57" s="40">
        <f>ROUND(Inputs!C75,2)</f>
        <v>202.73</v>
      </c>
      <c r="D57" s="8">
        <f>Inputs!D75</f>
        <v>2494</v>
      </c>
      <c r="E57" s="53">
        <f t="shared" si="0"/>
        <v>505609</v>
      </c>
      <c r="F57" s="8" t="str">
        <f>Inputs!E75</f>
        <v>GENERIC - 1 Story, without Basement</v>
      </c>
      <c r="G57" s="8">
        <f>Inputs!F75</f>
        <v>5.84</v>
      </c>
      <c r="H57" s="10">
        <f>ROUND(Inputs!G75-$G57,2)</f>
        <v>0.06</v>
      </c>
      <c r="I57" s="10">
        <f>ROUND(Inputs!H75-$G57,2)</f>
        <v>0.16</v>
      </c>
      <c r="J57" s="10">
        <f>ROUND(Inputs!I75-$G57,2)</f>
        <v>0.36</v>
      </c>
      <c r="K57" s="10">
        <f>ROUND(Inputs!J75-$G57,2)</f>
        <v>0.46</v>
      </c>
      <c r="L57" s="12">
        <f>IF(ISNUMBER(INDEX(Curves!$B$4:$L$22,MATCH(IF(ISNUMBER(VLOOKUP(H57,Curves!$A$4:$A$22,1,TRUE)),VLOOKUP(H57,Curves!$A$4:$A$22,1,TRUE),""),Curves!$A$4:$A$22,0),MATCH(Calculations!$F57,Curves!$B$3:$L$3,0))),ROUND(INDEX(Curves!$B$4:$L$22,MATCH(IF(ISNUMBER(VLOOKUP(H57,Curves!$A$4:$A$22,1,TRUE)),VLOOKUP(H57,Curves!$A$4:$A$22,1,TRUE),""),Curves!$A$4:$A$22,0),MATCH(Calculations!$F57,Curves!$B$3:$L$3,0)),2),"")</f>
        <v>13.4</v>
      </c>
      <c r="M57" s="12">
        <f>IF(ISNUMBER(INDEX(Curves!$B$4:$L$22,MATCH(IF(ISNUMBER(VLOOKUP(I57,Curves!$A$4:$A$22,1,TRUE)),VLOOKUP(I57,Curves!$A$4:$A$22,1,TRUE),""),Curves!$A$4:$A$22,0),MATCH(Calculations!$F57,Curves!$B$3:$L$3,0))),ROUND(INDEX(Curves!$B$4:$L$22,MATCH(IF(ISNUMBER(VLOOKUP(I57,Curves!$A$4:$A$22,1,TRUE)),VLOOKUP(I57,Curves!$A$4:$A$22,1,TRUE),""),Curves!$A$4:$A$22,0),MATCH(Calculations!$F57,Curves!$B$3:$L$3,0)),2),"")</f>
        <v>13.4</v>
      </c>
      <c r="N57" s="12">
        <f>IF(ISNUMBER(INDEX(Curves!$B$4:$L$22,MATCH(IF(ISNUMBER(VLOOKUP(J57,Curves!$A$4:$A$22,1,TRUE)),VLOOKUP(J57,Curves!$A$4:$A$22,1,TRUE),""),Curves!$A$4:$A$22,0),MATCH(Calculations!$F57,Curves!$B$3:$L$3,0))),ROUND(INDEX(Curves!$B$4:$L$22,MATCH(IF(ISNUMBER(VLOOKUP(J57,Curves!$A$4:$A$22,1,TRUE)),VLOOKUP(J57,Curves!$A$4:$A$22,1,TRUE),""),Curves!$A$4:$A$22,0),MATCH(Calculations!$F57,Curves!$B$3:$L$3,0)),2),"")</f>
        <v>13.4</v>
      </c>
      <c r="O57" s="12">
        <f>IF(ISNUMBER(INDEX(Curves!$B$4:$L$22,MATCH(IF(ISNUMBER(VLOOKUP(K57,Curves!$A$4:$A$22,1,TRUE)),VLOOKUP(K57,Curves!$A$4:$A$22,1,TRUE),""),Curves!$A$4:$A$22,0),MATCH(Calculations!$F57,Curves!$B$3:$L$3,0))),ROUND(INDEX(Curves!$B$4:$L$22,MATCH(IF(ISNUMBER(VLOOKUP(K57,Curves!$A$4:$A$22,1,TRUE)),VLOOKUP(K57,Curves!$A$4:$A$22,1,TRUE),""),Curves!$A$4:$A$22,0),MATCH(Calculations!$F57,Curves!$B$3:$L$3,0)),2),"")</f>
        <v>13.4</v>
      </c>
      <c r="P57" s="14">
        <f>IF(ISNUMBER(INDEX(Curves!$B$4:$L$22,MATCH(IF(ISNUMBER(VLOOKUP(H57,Curves!$A$4:$A$22,1,TRUE)),VLOOKUP(H57,Curves!$A$4:$A$22,1,TRUE),""),Curves!$A$4:$A$22,0),MATCH(Calculations!$F57,Curves!$B$3:$L$3,0))),ROUND(INDEX(Curves!$B$4:$L$22,MATCH(IF(ISNUMBER(VLOOKUP(H57,Curves!$A$4:$A$22,1,TRUE)),VLOOKUP(H57,Curves!$A$4:$A$22,1,TRUE)+1,""),Curves!$A$4:$A$22,0),MATCH(Calculations!$F57,Curves!$B$3:$L$3,0)),2),"")</f>
        <v>23.3</v>
      </c>
      <c r="Q57" s="14">
        <f>IF(ISNUMBER(INDEX(Curves!$B$4:$L$22,MATCH(IF(ISNUMBER(VLOOKUP(I57,Curves!$A$4:$A$22,1,TRUE)),VLOOKUP(I57,Curves!$A$4:$A$22,1,TRUE),""),Curves!$A$4:$A$22,0),MATCH(Calculations!$F57,Curves!$B$3:$L$3,0))),ROUND(INDEX(Curves!$B$4:$L$22,MATCH(IF(ISNUMBER(VLOOKUP(I57,Curves!$A$4:$A$22,1,TRUE)),VLOOKUP(I57,Curves!$A$4:$A$22,1,TRUE)+1,""),Curves!$A$4:$A$22,0),MATCH(Calculations!$F57,Curves!$B$3:$L$3,0)),2),"")</f>
        <v>23.3</v>
      </c>
      <c r="R57" s="14">
        <f>IF(ISNUMBER(INDEX(Curves!$B$4:$L$22,MATCH(IF(ISNUMBER(VLOOKUP(J57,Curves!$A$4:$A$22,1,TRUE)),VLOOKUP(J57,Curves!$A$4:$A$22,1,TRUE),""),Curves!$A$4:$A$22,0),MATCH(Calculations!$F57,Curves!$B$3:$L$3,0))),ROUND(INDEX(Curves!$B$4:$L$22,MATCH(IF(ISNUMBER(VLOOKUP(J57,Curves!$A$4:$A$22,1,TRUE)),VLOOKUP(J57,Curves!$A$4:$A$22,1,TRUE)+1,""),Curves!$A$4:$A$22,0),MATCH(Calculations!$F57,Curves!$B$3:$L$3,0)),2),"")</f>
        <v>23.3</v>
      </c>
      <c r="S57" s="14">
        <f>IF(ISNUMBER(INDEX(Curves!$B$4:$L$22,MATCH(IF(ISNUMBER(VLOOKUP(K57,Curves!$A$4:$A$22,1,TRUE)),VLOOKUP(K57,Curves!$A$4:$A$22,1,TRUE),""),Curves!$A$4:$A$22,0),MATCH(Calculations!$F57,Curves!$B$3:$L$3,0))),ROUND(INDEX(Curves!$B$4:$L$22,MATCH(IF(ISNUMBER(VLOOKUP(K57,Curves!$A$4:$A$22,1,TRUE)),VLOOKUP(K57,Curves!$A$4:$A$22,1,TRUE)+1,""),Curves!$A$4:$A$22,0),MATCH(Calculations!$F57,Curves!$B$3:$L$3,0)),2),"")</f>
        <v>23.3</v>
      </c>
      <c r="T57" s="56">
        <f>IF(ISNUMBER((P57-L57)/(2-1)*(H57-IF(ISNUMBER(VLOOKUP(H57,Curves!$A$4:$A$22,1,TRUE)),VLOOKUP(H57,Curves!$A$4:$A$22,1,TRUE),""))+L57),ROUND(IF(((P57-L57)/(2-1)*(H57-IF(ISNUMBER(VLOOKUP(H57,Curves!$A$4:$A$22,1,TRUE)),VLOOKUP(H57,Curves!$A$4:$A$22,1,TRUE),""))+L57)&lt;Inputs!$A$16,((P57-L57)/(2-1)*(H57-IF(ISNUMBER(VLOOKUP(H57,Curves!$A$4:$A$22,1,TRUE)),VLOOKUP(H57,Curves!$A$4:$A$22,1,TRUE),""))+L57)/100*$C57*$D57,$C57*$D57),2),"")</f>
        <v>70754.87</v>
      </c>
      <c r="U57" s="56">
        <f>IF(ISNUMBER((Q57-M57)/(2-1)*(I57-IF(ISNUMBER(VLOOKUP(I57,Curves!$A$4:$A$22,1,TRUE)),VLOOKUP(I57,Curves!$A$4:$A$22,1,TRUE),""))+M57),ROUND(IF(((Q57-M57)/(2-1)*(I57-IF(ISNUMBER(VLOOKUP(I57,Curves!$A$4:$A$22,1,TRUE)),VLOOKUP(I57,Curves!$A$4:$A$22,1,TRUE),""))+M57)&lt;Inputs!$A$16,((Q57-M57)/(2-1)*(I57-IF(ISNUMBER(VLOOKUP(I57,Curves!$A$4:$A$22,1,TRUE)),VLOOKUP(I57,Curves!$A$4:$A$22,1,TRUE),""))+M57)/100*$C57*$D57,$C57*$D57),2),"")</f>
        <v>75760.399999999994</v>
      </c>
      <c r="V57" s="56">
        <f>IF(ISNUMBER((R57-N57)/(2-1)*(J57-IF(ISNUMBER(VLOOKUP(J57,Curves!$A$4:$A$22,1,TRUE)),VLOOKUP(J57,Curves!$A$4:$A$22,1,TRUE),""))+N57),ROUND(IF(((R57-N57)/(2-1)*(J57-IF(ISNUMBER(VLOOKUP(J57,Curves!$A$4:$A$22,1,TRUE)),VLOOKUP(J57,Curves!$A$4:$A$22,1,TRUE),""))+N57)&lt;Inputs!$A$16,((R57-N57)/(2-1)*(J57-IF(ISNUMBER(VLOOKUP(J57,Curves!$A$4:$A$22,1,TRUE)),VLOOKUP(J57,Curves!$A$4:$A$22,1,TRUE),""))+N57)/100*$C57*$D57,$C57*$D57),2),"")</f>
        <v>85771.45</v>
      </c>
      <c r="W57" s="56">
        <f>IF(ISNUMBER((S57-O57)/(2-1)*(K57-IF(ISNUMBER(VLOOKUP(K57,Curves!$A$4:$A$22,1,TRUE)),VLOOKUP(K57,Curves!$A$4:$A$22,1,TRUE),""))+O57),ROUND(IF(((S57-O57)/(2-1)*(K57-IF(ISNUMBER(VLOOKUP(K57,Curves!$A$4:$A$22,1,TRUE)),VLOOKUP(K57,Curves!$A$4:$A$22,1,TRUE),""))+O57)&lt;Inputs!$A$16,((S57-O57)/(2-1)*(K57-IF(ISNUMBER(VLOOKUP(K57,Curves!$A$4:$A$22,1,TRUE)),VLOOKUP(K57,Curves!$A$4:$A$22,1,TRUE),""))+O57)/100*$C57*$D57,$C57*$D57),2),"")</f>
        <v>90776.97</v>
      </c>
      <c r="X57" s="12">
        <f>IF(ISNUMBER(INDEX(Curves!$B$30:$L$48,MATCH(IF(ISNUMBER(VLOOKUP(H57,Curves!$A$4:$A$22,1,TRUE)),VLOOKUP(H57,Curves!$A$4:$A$22,1,TRUE),""),Curves!$A$4:$A$22,0),MATCH(Calculations!$F57,Curves!$B$3:$L$3,0))),INDEX(Curves!$B$30:$L$48,MATCH(IF(ISNUMBER(VLOOKUP(H57,Curves!$A$4:$A$22,1,TRUE)),VLOOKUP(H57,Curves!$A$4:$A$22,1,TRUE),""),Curves!$A$4:$A$22,0),MATCH(Calculations!$F57,Curves!$B$3:$L$3,0))*HLOOKUP($F57,Curves!$B$29:$L$49,21,FALSE),"")</f>
        <v>8.1</v>
      </c>
      <c r="Y57" s="12">
        <f>IF(ISNUMBER(INDEX(Curves!$B$30:$L$48,MATCH(IF(ISNUMBER(VLOOKUP(I57,Curves!$A$4:$A$22,1,TRUE)),VLOOKUP(I57,Curves!$A$4:$A$22,1,TRUE),""),Curves!$A$4:$A$22,0),MATCH(Calculations!$F57,Curves!$B$3:$L$3,0))),INDEX(Curves!$B$30:$L$48,MATCH(IF(ISNUMBER(VLOOKUP(I57,Curves!$A$4:$A$22,1,TRUE)),VLOOKUP(I57,Curves!$A$4:$A$22,1,TRUE),""),Curves!$A$4:$A$22,0),MATCH(Calculations!$F57,Curves!$B$3:$L$3,0))*HLOOKUP($F57,Curves!$B$29:$L$49,21,FALSE),"")</f>
        <v>8.1</v>
      </c>
      <c r="Z57" s="12">
        <f>IF(ISNUMBER(INDEX(Curves!$B$30:$L$48,MATCH(IF(ISNUMBER(VLOOKUP(J57,Curves!$A$4:$A$22,1,TRUE)),VLOOKUP(J57,Curves!$A$4:$A$22,1,TRUE),""),Curves!$A$4:$A$22,0),MATCH(Calculations!$F57,Curves!$B$3:$L$3,0))),INDEX(Curves!$B$30:$L$48,MATCH(IF(ISNUMBER(VLOOKUP(J57,Curves!$A$4:$A$22,1,TRUE)),VLOOKUP(J57,Curves!$A$4:$A$22,1,TRUE),""),Curves!$A$4:$A$22,0),MATCH(Calculations!$F57,Curves!$B$3:$L$3,0))*HLOOKUP($F57,Curves!$B$29:$L$49,21,FALSE),"")</f>
        <v>8.1</v>
      </c>
      <c r="AA57" s="12">
        <f>IF(ISNUMBER(INDEX(Curves!$B$30:$L$48,MATCH(IF(ISNUMBER(VLOOKUP(K57,Curves!$A$4:$A$22,1,TRUE)),VLOOKUP(K57,Curves!$A$4:$A$22,1,TRUE),""),Curves!$A$4:$A$22,0),MATCH(Calculations!$F57,Curves!$B$3:$L$3,0))),INDEX(Curves!$B$30:$L$48,MATCH(IF(ISNUMBER(VLOOKUP(K57,Curves!$A$4:$A$22,1,TRUE)),VLOOKUP(K57,Curves!$A$4:$A$22,1,TRUE),""),Curves!$A$4:$A$22,0),MATCH(Calculations!$F57,Curves!$B$3:$L$3,0))*HLOOKUP($F57,Curves!$B$29:$L$49,21,FALSE),"")</f>
        <v>8.1</v>
      </c>
      <c r="AB57" s="14">
        <f>IF(ISNUMBER(INDEX(Curves!$B$30:$L$48,MATCH(IF(ISNUMBER(VLOOKUP(H57,Curves!$A$4:$A$22,1,TRUE)),VLOOKUP(H57,Curves!$A$4:$A$22,1,TRUE),""),Curves!$A$4:$A$22,0),MATCH(Calculations!$F57,Curves!$B$3:$L$3,0))),INDEX(Curves!$B$30:$L$48,MATCH(IF(ISNUMBER(VLOOKUP(H57,Curves!$A$4:$A$22,1,TRUE)),VLOOKUP(H57,Curves!$A$4:$A$22,1,TRUE)+1,""),Curves!$A$4:$A$22,0),MATCH(Calculations!$F57,Curves!$B$3:$L$3,0))*HLOOKUP($F57,Curves!$B$29:$L$49,21,FALSE),"")</f>
        <v>13.3</v>
      </c>
      <c r="AC57" s="14">
        <f>IF(ISNUMBER(INDEX(Curves!$B$30:$L$48,MATCH(IF(ISNUMBER(VLOOKUP(I57,Curves!$A$4:$A$22,1,TRUE)),VLOOKUP(I57,Curves!$A$4:$A$22,1,TRUE),""),Curves!$A$4:$A$22,0),MATCH(Calculations!$F57,Curves!$B$3:$L$3,0))),INDEX(Curves!$B$30:$L$48,MATCH(IF(ISNUMBER(VLOOKUP(I57,Curves!$A$4:$A$22,1,TRUE)),VLOOKUP(I57,Curves!$A$4:$A$22,1,TRUE)+1,""),Curves!$A$4:$A$22,0),MATCH(Calculations!$F57,Curves!$B$3:$L$3,0))*HLOOKUP($F57,Curves!$B$29:$L$49,21,FALSE),"")</f>
        <v>13.3</v>
      </c>
      <c r="AD57" s="14">
        <f>IF(ISNUMBER(INDEX(Curves!$B$30:$L$48,MATCH(IF(ISNUMBER(VLOOKUP(J57,Curves!$A$4:$A$22,1,TRUE)),VLOOKUP(J57,Curves!$A$4:$A$22,1,TRUE),""),Curves!$A$4:$A$22,0),MATCH(Calculations!$F57,Curves!$B$3:$L$3,0))),INDEX(Curves!$B$30:$L$48,MATCH(IF(ISNUMBER(VLOOKUP(J57,Curves!$A$4:$A$22,1,TRUE)),VLOOKUP(J57,Curves!$A$4:$A$22,1,TRUE)+1,""),Curves!$A$4:$A$22,0),MATCH(Calculations!$F57,Curves!$B$3:$L$3,0))*HLOOKUP($F57,Curves!$B$29:$L$49,21,FALSE),"")</f>
        <v>13.3</v>
      </c>
      <c r="AE57" s="14">
        <f>IF(ISNUMBER(INDEX(Curves!$B$30:$L$48,MATCH(IF(ISNUMBER(VLOOKUP(K57,Curves!$A$4:$A$22,1,TRUE)),VLOOKUP(K57,Curves!$A$4:$A$22,1,TRUE),""),Curves!$A$4:$A$22,0),MATCH(Calculations!$F57,Curves!$B$3:$L$3,0))),INDEX(Curves!$B$30:$L$48,MATCH(IF(ISNUMBER(VLOOKUP(K57,Curves!$A$4:$A$22,1,TRUE)),VLOOKUP(K57,Curves!$A$4:$A$22,1,TRUE)+1,""),Curves!$A$4:$A$22,0),MATCH(Calculations!$F57,Curves!$B$3:$L$3,0))*HLOOKUP($F57,Curves!$B$29:$L$49,21,FALSE),"")</f>
        <v>13.3</v>
      </c>
      <c r="AF57" s="18">
        <f>IF(ISNUMBER((AB57-X57)/(2-1)*($H57-IF(ISNUMBER(VLOOKUP($H57,Curves!$A$4:$A$22,1,TRUE)),VLOOKUP($H57,Curves!$A$4:$A$22,1,TRUE),""))+X57),ROUND(((AB57-X57)/(2-1)*($H57-IF(ISNUMBER(VLOOKUP(T57,Curves!$A$4:$A$22,1,TRUE)),VLOOKUP($H57,Curves!$A$4:$A$22,1,TRUE),""))+X57)/100*$C57*$D57,2),"")</f>
        <v>42531.8</v>
      </c>
      <c r="AG57" s="18">
        <f>IF(ISNUMBER((AC57-Y57)/(2-1)*($I57-IF(ISNUMBER(VLOOKUP($I57,Curves!$A$4:$A$22,1,TRUE)),VLOOKUP($I57,Curves!$A$4:$A$22,1,TRUE),""))+Y57),ROUND(((AC57-Y57)/(2-1)*($I57-IF(ISNUMBER(VLOOKUP($I57,Curves!$A$4:$A$22,1,TRUE)),VLOOKUP($I57,Curves!$A$4:$A$22,1,TRUE),""))+Y57)/100*$C57*$D57,2),"")</f>
        <v>45160.959999999999</v>
      </c>
      <c r="AH57" s="18">
        <f>IF(ISNUMBER((AD57-Z57)/(2-1)*($J57-IF(ISNUMBER(VLOOKUP($J57,Curves!$A$4:$A$22,1,TRUE)),VLOOKUP($J57,Curves!$A$4:$A$22,1,TRUE),""))+Z57),ROUND(((AD57-Z57)/(2-1)*($J57-IF(ISNUMBER(VLOOKUP($J57,Curves!$A$4:$A$22,1,TRUE)),VLOOKUP($J57,Curves!$A$4:$A$22,1,TRUE),""))+Z57),2)/100*$C57*$D57,"")</f>
        <v>50409.179414000006</v>
      </c>
      <c r="AI57" s="18">
        <f>IF(ISNUMBER((AE57-AA57)/(2-1)*($K57-IF(ISNUMBER(VLOOKUP($K57,Curves!$A$4:$A$22,1,TRUE)),VLOOKUP($K57,Curves!$A$4:$A$22,1,TRUE),""))+AA57),ROUND(((AE57-AA57)/(2-1)*($K57-IF(ISNUMBER(VLOOKUP($K57,Curves!$A$4:$A$22,1,TRUE)),VLOOKUP($K57,Curves!$A$4:$A$22,1,TRUE),""))+AA57)/100*$C57*$D57,2),"")</f>
        <v>53048.46</v>
      </c>
      <c r="AJ57" s="12">
        <f>IF(ISNUMBER(INDEX(Curves!$B$56:$L$74,MATCH(IF(ISNUMBER(VLOOKUP(H57,Curves!$A$4:$A$22,1,TRUE)),VLOOKUP(H57,Curves!$A$4:$A$22,1,TRUE),""),Curves!$A$4:$A$22,0),MATCH(Calculations!$F57,Curves!$B$3:$L$3,0))),IF($D57&gt;0,INDEX(Curves!$B$56:$L$74,MATCH(IF(ISNUMBER(VLOOKUP(H57,Curves!$A$4:$A$22,1,TRUE)),VLOOKUP(H57,Curves!$A$4:$A$22,1,TRUE),""),Curves!$A$4:$A$22,0),MATCH(Calculations!$F57,Curves!$B$3:$L$3,0)),""),"")</f>
        <v>0</v>
      </c>
      <c r="AK57" s="12">
        <f>IF(ISNUMBER(INDEX(Curves!$B$56:$L$74,MATCH(IF(ISNUMBER(VLOOKUP(I57,Curves!$A$4:$A$22,1,TRUE)),VLOOKUP(I57,Curves!$A$4:$A$22,1,TRUE),""),Curves!$A$4:$A$22,0),MATCH(Calculations!$F57,Curves!$B$3:$L$3,0))),IF($D57&gt;0,INDEX(Curves!$B$56:$L$74,MATCH(IF(ISNUMBER(VLOOKUP(I57,Curves!$A$4:$A$22,1,TRUE)),VLOOKUP(I57,Curves!$A$4:$A$22,1,TRUE),""),Curves!$A$4:$A$22,0),MATCH(Calculations!$F57,Curves!$B$3:$L$3,0)),""),"")</f>
        <v>0</v>
      </c>
      <c r="AL57" s="12">
        <f>IF(ISNUMBER(INDEX(Curves!$B$56:$L$74,MATCH(IF(ISNUMBER(VLOOKUP(J57,Curves!$A$4:$A$22,1,TRUE)),VLOOKUP(J57,Curves!$A$4:$A$22,1,TRUE),""),Curves!$A$4:$A$22,0),MATCH(Calculations!$F57,Curves!$B$3:$L$3,0))),IF($D57&gt;0,INDEX(Curves!$B$56:$L$74,MATCH(IF(ISNUMBER(VLOOKUP(J57,Curves!$A$4:$A$22,1,TRUE)),VLOOKUP(J57,Curves!$A$4:$A$22,1,TRUE),""),Curves!$A$4:$A$22,0),MATCH(Calculations!$F57,Curves!$B$3:$L$3,0)),""),"")</f>
        <v>0</v>
      </c>
      <c r="AM57" s="12">
        <f>IF(ISNUMBER(INDEX(Curves!$B$56:$L$74,MATCH(IF(ISNUMBER(VLOOKUP(K57,Curves!$A$4:$A$22,1,TRUE)),VLOOKUP(K57,Curves!$A$4:$A$22,1,TRUE),""),Curves!$A$4:$A$22,0),MATCH(Calculations!$F57,Curves!$B$3:$L$3,0))),IF($D57&gt;0,INDEX(Curves!$B$56:$L$74,MATCH(IF(ISNUMBER(VLOOKUP(K57,Curves!$A$4:$A$22,1,TRUE)),VLOOKUP(K57,Curves!$A$4:$A$22,1,TRUE),""),Curves!$A$4:$A$22,0),MATCH(Calculations!$F57,Curves!$B$3:$L$3,0)),""),"")</f>
        <v>0</v>
      </c>
      <c r="AN57" s="14">
        <f>IF(ISNUMBER(INDEX(Curves!$B$56:$L$74,MATCH(IF(ISNUMBER(VLOOKUP(H57,Curves!$A$4:$A$22,1,TRUE)),VLOOKUP(H57,Curves!$A$4:$A$22,1,TRUE),""),Curves!$A$4:$A$22,0),MATCH(Calculations!$F57,Curves!$B$3:$L$3,0))),IF($D57&gt;0,INDEX(Curves!$B$56:$L$74,MATCH(IF(ISNUMBER(VLOOKUP(H57,Curves!$A$4:$A$22,1,TRUE)),VLOOKUP(H57,Curves!$A$4:$A$22,1,TRUE)+1,""),Curves!$A$4:$A$22,0),MATCH(Calculations!$F57,Curves!$B$3:$L$3,0)),""),"")</f>
        <v>45</v>
      </c>
      <c r="AO57" s="14">
        <f>IF(ISNUMBER(INDEX(Curves!$B$56:$L$74,MATCH(IF(ISNUMBER(VLOOKUP(I57,Curves!$A$4:$A$22,1,TRUE)),VLOOKUP(I57,Curves!$A$4:$A$22,1,TRUE),""),Curves!$A$4:$A$22,0),MATCH(Calculations!$F57,Curves!$B$3:$L$3,0))),IF($D57&gt;0,INDEX(Curves!$B$56:$L$74,MATCH(IF(ISNUMBER(VLOOKUP(I57,Curves!$A$4:$A$22,1,TRUE)),VLOOKUP(I57,Curves!$A$4:$A$22,1,TRUE)+1,""),Curves!$A$4:$A$22,0),MATCH(Calculations!$F57,Curves!$B$3:$L$3,0)),""),"")</f>
        <v>45</v>
      </c>
      <c r="AP57" s="14">
        <f>IF(ISNUMBER(INDEX(Curves!$B$56:$L$74,MATCH(IF(ISNUMBER(VLOOKUP(J57,Curves!$A$4:$A$22,1,TRUE)),VLOOKUP(J57,Curves!$A$4:$A$22,1,TRUE),""),Curves!$A$4:$A$22,0),MATCH(Calculations!$F57,Curves!$B$3:$L$3,0))),IF($D57&gt;0,INDEX(Curves!$B$56:$L$74,MATCH(IF(ISNUMBER(VLOOKUP(J57,Curves!$A$4:$A$22,1,TRUE)),VLOOKUP(J57,Curves!$A$4:$A$22,1,TRUE)+1,""),Curves!$A$4:$A$22,0),MATCH(Calculations!$F57,Curves!$B$3:$L$3,0)),""),"")</f>
        <v>45</v>
      </c>
      <c r="AQ57" s="14">
        <f>IF(ISNUMBER(INDEX(Curves!$B$56:$L$74,MATCH(IF(ISNUMBER(VLOOKUP(K57,Curves!$A$4:$A$22,1,TRUE)),VLOOKUP(K57,Curves!$A$4:$A$22,1,TRUE),""),Curves!$A$4:$A$22,0),MATCH(Calculations!$F57,Curves!$B$3:$L$3,0))),IF($D57&gt;0,INDEX(Curves!$B$56:$L$74,MATCH(IF(ISNUMBER(VLOOKUP(K57,Curves!$A$4:$A$22,1,TRUE)),VLOOKUP(K57,Curves!$A$4:$A$22,1,TRUE)+1,""),Curves!$A$4:$A$22,0),MATCH(Calculations!$F57,Curves!$B$3:$L$3,0)),""),"")</f>
        <v>45</v>
      </c>
      <c r="AR57" s="20">
        <f>IF(ISNUMBER((AN57-AJ57)/(2-1)*($H57-IF(ISNUMBER(VLOOKUP(H57,Curves!$A$4:$A$22,1,TRUE)),VLOOKUP(H57,Curves!$A$4:$A$22,1,TRUE),""))+AJ57),ROUND(((AN57-AJ57)/(2-1)*(H57-IF(ISNUMBER(VLOOKUP(AF57,Curves!$A$4:$A$22,1,TRUE)),VLOOKUP(H57,Curves!$A$4:$A$22,1,TRUE),""))+AJ57)*(Inputs!$D$10*(Inputs!$D$12-7)+Inputs!$D$11),2),"")</f>
        <v>784.62</v>
      </c>
      <c r="AS57" s="20">
        <f>IF(ISNUMBER((AO57-AK57)/(2-1)*($H57-IF(ISNUMBER(VLOOKUP(I57,Curves!$A$4:$A$22,1,TRUE)),VLOOKUP(I57,Curves!$A$4:$A$22,1,TRUE),""))+AK57),ROUND(((AO57-AK57)/(2-1)*(I57-IF(ISNUMBER(VLOOKUP(AG57,Curves!$A$4:$A$22,1,TRUE)),VLOOKUP(I57,Curves!$A$4:$A$22,1,TRUE),""))+AK57)*(Inputs!$D$10*(Inputs!$D$12-7)+Inputs!$D$11),2),"")</f>
        <v>2092.3200000000002</v>
      </c>
      <c r="AT57" s="20">
        <f>IF(ISNUMBER((AP57-AL57)/(2-1)*($H57-IF(ISNUMBER(VLOOKUP(J57,Curves!$A$4:$A$22,1,TRUE)),VLOOKUP(J57,Curves!$A$4:$A$22,1,TRUE),""))+AL57),ROUND(((AP57-AL57)/(2-1)*(J57-IF(ISNUMBER(VLOOKUP(AH57,Curves!$A$4:$A$22,1,TRUE)),VLOOKUP(J57,Curves!$A$4:$A$22,1,TRUE),""))+AL57)*(Inputs!$D$10*(Inputs!$D$12-7)+Inputs!$D$11),2),"")</f>
        <v>4707.72</v>
      </c>
      <c r="AU57" s="20">
        <f>IF(ISNUMBER((AQ57-AM57)/(2-1)*($H57-IF(ISNUMBER(VLOOKUP(K57,Curves!$A$4:$A$22,1,TRUE)),VLOOKUP(K57,Curves!$A$4:$A$22,1,TRUE),""))+AM57),ROUND(((AQ57-AM57)/(2-1)*(K57-IF(ISNUMBER(VLOOKUP(AI57,Curves!$A$4:$A$22,1,TRUE)),VLOOKUP(K57,Curves!$A$4:$A$22,1,TRUE),""))+AM57)*(Inputs!$D$10*(Inputs!$D$12-7)+Inputs!$D$11),2),"")</f>
        <v>6015.42</v>
      </c>
    </row>
    <row r="58" spans="1:47" x14ac:dyDescent="0.3">
      <c r="A58" s="8">
        <f>Inputs!A76</f>
        <v>57</v>
      </c>
      <c r="B58" s="8" t="str">
        <f>Inputs!B76</f>
        <v>2 parma rd</v>
      </c>
      <c r="C58" s="40">
        <f>ROUND(Inputs!C76,2)</f>
        <v>100.59</v>
      </c>
      <c r="D58" s="8">
        <f>Inputs!D76</f>
        <v>2692</v>
      </c>
      <c r="E58" s="53">
        <f t="shared" si="0"/>
        <v>270788</v>
      </c>
      <c r="F58" s="8" t="str">
        <f>Inputs!E76</f>
        <v>GENERIC - 2 Story, without Basement</v>
      </c>
      <c r="G58" s="8">
        <f>Inputs!F76</f>
        <v>5.26</v>
      </c>
      <c r="H58" s="10">
        <f>ROUND(Inputs!G76-$G58,2)</f>
        <v>0.64</v>
      </c>
      <c r="I58" s="10">
        <f>ROUND(Inputs!H76-$G58,2)</f>
        <v>0.74</v>
      </c>
      <c r="J58" s="10">
        <f>ROUND(Inputs!I76-$G58,2)</f>
        <v>0.94</v>
      </c>
      <c r="K58" s="10">
        <f>ROUND(Inputs!J76-$G58,2)</f>
        <v>1.04</v>
      </c>
      <c r="L58" s="12">
        <f>IF(ISNUMBER(INDEX(Curves!$B$4:$L$22,MATCH(IF(ISNUMBER(VLOOKUP(H58,Curves!$A$4:$A$22,1,TRUE)),VLOOKUP(H58,Curves!$A$4:$A$22,1,TRUE),""),Curves!$A$4:$A$22,0),MATCH(Calculations!$F58,Curves!$B$3:$L$3,0))),ROUND(INDEX(Curves!$B$4:$L$22,MATCH(IF(ISNUMBER(VLOOKUP(H58,Curves!$A$4:$A$22,1,TRUE)),VLOOKUP(H58,Curves!$A$4:$A$22,1,TRUE),""),Curves!$A$4:$A$22,0),MATCH(Calculations!$F58,Curves!$B$3:$L$3,0)),2),"")</f>
        <v>9.3000000000000007</v>
      </c>
      <c r="M58" s="12">
        <f>IF(ISNUMBER(INDEX(Curves!$B$4:$L$22,MATCH(IF(ISNUMBER(VLOOKUP(I58,Curves!$A$4:$A$22,1,TRUE)),VLOOKUP(I58,Curves!$A$4:$A$22,1,TRUE),""),Curves!$A$4:$A$22,0),MATCH(Calculations!$F58,Curves!$B$3:$L$3,0))),ROUND(INDEX(Curves!$B$4:$L$22,MATCH(IF(ISNUMBER(VLOOKUP(I58,Curves!$A$4:$A$22,1,TRUE)),VLOOKUP(I58,Curves!$A$4:$A$22,1,TRUE),""),Curves!$A$4:$A$22,0),MATCH(Calculations!$F58,Curves!$B$3:$L$3,0)),2),"")</f>
        <v>9.3000000000000007</v>
      </c>
      <c r="N58" s="12">
        <f>IF(ISNUMBER(INDEX(Curves!$B$4:$L$22,MATCH(IF(ISNUMBER(VLOOKUP(J58,Curves!$A$4:$A$22,1,TRUE)),VLOOKUP(J58,Curves!$A$4:$A$22,1,TRUE),""),Curves!$A$4:$A$22,0),MATCH(Calculations!$F58,Curves!$B$3:$L$3,0))),ROUND(INDEX(Curves!$B$4:$L$22,MATCH(IF(ISNUMBER(VLOOKUP(J58,Curves!$A$4:$A$22,1,TRUE)),VLOOKUP(J58,Curves!$A$4:$A$22,1,TRUE),""),Curves!$A$4:$A$22,0),MATCH(Calculations!$F58,Curves!$B$3:$L$3,0)),2),"")</f>
        <v>9.3000000000000007</v>
      </c>
      <c r="O58" s="12">
        <f>IF(ISNUMBER(INDEX(Curves!$B$4:$L$22,MATCH(IF(ISNUMBER(VLOOKUP(K58,Curves!$A$4:$A$22,1,TRUE)),VLOOKUP(K58,Curves!$A$4:$A$22,1,TRUE),""),Curves!$A$4:$A$22,0),MATCH(Calculations!$F58,Curves!$B$3:$L$3,0))),ROUND(INDEX(Curves!$B$4:$L$22,MATCH(IF(ISNUMBER(VLOOKUP(K58,Curves!$A$4:$A$22,1,TRUE)),VLOOKUP(K58,Curves!$A$4:$A$22,1,TRUE),""),Curves!$A$4:$A$22,0),MATCH(Calculations!$F58,Curves!$B$3:$L$3,0)),2),"")</f>
        <v>15.2</v>
      </c>
      <c r="P58" s="14">
        <f>IF(ISNUMBER(INDEX(Curves!$B$4:$L$22,MATCH(IF(ISNUMBER(VLOOKUP(H58,Curves!$A$4:$A$22,1,TRUE)),VLOOKUP(H58,Curves!$A$4:$A$22,1,TRUE),""),Curves!$A$4:$A$22,0),MATCH(Calculations!$F58,Curves!$B$3:$L$3,0))),ROUND(INDEX(Curves!$B$4:$L$22,MATCH(IF(ISNUMBER(VLOOKUP(H58,Curves!$A$4:$A$22,1,TRUE)),VLOOKUP(H58,Curves!$A$4:$A$22,1,TRUE)+1,""),Curves!$A$4:$A$22,0),MATCH(Calculations!$F58,Curves!$B$3:$L$3,0)),2),"")</f>
        <v>15.2</v>
      </c>
      <c r="Q58" s="14">
        <f>IF(ISNUMBER(INDEX(Curves!$B$4:$L$22,MATCH(IF(ISNUMBER(VLOOKUP(I58,Curves!$A$4:$A$22,1,TRUE)),VLOOKUP(I58,Curves!$A$4:$A$22,1,TRUE),""),Curves!$A$4:$A$22,0),MATCH(Calculations!$F58,Curves!$B$3:$L$3,0))),ROUND(INDEX(Curves!$B$4:$L$22,MATCH(IF(ISNUMBER(VLOOKUP(I58,Curves!$A$4:$A$22,1,TRUE)),VLOOKUP(I58,Curves!$A$4:$A$22,1,TRUE)+1,""),Curves!$A$4:$A$22,0),MATCH(Calculations!$F58,Curves!$B$3:$L$3,0)),2),"")</f>
        <v>15.2</v>
      </c>
      <c r="R58" s="14">
        <f>IF(ISNUMBER(INDEX(Curves!$B$4:$L$22,MATCH(IF(ISNUMBER(VLOOKUP(J58,Curves!$A$4:$A$22,1,TRUE)),VLOOKUP(J58,Curves!$A$4:$A$22,1,TRUE),""),Curves!$A$4:$A$22,0),MATCH(Calculations!$F58,Curves!$B$3:$L$3,0))),ROUND(INDEX(Curves!$B$4:$L$22,MATCH(IF(ISNUMBER(VLOOKUP(J58,Curves!$A$4:$A$22,1,TRUE)),VLOOKUP(J58,Curves!$A$4:$A$22,1,TRUE)+1,""),Curves!$A$4:$A$22,0),MATCH(Calculations!$F58,Curves!$B$3:$L$3,0)),2),"")</f>
        <v>15.2</v>
      </c>
      <c r="S58" s="14">
        <f>IF(ISNUMBER(INDEX(Curves!$B$4:$L$22,MATCH(IF(ISNUMBER(VLOOKUP(K58,Curves!$A$4:$A$22,1,TRUE)),VLOOKUP(K58,Curves!$A$4:$A$22,1,TRUE),""),Curves!$A$4:$A$22,0),MATCH(Calculations!$F58,Curves!$B$3:$L$3,0))),ROUND(INDEX(Curves!$B$4:$L$22,MATCH(IF(ISNUMBER(VLOOKUP(K58,Curves!$A$4:$A$22,1,TRUE)),VLOOKUP(K58,Curves!$A$4:$A$22,1,TRUE)+1,""),Curves!$A$4:$A$22,0),MATCH(Calculations!$F58,Curves!$B$3:$L$3,0)),2),"")</f>
        <v>20.9</v>
      </c>
      <c r="T58" s="56">
        <f>IF(ISNUMBER((P58-L58)/(2-1)*(H58-IF(ISNUMBER(VLOOKUP(H58,Curves!$A$4:$A$22,1,TRUE)),VLOOKUP(H58,Curves!$A$4:$A$22,1,TRUE),""))+L58),ROUND(IF(((P58-L58)/(2-1)*(H58-IF(ISNUMBER(VLOOKUP(H58,Curves!$A$4:$A$22,1,TRUE)),VLOOKUP(H58,Curves!$A$4:$A$22,1,TRUE),""))+L58)&lt;Inputs!$A$16,((P58-L58)/(2-1)*(H58-IF(ISNUMBER(VLOOKUP(H58,Curves!$A$4:$A$22,1,TRUE)),VLOOKUP(H58,Curves!$A$4:$A$22,1,TRUE),""))+L58)/100*$C58*$D58,$C58*$D58),2),"")</f>
        <v>35408.28</v>
      </c>
      <c r="U58" s="56">
        <f>IF(ISNUMBER((Q58-M58)/(2-1)*(I58-IF(ISNUMBER(VLOOKUP(I58,Curves!$A$4:$A$22,1,TRUE)),VLOOKUP(I58,Curves!$A$4:$A$22,1,TRUE),""))+M58),ROUND(IF(((Q58-M58)/(2-1)*(I58-IF(ISNUMBER(VLOOKUP(I58,Curves!$A$4:$A$22,1,TRUE)),VLOOKUP(I58,Curves!$A$4:$A$22,1,TRUE),""))+M58)&lt;Inputs!$A$16,((Q58-M58)/(2-1)*(I58-IF(ISNUMBER(VLOOKUP(I58,Curves!$A$4:$A$22,1,TRUE)),VLOOKUP(I58,Curves!$A$4:$A$22,1,TRUE),""))+M58)/100*$C58*$D58,$C58*$D58),2),"")</f>
        <v>37005.93</v>
      </c>
      <c r="V58" s="56">
        <f>IF(ISNUMBER((R58-N58)/(2-1)*(J58-IF(ISNUMBER(VLOOKUP(J58,Curves!$A$4:$A$22,1,TRUE)),VLOOKUP(J58,Curves!$A$4:$A$22,1,TRUE),""))+N58),ROUND(IF(((R58-N58)/(2-1)*(J58-IF(ISNUMBER(VLOOKUP(J58,Curves!$A$4:$A$22,1,TRUE)),VLOOKUP(J58,Curves!$A$4:$A$22,1,TRUE),""))+N58)&lt;Inputs!$A$16,((R58-N58)/(2-1)*(J58-IF(ISNUMBER(VLOOKUP(J58,Curves!$A$4:$A$22,1,TRUE)),VLOOKUP(J58,Curves!$A$4:$A$22,1,TRUE),""))+N58)/100*$C58*$D58,$C58*$D58),2),"")</f>
        <v>40201.230000000003</v>
      </c>
      <c r="W58" s="56">
        <f>IF(ISNUMBER((S58-O58)/(2-1)*(K58-IF(ISNUMBER(VLOOKUP(K58,Curves!$A$4:$A$22,1,TRUE)),VLOOKUP(K58,Curves!$A$4:$A$22,1,TRUE),""))+O58),ROUND(IF(((S58-O58)/(2-1)*(K58-IF(ISNUMBER(VLOOKUP(K58,Curves!$A$4:$A$22,1,TRUE)),VLOOKUP(K58,Curves!$A$4:$A$22,1,TRUE),""))+O58)&lt;Inputs!$A$16,((S58-O58)/(2-1)*(K58-IF(ISNUMBER(VLOOKUP(K58,Curves!$A$4:$A$22,1,TRUE)),VLOOKUP(K58,Curves!$A$4:$A$22,1,TRUE),""))+O58)/100*$C58*$D58,$C58*$D58),2),"")</f>
        <v>41777.22</v>
      </c>
      <c r="X58" s="12">
        <f>IF(ISNUMBER(INDEX(Curves!$B$30:$L$48,MATCH(IF(ISNUMBER(VLOOKUP(H58,Curves!$A$4:$A$22,1,TRUE)),VLOOKUP(H58,Curves!$A$4:$A$22,1,TRUE),""),Curves!$A$4:$A$22,0),MATCH(Calculations!$F58,Curves!$B$3:$L$3,0))),INDEX(Curves!$B$30:$L$48,MATCH(IF(ISNUMBER(VLOOKUP(H58,Curves!$A$4:$A$22,1,TRUE)),VLOOKUP(H58,Curves!$A$4:$A$22,1,TRUE),""),Curves!$A$4:$A$22,0),MATCH(Calculations!$F58,Curves!$B$3:$L$3,0))*HLOOKUP($F58,Curves!$B$29:$L$49,21,FALSE),"")</f>
        <v>5</v>
      </c>
      <c r="Y58" s="12">
        <f>IF(ISNUMBER(INDEX(Curves!$B$30:$L$48,MATCH(IF(ISNUMBER(VLOOKUP(I58,Curves!$A$4:$A$22,1,TRUE)),VLOOKUP(I58,Curves!$A$4:$A$22,1,TRUE),""),Curves!$A$4:$A$22,0),MATCH(Calculations!$F58,Curves!$B$3:$L$3,0))),INDEX(Curves!$B$30:$L$48,MATCH(IF(ISNUMBER(VLOOKUP(I58,Curves!$A$4:$A$22,1,TRUE)),VLOOKUP(I58,Curves!$A$4:$A$22,1,TRUE),""),Curves!$A$4:$A$22,0),MATCH(Calculations!$F58,Curves!$B$3:$L$3,0))*HLOOKUP($F58,Curves!$B$29:$L$49,21,FALSE),"")</f>
        <v>5</v>
      </c>
      <c r="Z58" s="12">
        <f>IF(ISNUMBER(INDEX(Curves!$B$30:$L$48,MATCH(IF(ISNUMBER(VLOOKUP(J58,Curves!$A$4:$A$22,1,TRUE)),VLOOKUP(J58,Curves!$A$4:$A$22,1,TRUE),""),Curves!$A$4:$A$22,0),MATCH(Calculations!$F58,Curves!$B$3:$L$3,0))),INDEX(Curves!$B$30:$L$48,MATCH(IF(ISNUMBER(VLOOKUP(J58,Curves!$A$4:$A$22,1,TRUE)),VLOOKUP(J58,Curves!$A$4:$A$22,1,TRUE),""),Curves!$A$4:$A$22,0),MATCH(Calculations!$F58,Curves!$B$3:$L$3,0))*HLOOKUP($F58,Curves!$B$29:$L$49,21,FALSE),"")</f>
        <v>5</v>
      </c>
      <c r="AA58" s="12">
        <f>IF(ISNUMBER(INDEX(Curves!$B$30:$L$48,MATCH(IF(ISNUMBER(VLOOKUP(K58,Curves!$A$4:$A$22,1,TRUE)),VLOOKUP(K58,Curves!$A$4:$A$22,1,TRUE),""),Curves!$A$4:$A$22,0),MATCH(Calculations!$F58,Curves!$B$3:$L$3,0))),INDEX(Curves!$B$30:$L$48,MATCH(IF(ISNUMBER(VLOOKUP(K58,Curves!$A$4:$A$22,1,TRUE)),VLOOKUP(K58,Curves!$A$4:$A$22,1,TRUE),""),Curves!$A$4:$A$22,0),MATCH(Calculations!$F58,Curves!$B$3:$L$3,0))*HLOOKUP($F58,Curves!$B$29:$L$49,21,FALSE),"")</f>
        <v>8.6999999999999993</v>
      </c>
      <c r="AB58" s="14">
        <f>IF(ISNUMBER(INDEX(Curves!$B$30:$L$48,MATCH(IF(ISNUMBER(VLOOKUP(H58,Curves!$A$4:$A$22,1,TRUE)),VLOOKUP(H58,Curves!$A$4:$A$22,1,TRUE),""),Curves!$A$4:$A$22,0),MATCH(Calculations!$F58,Curves!$B$3:$L$3,0))),INDEX(Curves!$B$30:$L$48,MATCH(IF(ISNUMBER(VLOOKUP(H58,Curves!$A$4:$A$22,1,TRUE)),VLOOKUP(H58,Curves!$A$4:$A$22,1,TRUE)+1,""),Curves!$A$4:$A$22,0),MATCH(Calculations!$F58,Curves!$B$3:$L$3,0))*HLOOKUP($F58,Curves!$B$29:$L$49,21,FALSE),"")</f>
        <v>8.6999999999999993</v>
      </c>
      <c r="AC58" s="14">
        <f>IF(ISNUMBER(INDEX(Curves!$B$30:$L$48,MATCH(IF(ISNUMBER(VLOOKUP(I58,Curves!$A$4:$A$22,1,TRUE)),VLOOKUP(I58,Curves!$A$4:$A$22,1,TRUE),""),Curves!$A$4:$A$22,0),MATCH(Calculations!$F58,Curves!$B$3:$L$3,0))),INDEX(Curves!$B$30:$L$48,MATCH(IF(ISNUMBER(VLOOKUP(I58,Curves!$A$4:$A$22,1,TRUE)),VLOOKUP(I58,Curves!$A$4:$A$22,1,TRUE)+1,""),Curves!$A$4:$A$22,0),MATCH(Calculations!$F58,Curves!$B$3:$L$3,0))*HLOOKUP($F58,Curves!$B$29:$L$49,21,FALSE),"")</f>
        <v>8.6999999999999993</v>
      </c>
      <c r="AD58" s="14">
        <f>IF(ISNUMBER(INDEX(Curves!$B$30:$L$48,MATCH(IF(ISNUMBER(VLOOKUP(J58,Curves!$A$4:$A$22,1,TRUE)),VLOOKUP(J58,Curves!$A$4:$A$22,1,TRUE),""),Curves!$A$4:$A$22,0),MATCH(Calculations!$F58,Curves!$B$3:$L$3,0))),INDEX(Curves!$B$30:$L$48,MATCH(IF(ISNUMBER(VLOOKUP(J58,Curves!$A$4:$A$22,1,TRUE)),VLOOKUP(J58,Curves!$A$4:$A$22,1,TRUE)+1,""),Curves!$A$4:$A$22,0),MATCH(Calculations!$F58,Curves!$B$3:$L$3,0))*HLOOKUP($F58,Curves!$B$29:$L$49,21,FALSE),"")</f>
        <v>8.6999999999999993</v>
      </c>
      <c r="AE58" s="14">
        <f>IF(ISNUMBER(INDEX(Curves!$B$30:$L$48,MATCH(IF(ISNUMBER(VLOOKUP(K58,Curves!$A$4:$A$22,1,TRUE)),VLOOKUP(K58,Curves!$A$4:$A$22,1,TRUE),""),Curves!$A$4:$A$22,0),MATCH(Calculations!$F58,Curves!$B$3:$L$3,0))),INDEX(Curves!$B$30:$L$48,MATCH(IF(ISNUMBER(VLOOKUP(K58,Curves!$A$4:$A$22,1,TRUE)),VLOOKUP(K58,Curves!$A$4:$A$22,1,TRUE)+1,""),Curves!$A$4:$A$22,0),MATCH(Calculations!$F58,Curves!$B$3:$L$3,0))*HLOOKUP($F58,Curves!$B$29:$L$49,21,FALSE),"")</f>
        <v>12.2</v>
      </c>
      <c r="AF58" s="18">
        <f>IF(ISNUMBER((AB58-X58)/(2-1)*($H58-IF(ISNUMBER(VLOOKUP($H58,Curves!$A$4:$A$22,1,TRUE)),VLOOKUP($H58,Curves!$A$4:$A$22,1,TRUE),""))+X58),ROUND(((AB58-X58)/(2-1)*($H58-IF(ISNUMBER(VLOOKUP(T58,Curves!$A$4:$A$22,1,TRUE)),VLOOKUP($H58,Curves!$A$4:$A$22,1,TRUE),""))+X58)/100*$C58*$D58,2),"")</f>
        <v>19951.68</v>
      </c>
      <c r="AG58" s="18">
        <f>IF(ISNUMBER((AC58-Y58)/(2-1)*($I58-IF(ISNUMBER(VLOOKUP($I58,Curves!$A$4:$A$22,1,TRUE)),VLOOKUP($I58,Curves!$A$4:$A$22,1,TRUE),""))+Y58),ROUND(((AC58-Y58)/(2-1)*($I58-IF(ISNUMBER(VLOOKUP($I58,Curves!$A$4:$A$22,1,TRUE)),VLOOKUP($I58,Curves!$A$4:$A$22,1,TRUE),""))+Y58)/100*$C58*$D58,2),"")</f>
        <v>20953.599999999999</v>
      </c>
      <c r="AH58" s="18">
        <f>IF(ISNUMBER((AD58-Z58)/(2-1)*($J58-IF(ISNUMBER(VLOOKUP($J58,Curves!$A$4:$A$22,1,TRUE)),VLOOKUP($J58,Curves!$A$4:$A$22,1,TRUE),""))+Z58),ROUND(((AD58-Z58)/(2-1)*($J58-IF(ISNUMBER(VLOOKUP($J58,Curves!$A$4:$A$22,1,TRUE)),VLOOKUP($J58,Curves!$A$4:$A$22,1,TRUE),""))+Z58),2)/100*$C58*$D58,"")</f>
        <v>22962.846143999999</v>
      </c>
      <c r="AI58" s="18">
        <f>IF(ISNUMBER((AE58-AA58)/(2-1)*($K58-IF(ISNUMBER(VLOOKUP($K58,Curves!$A$4:$A$22,1,TRUE)),VLOOKUP($K58,Curves!$A$4:$A$22,1,TRUE),""))+AA58),ROUND(((AE58-AA58)/(2-1)*($K58-IF(ISNUMBER(VLOOKUP($K58,Curves!$A$4:$A$22,1,TRUE)),VLOOKUP($K58,Curves!$A$4:$A$22,1,TRUE),""))+AA58)/100*$C58*$D58,2),"")</f>
        <v>23937.68</v>
      </c>
      <c r="AJ58" s="12">
        <f>IF(ISNUMBER(INDEX(Curves!$B$56:$L$74,MATCH(IF(ISNUMBER(VLOOKUP(H58,Curves!$A$4:$A$22,1,TRUE)),VLOOKUP(H58,Curves!$A$4:$A$22,1,TRUE),""),Curves!$A$4:$A$22,0),MATCH(Calculations!$F58,Curves!$B$3:$L$3,0))),IF($D58&gt;0,INDEX(Curves!$B$56:$L$74,MATCH(IF(ISNUMBER(VLOOKUP(H58,Curves!$A$4:$A$22,1,TRUE)),VLOOKUP(H58,Curves!$A$4:$A$22,1,TRUE),""),Curves!$A$4:$A$22,0),MATCH(Calculations!$F58,Curves!$B$3:$L$3,0)),""),"")</f>
        <v>0</v>
      </c>
      <c r="AK58" s="12">
        <f>IF(ISNUMBER(INDEX(Curves!$B$56:$L$74,MATCH(IF(ISNUMBER(VLOOKUP(I58,Curves!$A$4:$A$22,1,TRUE)),VLOOKUP(I58,Curves!$A$4:$A$22,1,TRUE),""),Curves!$A$4:$A$22,0),MATCH(Calculations!$F58,Curves!$B$3:$L$3,0))),IF($D58&gt;0,INDEX(Curves!$B$56:$L$74,MATCH(IF(ISNUMBER(VLOOKUP(I58,Curves!$A$4:$A$22,1,TRUE)),VLOOKUP(I58,Curves!$A$4:$A$22,1,TRUE),""),Curves!$A$4:$A$22,0),MATCH(Calculations!$F58,Curves!$B$3:$L$3,0)),""),"")</f>
        <v>0</v>
      </c>
      <c r="AL58" s="12">
        <f>IF(ISNUMBER(INDEX(Curves!$B$56:$L$74,MATCH(IF(ISNUMBER(VLOOKUP(J58,Curves!$A$4:$A$22,1,TRUE)),VLOOKUP(J58,Curves!$A$4:$A$22,1,TRUE),""),Curves!$A$4:$A$22,0),MATCH(Calculations!$F58,Curves!$B$3:$L$3,0))),IF($D58&gt;0,INDEX(Curves!$B$56:$L$74,MATCH(IF(ISNUMBER(VLOOKUP(J58,Curves!$A$4:$A$22,1,TRUE)),VLOOKUP(J58,Curves!$A$4:$A$22,1,TRUE),""),Curves!$A$4:$A$22,0),MATCH(Calculations!$F58,Curves!$B$3:$L$3,0)),""),"")</f>
        <v>0</v>
      </c>
      <c r="AM58" s="12">
        <f>IF(ISNUMBER(INDEX(Curves!$B$56:$L$74,MATCH(IF(ISNUMBER(VLOOKUP(K58,Curves!$A$4:$A$22,1,TRUE)),VLOOKUP(K58,Curves!$A$4:$A$22,1,TRUE),""),Curves!$A$4:$A$22,0),MATCH(Calculations!$F58,Curves!$B$3:$L$3,0))),IF($D58&gt;0,INDEX(Curves!$B$56:$L$74,MATCH(IF(ISNUMBER(VLOOKUP(K58,Curves!$A$4:$A$22,1,TRUE)),VLOOKUP(K58,Curves!$A$4:$A$22,1,TRUE),""),Curves!$A$4:$A$22,0),MATCH(Calculations!$F58,Curves!$B$3:$L$3,0)),""),"")</f>
        <v>45</v>
      </c>
      <c r="AN58" s="14">
        <f>IF(ISNUMBER(INDEX(Curves!$B$56:$L$74,MATCH(IF(ISNUMBER(VLOOKUP(H58,Curves!$A$4:$A$22,1,TRUE)),VLOOKUP(H58,Curves!$A$4:$A$22,1,TRUE),""),Curves!$A$4:$A$22,0),MATCH(Calculations!$F58,Curves!$B$3:$L$3,0))),IF($D58&gt;0,INDEX(Curves!$B$56:$L$74,MATCH(IF(ISNUMBER(VLOOKUP(H58,Curves!$A$4:$A$22,1,TRUE)),VLOOKUP(H58,Curves!$A$4:$A$22,1,TRUE)+1,""),Curves!$A$4:$A$22,0),MATCH(Calculations!$F58,Curves!$B$3:$L$3,0)),""),"")</f>
        <v>45</v>
      </c>
      <c r="AO58" s="14">
        <f>IF(ISNUMBER(INDEX(Curves!$B$56:$L$74,MATCH(IF(ISNUMBER(VLOOKUP(I58,Curves!$A$4:$A$22,1,TRUE)),VLOOKUP(I58,Curves!$A$4:$A$22,1,TRUE),""),Curves!$A$4:$A$22,0),MATCH(Calculations!$F58,Curves!$B$3:$L$3,0))),IF($D58&gt;0,INDEX(Curves!$B$56:$L$74,MATCH(IF(ISNUMBER(VLOOKUP(I58,Curves!$A$4:$A$22,1,TRUE)),VLOOKUP(I58,Curves!$A$4:$A$22,1,TRUE)+1,""),Curves!$A$4:$A$22,0),MATCH(Calculations!$F58,Curves!$B$3:$L$3,0)),""),"")</f>
        <v>45</v>
      </c>
      <c r="AP58" s="14">
        <f>IF(ISNUMBER(INDEX(Curves!$B$56:$L$74,MATCH(IF(ISNUMBER(VLOOKUP(J58,Curves!$A$4:$A$22,1,TRUE)),VLOOKUP(J58,Curves!$A$4:$A$22,1,TRUE),""),Curves!$A$4:$A$22,0),MATCH(Calculations!$F58,Curves!$B$3:$L$3,0))),IF($D58&gt;0,INDEX(Curves!$B$56:$L$74,MATCH(IF(ISNUMBER(VLOOKUP(J58,Curves!$A$4:$A$22,1,TRUE)),VLOOKUP(J58,Curves!$A$4:$A$22,1,TRUE)+1,""),Curves!$A$4:$A$22,0),MATCH(Calculations!$F58,Curves!$B$3:$L$3,0)),""),"")</f>
        <v>45</v>
      </c>
      <c r="AQ58" s="14">
        <f>IF(ISNUMBER(INDEX(Curves!$B$56:$L$74,MATCH(IF(ISNUMBER(VLOOKUP(K58,Curves!$A$4:$A$22,1,TRUE)),VLOOKUP(K58,Curves!$A$4:$A$22,1,TRUE),""),Curves!$A$4:$A$22,0),MATCH(Calculations!$F58,Curves!$B$3:$L$3,0))),IF($D58&gt;0,INDEX(Curves!$B$56:$L$74,MATCH(IF(ISNUMBER(VLOOKUP(K58,Curves!$A$4:$A$22,1,TRUE)),VLOOKUP(K58,Curves!$A$4:$A$22,1,TRUE)+1,""),Curves!$A$4:$A$22,0),MATCH(Calculations!$F58,Curves!$B$3:$L$3,0)),""),"")</f>
        <v>90</v>
      </c>
      <c r="AR58" s="20">
        <f>IF(ISNUMBER((AN58-AJ58)/(2-1)*($H58-IF(ISNUMBER(VLOOKUP(H58,Curves!$A$4:$A$22,1,TRUE)),VLOOKUP(H58,Curves!$A$4:$A$22,1,TRUE),""))+AJ58),ROUND(((AN58-AJ58)/(2-1)*(H58-IF(ISNUMBER(VLOOKUP(AF58,Curves!$A$4:$A$22,1,TRUE)),VLOOKUP(H58,Curves!$A$4:$A$22,1,TRUE),""))+AJ58)*(Inputs!$D$10*(Inputs!$D$12-7)+Inputs!$D$11),2),"")</f>
        <v>8369.2800000000007</v>
      </c>
      <c r="AS58" s="20">
        <f>IF(ISNUMBER((AO58-AK58)/(2-1)*($H58-IF(ISNUMBER(VLOOKUP(I58,Curves!$A$4:$A$22,1,TRUE)),VLOOKUP(I58,Curves!$A$4:$A$22,1,TRUE),""))+AK58),ROUND(((AO58-AK58)/(2-1)*(I58-IF(ISNUMBER(VLOOKUP(AG58,Curves!$A$4:$A$22,1,TRUE)),VLOOKUP(I58,Curves!$A$4:$A$22,1,TRUE),""))+AK58)*(Inputs!$D$10*(Inputs!$D$12-7)+Inputs!$D$11),2),"")</f>
        <v>9676.98</v>
      </c>
      <c r="AT58" s="20">
        <f>IF(ISNUMBER((AP58-AL58)/(2-1)*($H58-IF(ISNUMBER(VLOOKUP(J58,Curves!$A$4:$A$22,1,TRUE)),VLOOKUP(J58,Curves!$A$4:$A$22,1,TRUE),""))+AL58),ROUND(((AP58-AL58)/(2-1)*(J58-IF(ISNUMBER(VLOOKUP(AH58,Curves!$A$4:$A$22,1,TRUE)),VLOOKUP(J58,Curves!$A$4:$A$22,1,TRUE),""))+AL58)*(Inputs!$D$10*(Inputs!$D$12-7)+Inputs!$D$11),2),"")</f>
        <v>12292.38</v>
      </c>
      <c r="AU58" s="20">
        <f>IF(ISNUMBER((AQ58-AM58)/(2-1)*($H58-IF(ISNUMBER(VLOOKUP(K58,Curves!$A$4:$A$22,1,TRUE)),VLOOKUP(K58,Curves!$A$4:$A$22,1,TRUE),""))+AM58),ROUND(((AQ58-AM58)/(2-1)*(K58-IF(ISNUMBER(VLOOKUP(AI58,Curves!$A$4:$A$22,1,TRUE)),VLOOKUP(K58,Curves!$A$4:$A$22,1,TRUE),""))+AM58)*(Inputs!$D$10*(Inputs!$D$12-7)+Inputs!$D$11),2),"")</f>
        <v>13600.08</v>
      </c>
    </row>
    <row r="59" spans="1:47" x14ac:dyDescent="0.3">
      <c r="A59" s="8">
        <f>Inputs!A77</f>
        <v>58</v>
      </c>
      <c r="B59" s="8" t="str">
        <f>Inputs!B77</f>
        <v>22 parma rd</v>
      </c>
      <c r="C59" s="40">
        <f>ROUND(Inputs!C77,2)</f>
        <v>250.65</v>
      </c>
      <c r="D59" s="8">
        <f>Inputs!D77</f>
        <v>1007</v>
      </c>
      <c r="E59" s="53">
        <f t="shared" si="0"/>
        <v>252405</v>
      </c>
      <c r="F59" s="8" t="str">
        <f>Inputs!E77</f>
        <v>GENERIC - 1 Story, with Basement</v>
      </c>
      <c r="G59" s="8">
        <f>Inputs!F77</f>
        <v>6.08</v>
      </c>
      <c r="H59" s="10">
        <f>ROUND(Inputs!G77-$G59,2)</f>
        <v>0</v>
      </c>
      <c r="I59" s="10">
        <f>ROUND(Inputs!H77-$G59,2)</f>
        <v>0</v>
      </c>
      <c r="J59" s="10">
        <f>ROUND(Inputs!I77-$G59,2)</f>
        <v>0.12</v>
      </c>
      <c r="K59" s="10">
        <f>ROUND(Inputs!J77-$G59,2)</f>
        <v>0.22</v>
      </c>
      <c r="L59" s="12">
        <f>IF(ISNUMBER(INDEX(Curves!$B$4:$L$22,MATCH(IF(ISNUMBER(VLOOKUP(H59,Curves!$A$4:$A$22,1,TRUE)),VLOOKUP(H59,Curves!$A$4:$A$22,1,TRUE),""),Curves!$A$4:$A$22,0),MATCH(Calculations!$F59,Curves!$B$3:$L$3,0))),ROUND(INDEX(Curves!$B$4:$L$22,MATCH(IF(ISNUMBER(VLOOKUP(H59,Curves!$A$4:$A$22,1,TRUE)),VLOOKUP(H59,Curves!$A$4:$A$22,1,TRUE),""),Curves!$A$4:$A$22,0),MATCH(Calculations!$F59,Curves!$B$3:$L$3,0)),2),"")</f>
        <v>25.5</v>
      </c>
      <c r="M59" s="12">
        <f>IF(ISNUMBER(INDEX(Curves!$B$4:$L$22,MATCH(IF(ISNUMBER(VLOOKUP(I59,Curves!$A$4:$A$22,1,TRUE)),VLOOKUP(I59,Curves!$A$4:$A$22,1,TRUE),""),Curves!$A$4:$A$22,0),MATCH(Calculations!$F59,Curves!$B$3:$L$3,0))),ROUND(INDEX(Curves!$B$4:$L$22,MATCH(IF(ISNUMBER(VLOOKUP(I59,Curves!$A$4:$A$22,1,TRUE)),VLOOKUP(I59,Curves!$A$4:$A$22,1,TRUE),""),Curves!$A$4:$A$22,0),MATCH(Calculations!$F59,Curves!$B$3:$L$3,0)),2),"")</f>
        <v>25.5</v>
      </c>
      <c r="N59" s="12">
        <f>IF(ISNUMBER(INDEX(Curves!$B$4:$L$22,MATCH(IF(ISNUMBER(VLOOKUP(J59,Curves!$A$4:$A$22,1,TRUE)),VLOOKUP(J59,Curves!$A$4:$A$22,1,TRUE),""),Curves!$A$4:$A$22,0),MATCH(Calculations!$F59,Curves!$B$3:$L$3,0))),ROUND(INDEX(Curves!$B$4:$L$22,MATCH(IF(ISNUMBER(VLOOKUP(J59,Curves!$A$4:$A$22,1,TRUE)),VLOOKUP(J59,Curves!$A$4:$A$22,1,TRUE),""),Curves!$A$4:$A$22,0),MATCH(Calculations!$F59,Curves!$B$3:$L$3,0)),2),"")</f>
        <v>25.5</v>
      </c>
      <c r="O59" s="12">
        <f>IF(ISNUMBER(INDEX(Curves!$B$4:$L$22,MATCH(IF(ISNUMBER(VLOOKUP(K59,Curves!$A$4:$A$22,1,TRUE)),VLOOKUP(K59,Curves!$A$4:$A$22,1,TRUE),""),Curves!$A$4:$A$22,0),MATCH(Calculations!$F59,Curves!$B$3:$L$3,0))),ROUND(INDEX(Curves!$B$4:$L$22,MATCH(IF(ISNUMBER(VLOOKUP(K59,Curves!$A$4:$A$22,1,TRUE)),VLOOKUP(K59,Curves!$A$4:$A$22,1,TRUE),""),Curves!$A$4:$A$22,0),MATCH(Calculations!$F59,Curves!$B$3:$L$3,0)),2),"")</f>
        <v>25.5</v>
      </c>
      <c r="P59" s="14">
        <f>IF(ISNUMBER(INDEX(Curves!$B$4:$L$22,MATCH(IF(ISNUMBER(VLOOKUP(H59,Curves!$A$4:$A$22,1,TRUE)),VLOOKUP(H59,Curves!$A$4:$A$22,1,TRUE),""),Curves!$A$4:$A$22,0),MATCH(Calculations!$F59,Curves!$B$3:$L$3,0))),ROUND(INDEX(Curves!$B$4:$L$22,MATCH(IF(ISNUMBER(VLOOKUP(H59,Curves!$A$4:$A$22,1,TRUE)),VLOOKUP(H59,Curves!$A$4:$A$22,1,TRUE)+1,""),Curves!$A$4:$A$22,0),MATCH(Calculations!$F59,Curves!$B$3:$L$3,0)),2),"")</f>
        <v>32</v>
      </c>
      <c r="Q59" s="14">
        <f>IF(ISNUMBER(INDEX(Curves!$B$4:$L$22,MATCH(IF(ISNUMBER(VLOOKUP(I59,Curves!$A$4:$A$22,1,TRUE)),VLOOKUP(I59,Curves!$A$4:$A$22,1,TRUE),""),Curves!$A$4:$A$22,0),MATCH(Calculations!$F59,Curves!$B$3:$L$3,0))),ROUND(INDEX(Curves!$B$4:$L$22,MATCH(IF(ISNUMBER(VLOOKUP(I59,Curves!$A$4:$A$22,1,TRUE)),VLOOKUP(I59,Curves!$A$4:$A$22,1,TRUE)+1,""),Curves!$A$4:$A$22,0),MATCH(Calculations!$F59,Curves!$B$3:$L$3,0)),2),"")</f>
        <v>32</v>
      </c>
      <c r="R59" s="14">
        <f>IF(ISNUMBER(INDEX(Curves!$B$4:$L$22,MATCH(IF(ISNUMBER(VLOOKUP(J59,Curves!$A$4:$A$22,1,TRUE)),VLOOKUP(J59,Curves!$A$4:$A$22,1,TRUE),""),Curves!$A$4:$A$22,0),MATCH(Calculations!$F59,Curves!$B$3:$L$3,0))),ROUND(INDEX(Curves!$B$4:$L$22,MATCH(IF(ISNUMBER(VLOOKUP(J59,Curves!$A$4:$A$22,1,TRUE)),VLOOKUP(J59,Curves!$A$4:$A$22,1,TRUE)+1,""),Curves!$A$4:$A$22,0),MATCH(Calculations!$F59,Curves!$B$3:$L$3,0)),2),"")</f>
        <v>32</v>
      </c>
      <c r="S59" s="14">
        <f>IF(ISNUMBER(INDEX(Curves!$B$4:$L$22,MATCH(IF(ISNUMBER(VLOOKUP(K59,Curves!$A$4:$A$22,1,TRUE)),VLOOKUP(K59,Curves!$A$4:$A$22,1,TRUE),""),Curves!$A$4:$A$22,0),MATCH(Calculations!$F59,Curves!$B$3:$L$3,0))),ROUND(INDEX(Curves!$B$4:$L$22,MATCH(IF(ISNUMBER(VLOOKUP(K59,Curves!$A$4:$A$22,1,TRUE)),VLOOKUP(K59,Curves!$A$4:$A$22,1,TRUE)+1,""),Curves!$A$4:$A$22,0),MATCH(Calculations!$F59,Curves!$B$3:$L$3,0)),2),"")</f>
        <v>32</v>
      </c>
      <c r="T59" s="56">
        <f>IF(ISNUMBER((P59-L59)/(2-1)*(H59-IF(ISNUMBER(VLOOKUP(H59,Curves!$A$4:$A$22,1,TRUE)),VLOOKUP(H59,Curves!$A$4:$A$22,1,TRUE),""))+L59),ROUND(IF(((P59-L59)/(2-1)*(H59-IF(ISNUMBER(VLOOKUP(H59,Curves!$A$4:$A$22,1,TRUE)),VLOOKUP(H59,Curves!$A$4:$A$22,1,TRUE),""))+L59)&lt;Inputs!$A$16,((P59-L59)/(2-1)*(H59-IF(ISNUMBER(VLOOKUP(H59,Curves!$A$4:$A$22,1,TRUE)),VLOOKUP(H59,Curves!$A$4:$A$22,1,TRUE),""))+L59)/100*$C59*$D59,$C59*$D59),2),"")</f>
        <v>64363.16</v>
      </c>
      <c r="U59" s="56">
        <f>IF(ISNUMBER((Q59-M59)/(2-1)*(I59-IF(ISNUMBER(VLOOKUP(I59,Curves!$A$4:$A$22,1,TRUE)),VLOOKUP(I59,Curves!$A$4:$A$22,1,TRUE),""))+M59),ROUND(IF(((Q59-M59)/(2-1)*(I59-IF(ISNUMBER(VLOOKUP(I59,Curves!$A$4:$A$22,1,TRUE)),VLOOKUP(I59,Curves!$A$4:$A$22,1,TRUE),""))+M59)&lt;Inputs!$A$16,((Q59-M59)/(2-1)*(I59-IF(ISNUMBER(VLOOKUP(I59,Curves!$A$4:$A$22,1,TRUE)),VLOOKUP(I59,Curves!$A$4:$A$22,1,TRUE),""))+M59)/100*$C59*$D59,$C59*$D59),2),"")</f>
        <v>64363.16</v>
      </c>
      <c r="V59" s="56">
        <f>IF(ISNUMBER((R59-N59)/(2-1)*(J59-IF(ISNUMBER(VLOOKUP(J59,Curves!$A$4:$A$22,1,TRUE)),VLOOKUP(J59,Curves!$A$4:$A$22,1,TRUE),""))+N59),ROUND(IF(((R59-N59)/(2-1)*(J59-IF(ISNUMBER(VLOOKUP(J59,Curves!$A$4:$A$22,1,TRUE)),VLOOKUP(J59,Curves!$A$4:$A$22,1,TRUE),""))+N59)&lt;Inputs!$A$16,((R59-N59)/(2-1)*(J59-IF(ISNUMBER(VLOOKUP(J59,Curves!$A$4:$A$22,1,TRUE)),VLOOKUP(J59,Curves!$A$4:$A$22,1,TRUE),""))+N59)/100*$C59*$D59,$C59*$D59),2),"")</f>
        <v>66331.92</v>
      </c>
      <c r="W59" s="56">
        <f>IF(ISNUMBER((S59-O59)/(2-1)*(K59-IF(ISNUMBER(VLOOKUP(K59,Curves!$A$4:$A$22,1,TRUE)),VLOOKUP(K59,Curves!$A$4:$A$22,1,TRUE),""))+O59),ROUND(IF(((S59-O59)/(2-1)*(K59-IF(ISNUMBER(VLOOKUP(K59,Curves!$A$4:$A$22,1,TRUE)),VLOOKUP(K59,Curves!$A$4:$A$22,1,TRUE),""))+O59)&lt;Inputs!$A$16,((S59-O59)/(2-1)*(K59-IF(ISNUMBER(VLOOKUP(K59,Curves!$A$4:$A$22,1,TRUE)),VLOOKUP(K59,Curves!$A$4:$A$22,1,TRUE),""))+O59)/100*$C59*$D59,$C59*$D59),2),"")</f>
        <v>67972.55</v>
      </c>
      <c r="X59" s="12">
        <f>IF(ISNUMBER(INDEX(Curves!$B$30:$L$48,MATCH(IF(ISNUMBER(VLOOKUP(H59,Curves!$A$4:$A$22,1,TRUE)),VLOOKUP(H59,Curves!$A$4:$A$22,1,TRUE),""),Curves!$A$4:$A$22,0),MATCH(Calculations!$F59,Curves!$B$3:$L$3,0))),INDEX(Curves!$B$30:$L$48,MATCH(IF(ISNUMBER(VLOOKUP(H59,Curves!$A$4:$A$22,1,TRUE)),VLOOKUP(H59,Curves!$A$4:$A$22,1,TRUE),""),Curves!$A$4:$A$22,0),MATCH(Calculations!$F59,Curves!$B$3:$L$3,0))*HLOOKUP($F59,Curves!$B$29:$L$49,21,FALSE),"")</f>
        <v>16</v>
      </c>
      <c r="Y59" s="12">
        <f>IF(ISNUMBER(INDEX(Curves!$B$30:$L$48,MATCH(IF(ISNUMBER(VLOOKUP(I59,Curves!$A$4:$A$22,1,TRUE)),VLOOKUP(I59,Curves!$A$4:$A$22,1,TRUE),""),Curves!$A$4:$A$22,0),MATCH(Calculations!$F59,Curves!$B$3:$L$3,0))),INDEX(Curves!$B$30:$L$48,MATCH(IF(ISNUMBER(VLOOKUP(I59,Curves!$A$4:$A$22,1,TRUE)),VLOOKUP(I59,Curves!$A$4:$A$22,1,TRUE),""),Curves!$A$4:$A$22,0),MATCH(Calculations!$F59,Curves!$B$3:$L$3,0))*HLOOKUP($F59,Curves!$B$29:$L$49,21,FALSE),"")</f>
        <v>16</v>
      </c>
      <c r="Z59" s="12">
        <f>IF(ISNUMBER(INDEX(Curves!$B$30:$L$48,MATCH(IF(ISNUMBER(VLOOKUP(J59,Curves!$A$4:$A$22,1,TRUE)),VLOOKUP(J59,Curves!$A$4:$A$22,1,TRUE),""),Curves!$A$4:$A$22,0),MATCH(Calculations!$F59,Curves!$B$3:$L$3,0))),INDEX(Curves!$B$30:$L$48,MATCH(IF(ISNUMBER(VLOOKUP(J59,Curves!$A$4:$A$22,1,TRUE)),VLOOKUP(J59,Curves!$A$4:$A$22,1,TRUE),""),Curves!$A$4:$A$22,0),MATCH(Calculations!$F59,Curves!$B$3:$L$3,0))*HLOOKUP($F59,Curves!$B$29:$L$49,21,FALSE),"")</f>
        <v>16</v>
      </c>
      <c r="AA59" s="12">
        <f>IF(ISNUMBER(INDEX(Curves!$B$30:$L$48,MATCH(IF(ISNUMBER(VLOOKUP(K59,Curves!$A$4:$A$22,1,TRUE)),VLOOKUP(K59,Curves!$A$4:$A$22,1,TRUE),""),Curves!$A$4:$A$22,0),MATCH(Calculations!$F59,Curves!$B$3:$L$3,0))),INDEX(Curves!$B$30:$L$48,MATCH(IF(ISNUMBER(VLOOKUP(K59,Curves!$A$4:$A$22,1,TRUE)),VLOOKUP(K59,Curves!$A$4:$A$22,1,TRUE),""),Curves!$A$4:$A$22,0),MATCH(Calculations!$F59,Curves!$B$3:$L$3,0))*HLOOKUP($F59,Curves!$B$29:$L$49,21,FALSE),"")</f>
        <v>16</v>
      </c>
      <c r="AB59" s="14">
        <f>IF(ISNUMBER(INDEX(Curves!$B$30:$L$48,MATCH(IF(ISNUMBER(VLOOKUP(H59,Curves!$A$4:$A$22,1,TRUE)),VLOOKUP(H59,Curves!$A$4:$A$22,1,TRUE),""),Curves!$A$4:$A$22,0),MATCH(Calculations!$F59,Curves!$B$3:$L$3,0))),INDEX(Curves!$B$30:$L$48,MATCH(IF(ISNUMBER(VLOOKUP(H59,Curves!$A$4:$A$22,1,TRUE)),VLOOKUP(H59,Curves!$A$4:$A$22,1,TRUE)+1,""),Curves!$A$4:$A$22,0),MATCH(Calculations!$F59,Curves!$B$3:$L$3,0))*HLOOKUP($F59,Curves!$B$29:$L$49,21,FALSE),"")</f>
        <v>18.899999999999999</v>
      </c>
      <c r="AC59" s="14">
        <f>IF(ISNUMBER(INDEX(Curves!$B$30:$L$48,MATCH(IF(ISNUMBER(VLOOKUP(I59,Curves!$A$4:$A$22,1,TRUE)),VLOOKUP(I59,Curves!$A$4:$A$22,1,TRUE),""),Curves!$A$4:$A$22,0),MATCH(Calculations!$F59,Curves!$B$3:$L$3,0))),INDEX(Curves!$B$30:$L$48,MATCH(IF(ISNUMBER(VLOOKUP(I59,Curves!$A$4:$A$22,1,TRUE)),VLOOKUP(I59,Curves!$A$4:$A$22,1,TRUE)+1,""),Curves!$A$4:$A$22,0),MATCH(Calculations!$F59,Curves!$B$3:$L$3,0))*HLOOKUP($F59,Curves!$B$29:$L$49,21,FALSE),"")</f>
        <v>18.899999999999999</v>
      </c>
      <c r="AD59" s="14">
        <f>IF(ISNUMBER(INDEX(Curves!$B$30:$L$48,MATCH(IF(ISNUMBER(VLOOKUP(J59,Curves!$A$4:$A$22,1,TRUE)),VLOOKUP(J59,Curves!$A$4:$A$22,1,TRUE),""),Curves!$A$4:$A$22,0),MATCH(Calculations!$F59,Curves!$B$3:$L$3,0))),INDEX(Curves!$B$30:$L$48,MATCH(IF(ISNUMBER(VLOOKUP(J59,Curves!$A$4:$A$22,1,TRUE)),VLOOKUP(J59,Curves!$A$4:$A$22,1,TRUE)+1,""),Curves!$A$4:$A$22,0),MATCH(Calculations!$F59,Curves!$B$3:$L$3,0))*HLOOKUP($F59,Curves!$B$29:$L$49,21,FALSE),"")</f>
        <v>18.899999999999999</v>
      </c>
      <c r="AE59" s="14">
        <f>IF(ISNUMBER(INDEX(Curves!$B$30:$L$48,MATCH(IF(ISNUMBER(VLOOKUP(K59,Curves!$A$4:$A$22,1,TRUE)),VLOOKUP(K59,Curves!$A$4:$A$22,1,TRUE),""),Curves!$A$4:$A$22,0),MATCH(Calculations!$F59,Curves!$B$3:$L$3,0))),INDEX(Curves!$B$30:$L$48,MATCH(IF(ISNUMBER(VLOOKUP(K59,Curves!$A$4:$A$22,1,TRUE)),VLOOKUP(K59,Curves!$A$4:$A$22,1,TRUE)+1,""),Curves!$A$4:$A$22,0),MATCH(Calculations!$F59,Curves!$B$3:$L$3,0))*HLOOKUP($F59,Curves!$B$29:$L$49,21,FALSE),"")</f>
        <v>18.899999999999999</v>
      </c>
      <c r="AF59" s="18">
        <f>IF(ISNUMBER((AB59-X59)/(2-1)*($H59-IF(ISNUMBER(VLOOKUP($H59,Curves!$A$4:$A$22,1,TRUE)),VLOOKUP($H59,Curves!$A$4:$A$22,1,TRUE),""))+X59),ROUND(((AB59-X59)/(2-1)*($H59-IF(ISNUMBER(VLOOKUP(T59,Curves!$A$4:$A$22,1,TRUE)),VLOOKUP($H59,Curves!$A$4:$A$22,1,TRUE),""))+X59)/100*$C59*$D59,2),"")</f>
        <v>40384.730000000003</v>
      </c>
      <c r="AG59" s="18">
        <f>IF(ISNUMBER((AC59-Y59)/(2-1)*($I59-IF(ISNUMBER(VLOOKUP($I59,Curves!$A$4:$A$22,1,TRUE)),VLOOKUP($I59,Curves!$A$4:$A$22,1,TRUE),""))+Y59),ROUND(((AC59-Y59)/(2-1)*($I59-IF(ISNUMBER(VLOOKUP($I59,Curves!$A$4:$A$22,1,TRUE)),VLOOKUP($I59,Curves!$A$4:$A$22,1,TRUE),""))+Y59)/100*$C59*$D59,2),"")</f>
        <v>40384.730000000003</v>
      </c>
      <c r="AH59" s="18">
        <f>IF(ISNUMBER((AD59-Z59)/(2-1)*($J59-IF(ISNUMBER(VLOOKUP($J59,Curves!$A$4:$A$22,1,TRUE)),VLOOKUP($J59,Curves!$A$4:$A$22,1,TRUE),""))+Z59),ROUND(((AD59-Z59)/(2-1)*($J59-IF(ISNUMBER(VLOOKUP($J59,Curves!$A$4:$A$22,1,TRUE)),VLOOKUP($J59,Curves!$A$4:$A$22,1,TRUE),""))+Z59),2)/100*$C59*$D59,"")</f>
        <v>41268.143925000004</v>
      </c>
      <c r="AI59" s="18">
        <f>IF(ISNUMBER((AE59-AA59)/(2-1)*($K59-IF(ISNUMBER(VLOOKUP($K59,Curves!$A$4:$A$22,1,TRUE)),VLOOKUP($K59,Curves!$A$4:$A$22,1,TRUE),""))+AA59),ROUND(((AE59-AA59)/(2-1)*($K59-IF(ISNUMBER(VLOOKUP($K59,Curves!$A$4:$A$22,1,TRUE)),VLOOKUP($K59,Curves!$A$4:$A$22,1,TRUE),""))+AA59)/100*$C59*$D59,2),"")</f>
        <v>41995.07</v>
      </c>
      <c r="AJ59" s="12">
        <f>IF(ISNUMBER(INDEX(Curves!$B$56:$L$74,MATCH(IF(ISNUMBER(VLOOKUP(H59,Curves!$A$4:$A$22,1,TRUE)),VLOOKUP(H59,Curves!$A$4:$A$22,1,TRUE),""),Curves!$A$4:$A$22,0),MATCH(Calculations!$F59,Curves!$B$3:$L$3,0))),IF($D59&gt;0,INDEX(Curves!$B$56:$L$74,MATCH(IF(ISNUMBER(VLOOKUP(H59,Curves!$A$4:$A$22,1,TRUE)),VLOOKUP(H59,Curves!$A$4:$A$22,1,TRUE),""),Curves!$A$4:$A$22,0),MATCH(Calculations!$F59,Curves!$B$3:$L$3,0)),""),"")</f>
        <v>0</v>
      </c>
      <c r="AK59" s="12">
        <f>IF(ISNUMBER(INDEX(Curves!$B$56:$L$74,MATCH(IF(ISNUMBER(VLOOKUP(I59,Curves!$A$4:$A$22,1,TRUE)),VLOOKUP(I59,Curves!$A$4:$A$22,1,TRUE),""),Curves!$A$4:$A$22,0),MATCH(Calculations!$F59,Curves!$B$3:$L$3,0))),IF($D59&gt;0,INDEX(Curves!$B$56:$L$74,MATCH(IF(ISNUMBER(VLOOKUP(I59,Curves!$A$4:$A$22,1,TRUE)),VLOOKUP(I59,Curves!$A$4:$A$22,1,TRUE),""),Curves!$A$4:$A$22,0),MATCH(Calculations!$F59,Curves!$B$3:$L$3,0)),""),"")</f>
        <v>0</v>
      </c>
      <c r="AL59" s="12">
        <f>IF(ISNUMBER(INDEX(Curves!$B$56:$L$74,MATCH(IF(ISNUMBER(VLOOKUP(J59,Curves!$A$4:$A$22,1,TRUE)),VLOOKUP(J59,Curves!$A$4:$A$22,1,TRUE),""),Curves!$A$4:$A$22,0),MATCH(Calculations!$F59,Curves!$B$3:$L$3,0))),IF($D59&gt;0,INDEX(Curves!$B$56:$L$74,MATCH(IF(ISNUMBER(VLOOKUP(J59,Curves!$A$4:$A$22,1,TRUE)),VLOOKUP(J59,Curves!$A$4:$A$22,1,TRUE),""),Curves!$A$4:$A$22,0),MATCH(Calculations!$F59,Curves!$B$3:$L$3,0)),""),"")</f>
        <v>0</v>
      </c>
      <c r="AM59" s="12">
        <f>IF(ISNUMBER(INDEX(Curves!$B$56:$L$74,MATCH(IF(ISNUMBER(VLOOKUP(K59,Curves!$A$4:$A$22,1,TRUE)),VLOOKUP(K59,Curves!$A$4:$A$22,1,TRUE),""),Curves!$A$4:$A$22,0),MATCH(Calculations!$F59,Curves!$B$3:$L$3,0))),IF($D59&gt;0,INDEX(Curves!$B$56:$L$74,MATCH(IF(ISNUMBER(VLOOKUP(K59,Curves!$A$4:$A$22,1,TRUE)),VLOOKUP(K59,Curves!$A$4:$A$22,1,TRUE),""),Curves!$A$4:$A$22,0),MATCH(Calculations!$F59,Curves!$B$3:$L$3,0)),""),"")</f>
        <v>0</v>
      </c>
      <c r="AN59" s="14">
        <f>IF(ISNUMBER(INDEX(Curves!$B$56:$L$74,MATCH(IF(ISNUMBER(VLOOKUP(H59,Curves!$A$4:$A$22,1,TRUE)),VLOOKUP(H59,Curves!$A$4:$A$22,1,TRUE),""),Curves!$A$4:$A$22,0),MATCH(Calculations!$F59,Curves!$B$3:$L$3,0))),IF($D59&gt;0,INDEX(Curves!$B$56:$L$74,MATCH(IF(ISNUMBER(VLOOKUP(H59,Curves!$A$4:$A$22,1,TRUE)),VLOOKUP(H59,Curves!$A$4:$A$22,1,TRUE)+1,""),Curves!$A$4:$A$22,0),MATCH(Calculations!$F59,Curves!$B$3:$L$3,0)),""),"")</f>
        <v>45</v>
      </c>
      <c r="AO59" s="14">
        <f>IF(ISNUMBER(INDEX(Curves!$B$56:$L$74,MATCH(IF(ISNUMBER(VLOOKUP(I59,Curves!$A$4:$A$22,1,TRUE)),VLOOKUP(I59,Curves!$A$4:$A$22,1,TRUE),""),Curves!$A$4:$A$22,0),MATCH(Calculations!$F59,Curves!$B$3:$L$3,0))),IF($D59&gt;0,INDEX(Curves!$B$56:$L$74,MATCH(IF(ISNUMBER(VLOOKUP(I59,Curves!$A$4:$A$22,1,TRUE)),VLOOKUP(I59,Curves!$A$4:$A$22,1,TRUE)+1,""),Curves!$A$4:$A$22,0),MATCH(Calculations!$F59,Curves!$B$3:$L$3,0)),""),"")</f>
        <v>45</v>
      </c>
      <c r="AP59" s="14">
        <f>IF(ISNUMBER(INDEX(Curves!$B$56:$L$74,MATCH(IF(ISNUMBER(VLOOKUP(J59,Curves!$A$4:$A$22,1,TRUE)),VLOOKUP(J59,Curves!$A$4:$A$22,1,TRUE),""),Curves!$A$4:$A$22,0),MATCH(Calculations!$F59,Curves!$B$3:$L$3,0))),IF($D59&gt;0,INDEX(Curves!$B$56:$L$74,MATCH(IF(ISNUMBER(VLOOKUP(J59,Curves!$A$4:$A$22,1,TRUE)),VLOOKUP(J59,Curves!$A$4:$A$22,1,TRUE)+1,""),Curves!$A$4:$A$22,0),MATCH(Calculations!$F59,Curves!$B$3:$L$3,0)),""),"")</f>
        <v>45</v>
      </c>
      <c r="AQ59" s="14">
        <f>IF(ISNUMBER(INDEX(Curves!$B$56:$L$74,MATCH(IF(ISNUMBER(VLOOKUP(K59,Curves!$A$4:$A$22,1,TRUE)),VLOOKUP(K59,Curves!$A$4:$A$22,1,TRUE),""),Curves!$A$4:$A$22,0),MATCH(Calculations!$F59,Curves!$B$3:$L$3,0))),IF($D59&gt;0,INDEX(Curves!$B$56:$L$74,MATCH(IF(ISNUMBER(VLOOKUP(K59,Curves!$A$4:$A$22,1,TRUE)),VLOOKUP(K59,Curves!$A$4:$A$22,1,TRUE)+1,""),Curves!$A$4:$A$22,0),MATCH(Calculations!$F59,Curves!$B$3:$L$3,0)),""),"")</f>
        <v>45</v>
      </c>
      <c r="AR59" s="20">
        <f>IF(ISNUMBER((AN59-AJ59)/(2-1)*($H59-IF(ISNUMBER(VLOOKUP(H59,Curves!$A$4:$A$22,1,TRUE)),VLOOKUP(H59,Curves!$A$4:$A$22,1,TRUE),""))+AJ59),ROUND(((AN59-AJ59)/(2-1)*(H59-IF(ISNUMBER(VLOOKUP(AF59,Curves!$A$4:$A$22,1,TRUE)),VLOOKUP(H59,Curves!$A$4:$A$22,1,TRUE),""))+AJ59)*(Inputs!$D$10*(Inputs!$D$12-7)+Inputs!$D$11),2),"")</f>
        <v>0</v>
      </c>
      <c r="AS59" s="20">
        <f>IF(ISNUMBER((AO59-AK59)/(2-1)*($H59-IF(ISNUMBER(VLOOKUP(I59,Curves!$A$4:$A$22,1,TRUE)),VLOOKUP(I59,Curves!$A$4:$A$22,1,TRUE),""))+AK59),ROUND(((AO59-AK59)/(2-1)*(I59-IF(ISNUMBER(VLOOKUP(AG59,Curves!$A$4:$A$22,1,TRUE)),VLOOKUP(I59,Curves!$A$4:$A$22,1,TRUE),""))+AK59)*(Inputs!$D$10*(Inputs!$D$12-7)+Inputs!$D$11),2),"")</f>
        <v>0</v>
      </c>
      <c r="AT59" s="20">
        <f>IF(ISNUMBER((AP59-AL59)/(2-1)*($H59-IF(ISNUMBER(VLOOKUP(J59,Curves!$A$4:$A$22,1,TRUE)),VLOOKUP(J59,Curves!$A$4:$A$22,1,TRUE),""))+AL59),ROUND(((AP59-AL59)/(2-1)*(J59-IF(ISNUMBER(VLOOKUP(AH59,Curves!$A$4:$A$22,1,TRUE)),VLOOKUP(J59,Curves!$A$4:$A$22,1,TRUE),""))+AL59)*(Inputs!$D$10*(Inputs!$D$12-7)+Inputs!$D$11),2),"")</f>
        <v>1569.24</v>
      </c>
      <c r="AU59" s="20">
        <f>IF(ISNUMBER((AQ59-AM59)/(2-1)*($H59-IF(ISNUMBER(VLOOKUP(K59,Curves!$A$4:$A$22,1,TRUE)),VLOOKUP(K59,Curves!$A$4:$A$22,1,TRUE),""))+AM59),ROUND(((AQ59-AM59)/(2-1)*(K59-IF(ISNUMBER(VLOOKUP(AI59,Curves!$A$4:$A$22,1,TRUE)),VLOOKUP(K59,Curves!$A$4:$A$22,1,TRUE),""))+AM59)*(Inputs!$D$10*(Inputs!$D$12-7)+Inputs!$D$11),2),"")</f>
        <v>2876.94</v>
      </c>
    </row>
    <row r="60" spans="1:47" x14ac:dyDescent="0.3">
      <c r="A60" s="8">
        <f>Inputs!A78</f>
        <v>59</v>
      </c>
      <c r="B60" s="8" t="str">
        <f>Inputs!B78</f>
        <v>110 ostend rd</v>
      </c>
      <c r="C60" s="40">
        <f>ROUND(Inputs!C78,2)</f>
        <v>189.5</v>
      </c>
      <c r="D60" s="8">
        <f>Inputs!D78</f>
        <v>933</v>
      </c>
      <c r="E60" s="53">
        <f t="shared" si="0"/>
        <v>176804</v>
      </c>
      <c r="F60" s="8" t="str">
        <f>Inputs!E78</f>
        <v>GENERIC - 1 Story, without Basement</v>
      </c>
      <c r="G60" s="8">
        <f>Inputs!F78</f>
        <v>6</v>
      </c>
      <c r="H60" s="10">
        <f>ROUND(Inputs!G78-$G60,2)</f>
        <v>0</v>
      </c>
      <c r="I60" s="10">
        <f>ROUND(Inputs!H78-$G60,2)</f>
        <v>0</v>
      </c>
      <c r="J60" s="10">
        <f>ROUND(Inputs!I78-$G60,2)</f>
        <v>0.2</v>
      </c>
      <c r="K60" s="10">
        <f>ROUND(Inputs!J78-$G60,2)</f>
        <v>0.3</v>
      </c>
      <c r="L60" s="12">
        <f>IF(ISNUMBER(INDEX(Curves!$B$4:$L$22,MATCH(IF(ISNUMBER(VLOOKUP(H60,Curves!$A$4:$A$22,1,TRUE)),VLOOKUP(H60,Curves!$A$4:$A$22,1,TRUE),""),Curves!$A$4:$A$22,0),MATCH(Calculations!$F60,Curves!$B$3:$L$3,0))),ROUND(INDEX(Curves!$B$4:$L$22,MATCH(IF(ISNUMBER(VLOOKUP(H60,Curves!$A$4:$A$22,1,TRUE)),VLOOKUP(H60,Curves!$A$4:$A$22,1,TRUE),""),Curves!$A$4:$A$22,0),MATCH(Calculations!$F60,Curves!$B$3:$L$3,0)),2),"")</f>
        <v>13.4</v>
      </c>
      <c r="M60" s="12">
        <f>IF(ISNUMBER(INDEX(Curves!$B$4:$L$22,MATCH(IF(ISNUMBER(VLOOKUP(I60,Curves!$A$4:$A$22,1,TRUE)),VLOOKUP(I60,Curves!$A$4:$A$22,1,TRUE),""),Curves!$A$4:$A$22,0),MATCH(Calculations!$F60,Curves!$B$3:$L$3,0))),ROUND(INDEX(Curves!$B$4:$L$22,MATCH(IF(ISNUMBER(VLOOKUP(I60,Curves!$A$4:$A$22,1,TRUE)),VLOOKUP(I60,Curves!$A$4:$A$22,1,TRUE),""),Curves!$A$4:$A$22,0),MATCH(Calculations!$F60,Curves!$B$3:$L$3,0)),2),"")</f>
        <v>13.4</v>
      </c>
      <c r="N60" s="12">
        <f>IF(ISNUMBER(INDEX(Curves!$B$4:$L$22,MATCH(IF(ISNUMBER(VLOOKUP(J60,Curves!$A$4:$A$22,1,TRUE)),VLOOKUP(J60,Curves!$A$4:$A$22,1,TRUE),""),Curves!$A$4:$A$22,0),MATCH(Calculations!$F60,Curves!$B$3:$L$3,0))),ROUND(INDEX(Curves!$B$4:$L$22,MATCH(IF(ISNUMBER(VLOOKUP(J60,Curves!$A$4:$A$22,1,TRUE)),VLOOKUP(J60,Curves!$A$4:$A$22,1,TRUE),""),Curves!$A$4:$A$22,0),MATCH(Calculations!$F60,Curves!$B$3:$L$3,0)),2),"")</f>
        <v>13.4</v>
      </c>
      <c r="O60" s="12">
        <f>IF(ISNUMBER(INDEX(Curves!$B$4:$L$22,MATCH(IF(ISNUMBER(VLOOKUP(K60,Curves!$A$4:$A$22,1,TRUE)),VLOOKUP(K60,Curves!$A$4:$A$22,1,TRUE),""),Curves!$A$4:$A$22,0),MATCH(Calculations!$F60,Curves!$B$3:$L$3,0))),ROUND(INDEX(Curves!$B$4:$L$22,MATCH(IF(ISNUMBER(VLOOKUP(K60,Curves!$A$4:$A$22,1,TRUE)),VLOOKUP(K60,Curves!$A$4:$A$22,1,TRUE),""),Curves!$A$4:$A$22,0),MATCH(Calculations!$F60,Curves!$B$3:$L$3,0)),2),"")</f>
        <v>13.4</v>
      </c>
      <c r="P60" s="14">
        <f>IF(ISNUMBER(INDEX(Curves!$B$4:$L$22,MATCH(IF(ISNUMBER(VLOOKUP(H60,Curves!$A$4:$A$22,1,TRUE)),VLOOKUP(H60,Curves!$A$4:$A$22,1,TRUE),""),Curves!$A$4:$A$22,0),MATCH(Calculations!$F60,Curves!$B$3:$L$3,0))),ROUND(INDEX(Curves!$B$4:$L$22,MATCH(IF(ISNUMBER(VLOOKUP(H60,Curves!$A$4:$A$22,1,TRUE)),VLOOKUP(H60,Curves!$A$4:$A$22,1,TRUE)+1,""),Curves!$A$4:$A$22,0),MATCH(Calculations!$F60,Curves!$B$3:$L$3,0)),2),"")</f>
        <v>23.3</v>
      </c>
      <c r="Q60" s="14">
        <f>IF(ISNUMBER(INDEX(Curves!$B$4:$L$22,MATCH(IF(ISNUMBER(VLOOKUP(I60,Curves!$A$4:$A$22,1,TRUE)),VLOOKUP(I60,Curves!$A$4:$A$22,1,TRUE),""),Curves!$A$4:$A$22,0),MATCH(Calculations!$F60,Curves!$B$3:$L$3,0))),ROUND(INDEX(Curves!$B$4:$L$22,MATCH(IF(ISNUMBER(VLOOKUP(I60,Curves!$A$4:$A$22,1,TRUE)),VLOOKUP(I60,Curves!$A$4:$A$22,1,TRUE)+1,""),Curves!$A$4:$A$22,0),MATCH(Calculations!$F60,Curves!$B$3:$L$3,0)),2),"")</f>
        <v>23.3</v>
      </c>
      <c r="R60" s="14">
        <f>IF(ISNUMBER(INDEX(Curves!$B$4:$L$22,MATCH(IF(ISNUMBER(VLOOKUP(J60,Curves!$A$4:$A$22,1,TRUE)),VLOOKUP(J60,Curves!$A$4:$A$22,1,TRUE),""),Curves!$A$4:$A$22,0),MATCH(Calculations!$F60,Curves!$B$3:$L$3,0))),ROUND(INDEX(Curves!$B$4:$L$22,MATCH(IF(ISNUMBER(VLOOKUP(J60,Curves!$A$4:$A$22,1,TRUE)),VLOOKUP(J60,Curves!$A$4:$A$22,1,TRUE)+1,""),Curves!$A$4:$A$22,0),MATCH(Calculations!$F60,Curves!$B$3:$L$3,0)),2),"")</f>
        <v>23.3</v>
      </c>
      <c r="S60" s="14">
        <f>IF(ISNUMBER(INDEX(Curves!$B$4:$L$22,MATCH(IF(ISNUMBER(VLOOKUP(K60,Curves!$A$4:$A$22,1,TRUE)),VLOOKUP(K60,Curves!$A$4:$A$22,1,TRUE),""),Curves!$A$4:$A$22,0),MATCH(Calculations!$F60,Curves!$B$3:$L$3,0))),ROUND(INDEX(Curves!$B$4:$L$22,MATCH(IF(ISNUMBER(VLOOKUP(K60,Curves!$A$4:$A$22,1,TRUE)),VLOOKUP(K60,Curves!$A$4:$A$22,1,TRUE)+1,""),Curves!$A$4:$A$22,0),MATCH(Calculations!$F60,Curves!$B$3:$L$3,0)),2),"")</f>
        <v>23.3</v>
      </c>
      <c r="T60" s="56">
        <f>IF(ISNUMBER((P60-L60)/(2-1)*(H60-IF(ISNUMBER(VLOOKUP(H60,Curves!$A$4:$A$22,1,TRUE)),VLOOKUP(H60,Curves!$A$4:$A$22,1,TRUE),""))+L60),ROUND(IF(((P60-L60)/(2-1)*(H60-IF(ISNUMBER(VLOOKUP(H60,Curves!$A$4:$A$22,1,TRUE)),VLOOKUP(H60,Curves!$A$4:$A$22,1,TRUE),""))+L60)&lt;Inputs!$A$16,((P60-L60)/(2-1)*(H60-IF(ISNUMBER(VLOOKUP(H60,Curves!$A$4:$A$22,1,TRUE)),VLOOKUP(H60,Curves!$A$4:$A$22,1,TRUE),""))+L60)/100*$C60*$D60,$C60*$D60),2),"")</f>
        <v>23691.67</v>
      </c>
      <c r="U60" s="56">
        <f>IF(ISNUMBER((Q60-M60)/(2-1)*(I60-IF(ISNUMBER(VLOOKUP(I60,Curves!$A$4:$A$22,1,TRUE)),VLOOKUP(I60,Curves!$A$4:$A$22,1,TRUE),""))+M60),ROUND(IF(((Q60-M60)/(2-1)*(I60-IF(ISNUMBER(VLOOKUP(I60,Curves!$A$4:$A$22,1,TRUE)),VLOOKUP(I60,Curves!$A$4:$A$22,1,TRUE),""))+M60)&lt;Inputs!$A$16,((Q60-M60)/(2-1)*(I60-IF(ISNUMBER(VLOOKUP(I60,Curves!$A$4:$A$22,1,TRUE)),VLOOKUP(I60,Curves!$A$4:$A$22,1,TRUE),""))+M60)/100*$C60*$D60,$C60*$D60),2),"")</f>
        <v>23691.67</v>
      </c>
      <c r="V60" s="56">
        <f>IF(ISNUMBER((R60-N60)/(2-1)*(J60-IF(ISNUMBER(VLOOKUP(J60,Curves!$A$4:$A$22,1,TRUE)),VLOOKUP(J60,Curves!$A$4:$A$22,1,TRUE),""))+N60),ROUND(IF(((R60-N60)/(2-1)*(J60-IF(ISNUMBER(VLOOKUP(J60,Curves!$A$4:$A$22,1,TRUE)),VLOOKUP(J60,Curves!$A$4:$A$22,1,TRUE),""))+N60)&lt;Inputs!$A$16,((R60-N60)/(2-1)*(J60-IF(ISNUMBER(VLOOKUP(J60,Curves!$A$4:$A$22,1,TRUE)),VLOOKUP(J60,Curves!$A$4:$A$22,1,TRUE),""))+N60)/100*$C60*$D60,$C60*$D60),2),"")</f>
        <v>27192.38</v>
      </c>
      <c r="W60" s="56">
        <f>IF(ISNUMBER((S60-O60)/(2-1)*(K60-IF(ISNUMBER(VLOOKUP(K60,Curves!$A$4:$A$22,1,TRUE)),VLOOKUP(K60,Curves!$A$4:$A$22,1,TRUE),""))+O60),ROUND(IF(((S60-O60)/(2-1)*(K60-IF(ISNUMBER(VLOOKUP(K60,Curves!$A$4:$A$22,1,TRUE)),VLOOKUP(K60,Curves!$A$4:$A$22,1,TRUE),""))+O60)&lt;Inputs!$A$16,((S60-O60)/(2-1)*(K60-IF(ISNUMBER(VLOOKUP(K60,Curves!$A$4:$A$22,1,TRUE)),VLOOKUP(K60,Curves!$A$4:$A$22,1,TRUE),""))+O60)/100*$C60*$D60,$C60*$D60),2),"")</f>
        <v>28942.73</v>
      </c>
      <c r="X60" s="12">
        <f>IF(ISNUMBER(INDEX(Curves!$B$30:$L$48,MATCH(IF(ISNUMBER(VLOOKUP(H60,Curves!$A$4:$A$22,1,TRUE)),VLOOKUP(H60,Curves!$A$4:$A$22,1,TRUE),""),Curves!$A$4:$A$22,0),MATCH(Calculations!$F60,Curves!$B$3:$L$3,0))),INDEX(Curves!$B$30:$L$48,MATCH(IF(ISNUMBER(VLOOKUP(H60,Curves!$A$4:$A$22,1,TRUE)),VLOOKUP(H60,Curves!$A$4:$A$22,1,TRUE),""),Curves!$A$4:$A$22,0),MATCH(Calculations!$F60,Curves!$B$3:$L$3,0))*HLOOKUP($F60,Curves!$B$29:$L$49,21,FALSE),"")</f>
        <v>8.1</v>
      </c>
      <c r="Y60" s="12">
        <f>IF(ISNUMBER(INDEX(Curves!$B$30:$L$48,MATCH(IF(ISNUMBER(VLOOKUP(I60,Curves!$A$4:$A$22,1,TRUE)),VLOOKUP(I60,Curves!$A$4:$A$22,1,TRUE),""),Curves!$A$4:$A$22,0),MATCH(Calculations!$F60,Curves!$B$3:$L$3,0))),INDEX(Curves!$B$30:$L$48,MATCH(IF(ISNUMBER(VLOOKUP(I60,Curves!$A$4:$A$22,1,TRUE)),VLOOKUP(I60,Curves!$A$4:$A$22,1,TRUE),""),Curves!$A$4:$A$22,0),MATCH(Calculations!$F60,Curves!$B$3:$L$3,0))*HLOOKUP($F60,Curves!$B$29:$L$49,21,FALSE),"")</f>
        <v>8.1</v>
      </c>
      <c r="Z60" s="12">
        <f>IF(ISNUMBER(INDEX(Curves!$B$30:$L$48,MATCH(IF(ISNUMBER(VLOOKUP(J60,Curves!$A$4:$A$22,1,TRUE)),VLOOKUP(J60,Curves!$A$4:$A$22,1,TRUE),""),Curves!$A$4:$A$22,0),MATCH(Calculations!$F60,Curves!$B$3:$L$3,0))),INDEX(Curves!$B$30:$L$48,MATCH(IF(ISNUMBER(VLOOKUP(J60,Curves!$A$4:$A$22,1,TRUE)),VLOOKUP(J60,Curves!$A$4:$A$22,1,TRUE),""),Curves!$A$4:$A$22,0),MATCH(Calculations!$F60,Curves!$B$3:$L$3,0))*HLOOKUP($F60,Curves!$B$29:$L$49,21,FALSE),"")</f>
        <v>8.1</v>
      </c>
      <c r="AA60" s="12">
        <f>IF(ISNUMBER(INDEX(Curves!$B$30:$L$48,MATCH(IF(ISNUMBER(VLOOKUP(K60,Curves!$A$4:$A$22,1,TRUE)),VLOOKUP(K60,Curves!$A$4:$A$22,1,TRUE),""),Curves!$A$4:$A$22,0),MATCH(Calculations!$F60,Curves!$B$3:$L$3,0))),INDEX(Curves!$B$30:$L$48,MATCH(IF(ISNUMBER(VLOOKUP(K60,Curves!$A$4:$A$22,1,TRUE)),VLOOKUP(K60,Curves!$A$4:$A$22,1,TRUE),""),Curves!$A$4:$A$22,0),MATCH(Calculations!$F60,Curves!$B$3:$L$3,0))*HLOOKUP($F60,Curves!$B$29:$L$49,21,FALSE),"")</f>
        <v>8.1</v>
      </c>
      <c r="AB60" s="14">
        <f>IF(ISNUMBER(INDEX(Curves!$B$30:$L$48,MATCH(IF(ISNUMBER(VLOOKUP(H60,Curves!$A$4:$A$22,1,TRUE)),VLOOKUP(H60,Curves!$A$4:$A$22,1,TRUE),""),Curves!$A$4:$A$22,0),MATCH(Calculations!$F60,Curves!$B$3:$L$3,0))),INDEX(Curves!$B$30:$L$48,MATCH(IF(ISNUMBER(VLOOKUP(H60,Curves!$A$4:$A$22,1,TRUE)),VLOOKUP(H60,Curves!$A$4:$A$22,1,TRUE)+1,""),Curves!$A$4:$A$22,0),MATCH(Calculations!$F60,Curves!$B$3:$L$3,0))*HLOOKUP($F60,Curves!$B$29:$L$49,21,FALSE),"")</f>
        <v>13.3</v>
      </c>
      <c r="AC60" s="14">
        <f>IF(ISNUMBER(INDEX(Curves!$B$30:$L$48,MATCH(IF(ISNUMBER(VLOOKUP(I60,Curves!$A$4:$A$22,1,TRUE)),VLOOKUP(I60,Curves!$A$4:$A$22,1,TRUE),""),Curves!$A$4:$A$22,0),MATCH(Calculations!$F60,Curves!$B$3:$L$3,0))),INDEX(Curves!$B$30:$L$48,MATCH(IF(ISNUMBER(VLOOKUP(I60,Curves!$A$4:$A$22,1,TRUE)),VLOOKUP(I60,Curves!$A$4:$A$22,1,TRUE)+1,""),Curves!$A$4:$A$22,0),MATCH(Calculations!$F60,Curves!$B$3:$L$3,0))*HLOOKUP($F60,Curves!$B$29:$L$49,21,FALSE),"")</f>
        <v>13.3</v>
      </c>
      <c r="AD60" s="14">
        <f>IF(ISNUMBER(INDEX(Curves!$B$30:$L$48,MATCH(IF(ISNUMBER(VLOOKUP(J60,Curves!$A$4:$A$22,1,TRUE)),VLOOKUP(J60,Curves!$A$4:$A$22,1,TRUE),""),Curves!$A$4:$A$22,0),MATCH(Calculations!$F60,Curves!$B$3:$L$3,0))),INDEX(Curves!$B$30:$L$48,MATCH(IF(ISNUMBER(VLOOKUP(J60,Curves!$A$4:$A$22,1,TRUE)),VLOOKUP(J60,Curves!$A$4:$A$22,1,TRUE)+1,""),Curves!$A$4:$A$22,0),MATCH(Calculations!$F60,Curves!$B$3:$L$3,0))*HLOOKUP($F60,Curves!$B$29:$L$49,21,FALSE),"")</f>
        <v>13.3</v>
      </c>
      <c r="AE60" s="14">
        <f>IF(ISNUMBER(INDEX(Curves!$B$30:$L$48,MATCH(IF(ISNUMBER(VLOOKUP(K60,Curves!$A$4:$A$22,1,TRUE)),VLOOKUP(K60,Curves!$A$4:$A$22,1,TRUE),""),Curves!$A$4:$A$22,0),MATCH(Calculations!$F60,Curves!$B$3:$L$3,0))),INDEX(Curves!$B$30:$L$48,MATCH(IF(ISNUMBER(VLOOKUP(K60,Curves!$A$4:$A$22,1,TRUE)),VLOOKUP(K60,Curves!$A$4:$A$22,1,TRUE)+1,""),Curves!$A$4:$A$22,0),MATCH(Calculations!$F60,Curves!$B$3:$L$3,0))*HLOOKUP($F60,Curves!$B$29:$L$49,21,FALSE),"")</f>
        <v>13.3</v>
      </c>
      <c r="AF60" s="18">
        <f>IF(ISNUMBER((AB60-X60)/(2-1)*($H60-IF(ISNUMBER(VLOOKUP($H60,Curves!$A$4:$A$22,1,TRUE)),VLOOKUP($H60,Curves!$A$4:$A$22,1,TRUE),""))+X60),ROUND(((AB60-X60)/(2-1)*($H60-IF(ISNUMBER(VLOOKUP(T60,Curves!$A$4:$A$22,1,TRUE)),VLOOKUP($H60,Curves!$A$4:$A$22,1,TRUE),""))+X60)/100*$C60*$D60,2),"")</f>
        <v>14321.08</v>
      </c>
      <c r="AG60" s="18">
        <f>IF(ISNUMBER((AC60-Y60)/(2-1)*($I60-IF(ISNUMBER(VLOOKUP($I60,Curves!$A$4:$A$22,1,TRUE)),VLOOKUP($I60,Curves!$A$4:$A$22,1,TRUE),""))+Y60),ROUND(((AC60-Y60)/(2-1)*($I60-IF(ISNUMBER(VLOOKUP($I60,Curves!$A$4:$A$22,1,TRUE)),VLOOKUP($I60,Curves!$A$4:$A$22,1,TRUE),""))+Y60)/100*$C60*$D60,2),"")</f>
        <v>14321.08</v>
      </c>
      <c r="AH60" s="18">
        <f>IF(ISNUMBER((AD60-Z60)/(2-1)*($J60-IF(ISNUMBER(VLOOKUP($J60,Curves!$A$4:$A$22,1,TRUE)),VLOOKUP($J60,Curves!$A$4:$A$22,1,TRUE),""))+Z60),ROUND(((AD60-Z60)/(2-1)*($J60-IF(ISNUMBER(VLOOKUP($J60,Curves!$A$4:$A$22,1,TRUE)),VLOOKUP($J60,Curves!$A$4:$A$22,1,TRUE),""))+Z60),2)/100*$C60*$D60,"")</f>
        <v>16159.839900000003</v>
      </c>
      <c r="AI60" s="18">
        <f>IF(ISNUMBER((AE60-AA60)/(2-1)*($K60-IF(ISNUMBER(VLOOKUP($K60,Curves!$A$4:$A$22,1,TRUE)),VLOOKUP($K60,Curves!$A$4:$A$22,1,TRUE),""))+AA60),ROUND(((AE60-AA60)/(2-1)*($K60-IF(ISNUMBER(VLOOKUP($K60,Curves!$A$4:$A$22,1,TRUE)),VLOOKUP($K60,Curves!$A$4:$A$22,1,TRUE),""))+AA60)/100*$C60*$D60,2),"")</f>
        <v>17079.22</v>
      </c>
      <c r="AJ60" s="12">
        <f>IF(ISNUMBER(INDEX(Curves!$B$56:$L$74,MATCH(IF(ISNUMBER(VLOOKUP(H60,Curves!$A$4:$A$22,1,TRUE)),VLOOKUP(H60,Curves!$A$4:$A$22,1,TRUE),""),Curves!$A$4:$A$22,0),MATCH(Calculations!$F60,Curves!$B$3:$L$3,0))),IF($D60&gt;0,INDEX(Curves!$B$56:$L$74,MATCH(IF(ISNUMBER(VLOOKUP(H60,Curves!$A$4:$A$22,1,TRUE)),VLOOKUP(H60,Curves!$A$4:$A$22,1,TRUE),""),Curves!$A$4:$A$22,0),MATCH(Calculations!$F60,Curves!$B$3:$L$3,0)),""),"")</f>
        <v>0</v>
      </c>
      <c r="AK60" s="12">
        <f>IF(ISNUMBER(INDEX(Curves!$B$56:$L$74,MATCH(IF(ISNUMBER(VLOOKUP(I60,Curves!$A$4:$A$22,1,TRUE)),VLOOKUP(I60,Curves!$A$4:$A$22,1,TRUE),""),Curves!$A$4:$A$22,0),MATCH(Calculations!$F60,Curves!$B$3:$L$3,0))),IF($D60&gt;0,INDEX(Curves!$B$56:$L$74,MATCH(IF(ISNUMBER(VLOOKUP(I60,Curves!$A$4:$A$22,1,TRUE)),VLOOKUP(I60,Curves!$A$4:$A$22,1,TRUE),""),Curves!$A$4:$A$22,0),MATCH(Calculations!$F60,Curves!$B$3:$L$3,0)),""),"")</f>
        <v>0</v>
      </c>
      <c r="AL60" s="12">
        <f>IF(ISNUMBER(INDEX(Curves!$B$56:$L$74,MATCH(IF(ISNUMBER(VLOOKUP(J60,Curves!$A$4:$A$22,1,TRUE)),VLOOKUP(J60,Curves!$A$4:$A$22,1,TRUE),""),Curves!$A$4:$A$22,0),MATCH(Calculations!$F60,Curves!$B$3:$L$3,0))),IF($D60&gt;0,INDEX(Curves!$B$56:$L$74,MATCH(IF(ISNUMBER(VLOOKUP(J60,Curves!$A$4:$A$22,1,TRUE)),VLOOKUP(J60,Curves!$A$4:$A$22,1,TRUE),""),Curves!$A$4:$A$22,0),MATCH(Calculations!$F60,Curves!$B$3:$L$3,0)),""),"")</f>
        <v>0</v>
      </c>
      <c r="AM60" s="12">
        <f>IF(ISNUMBER(INDEX(Curves!$B$56:$L$74,MATCH(IF(ISNUMBER(VLOOKUP(K60,Curves!$A$4:$A$22,1,TRUE)),VLOOKUP(K60,Curves!$A$4:$A$22,1,TRUE),""),Curves!$A$4:$A$22,0),MATCH(Calculations!$F60,Curves!$B$3:$L$3,0))),IF($D60&gt;0,INDEX(Curves!$B$56:$L$74,MATCH(IF(ISNUMBER(VLOOKUP(K60,Curves!$A$4:$A$22,1,TRUE)),VLOOKUP(K60,Curves!$A$4:$A$22,1,TRUE),""),Curves!$A$4:$A$22,0),MATCH(Calculations!$F60,Curves!$B$3:$L$3,0)),""),"")</f>
        <v>0</v>
      </c>
      <c r="AN60" s="14">
        <f>IF(ISNUMBER(INDEX(Curves!$B$56:$L$74,MATCH(IF(ISNUMBER(VLOOKUP(H60,Curves!$A$4:$A$22,1,TRUE)),VLOOKUP(H60,Curves!$A$4:$A$22,1,TRUE),""),Curves!$A$4:$A$22,0),MATCH(Calculations!$F60,Curves!$B$3:$L$3,0))),IF($D60&gt;0,INDEX(Curves!$B$56:$L$74,MATCH(IF(ISNUMBER(VLOOKUP(H60,Curves!$A$4:$A$22,1,TRUE)),VLOOKUP(H60,Curves!$A$4:$A$22,1,TRUE)+1,""),Curves!$A$4:$A$22,0),MATCH(Calculations!$F60,Curves!$B$3:$L$3,0)),""),"")</f>
        <v>45</v>
      </c>
      <c r="AO60" s="14">
        <f>IF(ISNUMBER(INDEX(Curves!$B$56:$L$74,MATCH(IF(ISNUMBER(VLOOKUP(I60,Curves!$A$4:$A$22,1,TRUE)),VLOOKUP(I60,Curves!$A$4:$A$22,1,TRUE),""),Curves!$A$4:$A$22,0),MATCH(Calculations!$F60,Curves!$B$3:$L$3,0))),IF($D60&gt;0,INDEX(Curves!$B$56:$L$74,MATCH(IF(ISNUMBER(VLOOKUP(I60,Curves!$A$4:$A$22,1,TRUE)),VLOOKUP(I60,Curves!$A$4:$A$22,1,TRUE)+1,""),Curves!$A$4:$A$22,0),MATCH(Calculations!$F60,Curves!$B$3:$L$3,0)),""),"")</f>
        <v>45</v>
      </c>
      <c r="AP60" s="14">
        <f>IF(ISNUMBER(INDEX(Curves!$B$56:$L$74,MATCH(IF(ISNUMBER(VLOOKUP(J60,Curves!$A$4:$A$22,1,TRUE)),VLOOKUP(J60,Curves!$A$4:$A$22,1,TRUE),""),Curves!$A$4:$A$22,0),MATCH(Calculations!$F60,Curves!$B$3:$L$3,0))),IF($D60&gt;0,INDEX(Curves!$B$56:$L$74,MATCH(IF(ISNUMBER(VLOOKUP(J60,Curves!$A$4:$A$22,1,TRUE)),VLOOKUP(J60,Curves!$A$4:$A$22,1,TRUE)+1,""),Curves!$A$4:$A$22,0),MATCH(Calculations!$F60,Curves!$B$3:$L$3,0)),""),"")</f>
        <v>45</v>
      </c>
      <c r="AQ60" s="14">
        <f>IF(ISNUMBER(INDEX(Curves!$B$56:$L$74,MATCH(IF(ISNUMBER(VLOOKUP(K60,Curves!$A$4:$A$22,1,TRUE)),VLOOKUP(K60,Curves!$A$4:$A$22,1,TRUE),""),Curves!$A$4:$A$22,0),MATCH(Calculations!$F60,Curves!$B$3:$L$3,0))),IF($D60&gt;0,INDEX(Curves!$B$56:$L$74,MATCH(IF(ISNUMBER(VLOOKUP(K60,Curves!$A$4:$A$22,1,TRUE)),VLOOKUP(K60,Curves!$A$4:$A$22,1,TRUE)+1,""),Curves!$A$4:$A$22,0),MATCH(Calculations!$F60,Curves!$B$3:$L$3,0)),""),"")</f>
        <v>45</v>
      </c>
      <c r="AR60" s="20">
        <f>IF(ISNUMBER((AN60-AJ60)/(2-1)*($H60-IF(ISNUMBER(VLOOKUP(H60,Curves!$A$4:$A$22,1,TRUE)),VLOOKUP(H60,Curves!$A$4:$A$22,1,TRUE),""))+AJ60),ROUND(((AN60-AJ60)/(2-1)*(H60-IF(ISNUMBER(VLOOKUP(AF60,Curves!$A$4:$A$22,1,TRUE)),VLOOKUP(H60,Curves!$A$4:$A$22,1,TRUE),""))+AJ60)*(Inputs!$D$10*(Inputs!$D$12-7)+Inputs!$D$11),2),"")</f>
        <v>0</v>
      </c>
      <c r="AS60" s="20">
        <f>IF(ISNUMBER((AO60-AK60)/(2-1)*($H60-IF(ISNUMBER(VLOOKUP(I60,Curves!$A$4:$A$22,1,TRUE)),VLOOKUP(I60,Curves!$A$4:$A$22,1,TRUE),""))+AK60),ROUND(((AO60-AK60)/(2-1)*(I60-IF(ISNUMBER(VLOOKUP(AG60,Curves!$A$4:$A$22,1,TRUE)),VLOOKUP(I60,Curves!$A$4:$A$22,1,TRUE),""))+AK60)*(Inputs!$D$10*(Inputs!$D$12-7)+Inputs!$D$11),2),"")</f>
        <v>0</v>
      </c>
      <c r="AT60" s="20">
        <f>IF(ISNUMBER((AP60-AL60)/(2-1)*($H60-IF(ISNUMBER(VLOOKUP(J60,Curves!$A$4:$A$22,1,TRUE)),VLOOKUP(J60,Curves!$A$4:$A$22,1,TRUE),""))+AL60),ROUND(((AP60-AL60)/(2-1)*(J60-IF(ISNUMBER(VLOOKUP(AH60,Curves!$A$4:$A$22,1,TRUE)),VLOOKUP(J60,Curves!$A$4:$A$22,1,TRUE),""))+AL60)*(Inputs!$D$10*(Inputs!$D$12-7)+Inputs!$D$11),2),"")</f>
        <v>2615.4</v>
      </c>
      <c r="AU60" s="20">
        <f>IF(ISNUMBER((AQ60-AM60)/(2-1)*($H60-IF(ISNUMBER(VLOOKUP(K60,Curves!$A$4:$A$22,1,TRUE)),VLOOKUP(K60,Curves!$A$4:$A$22,1,TRUE),""))+AM60),ROUND(((AQ60-AM60)/(2-1)*(K60-IF(ISNUMBER(VLOOKUP(AI60,Curves!$A$4:$A$22,1,TRUE)),VLOOKUP(K60,Curves!$A$4:$A$22,1,TRUE),""))+AM60)*(Inputs!$D$10*(Inputs!$D$12-7)+Inputs!$D$11),2),"")</f>
        <v>3923.1</v>
      </c>
    </row>
    <row r="61" spans="1:47" x14ac:dyDescent="0.3">
      <c r="A61" s="8">
        <f>Inputs!A79</f>
        <v>60</v>
      </c>
      <c r="B61" s="8" t="str">
        <f>Inputs!B79</f>
        <v>121 nassau rd</v>
      </c>
      <c r="C61" s="40">
        <f>ROUND(Inputs!C79,2)</f>
        <v>204.56</v>
      </c>
      <c r="D61" s="8">
        <f>Inputs!D79</f>
        <v>1140</v>
      </c>
      <c r="E61" s="53">
        <f t="shared" si="0"/>
        <v>233198</v>
      </c>
      <c r="F61" s="8" t="str">
        <f>Inputs!E79</f>
        <v>GENERIC - 1 Story, without Basement</v>
      </c>
      <c r="G61" s="8">
        <f>Inputs!F79</f>
        <v>5.71</v>
      </c>
      <c r="H61" s="10">
        <f>ROUND(Inputs!G79-$G61,2)</f>
        <v>0.19</v>
      </c>
      <c r="I61" s="10">
        <f>ROUND(Inputs!H79-$G61,2)</f>
        <v>0.28999999999999998</v>
      </c>
      <c r="J61" s="10">
        <f>ROUND(Inputs!I79-$G61,2)</f>
        <v>0.49</v>
      </c>
      <c r="K61" s="10">
        <f>ROUND(Inputs!J79-$G61,2)</f>
        <v>0.59</v>
      </c>
      <c r="L61" s="12">
        <f>IF(ISNUMBER(INDEX(Curves!$B$4:$L$22,MATCH(IF(ISNUMBER(VLOOKUP(H61,Curves!$A$4:$A$22,1,TRUE)),VLOOKUP(H61,Curves!$A$4:$A$22,1,TRUE),""),Curves!$A$4:$A$22,0),MATCH(Calculations!$F61,Curves!$B$3:$L$3,0))),ROUND(INDEX(Curves!$B$4:$L$22,MATCH(IF(ISNUMBER(VLOOKUP(H61,Curves!$A$4:$A$22,1,TRUE)),VLOOKUP(H61,Curves!$A$4:$A$22,1,TRUE),""),Curves!$A$4:$A$22,0),MATCH(Calculations!$F61,Curves!$B$3:$L$3,0)),2),"")</f>
        <v>13.4</v>
      </c>
      <c r="M61" s="12">
        <f>IF(ISNUMBER(INDEX(Curves!$B$4:$L$22,MATCH(IF(ISNUMBER(VLOOKUP(I61,Curves!$A$4:$A$22,1,TRUE)),VLOOKUP(I61,Curves!$A$4:$A$22,1,TRUE),""),Curves!$A$4:$A$22,0),MATCH(Calculations!$F61,Curves!$B$3:$L$3,0))),ROUND(INDEX(Curves!$B$4:$L$22,MATCH(IF(ISNUMBER(VLOOKUP(I61,Curves!$A$4:$A$22,1,TRUE)),VLOOKUP(I61,Curves!$A$4:$A$22,1,TRUE),""),Curves!$A$4:$A$22,0),MATCH(Calculations!$F61,Curves!$B$3:$L$3,0)),2),"")</f>
        <v>13.4</v>
      </c>
      <c r="N61" s="12">
        <f>IF(ISNUMBER(INDEX(Curves!$B$4:$L$22,MATCH(IF(ISNUMBER(VLOOKUP(J61,Curves!$A$4:$A$22,1,TRUE)),VLOOKUP(J61,Curves!$A$4:$A$22,1,TRUE),""),Curves!$A$4:$A$22,0),MATCH(Calculations!$F61,Curves!$B$3:$L$3,0))),ROUND(INDEX(Curves!$B$4:$L$22,MATCH(IF(ISNUMBER(VLOOKUP(J61,Curves!$A$4:$A$22,1,TRUE)),VLOOKUP(J61,Curves!$A$4:$A$22,1,TRUE),""),Curves!$A$4:$A$22,0),MATCH(Calculations!$F61,Curves!$B$3:$L$3,0)),2),"")</f>
        <v>13.4</v>
      </c>
      <c r="O61" s="12">
        <f>IF(ISNUMBER(INDEX(Curves!$B$4:$L$22,MATCH(IF(ISNUMBER(VLOOKUP(K61,Curves!$A$4:$A$22,1,TRUE)),VLOOKUP(K61,Curves!$A$4:$A$22,1,TRUE),""),Curves!$A$4:$A$22,0),MATCH(Calculations!$F61,Curves!$B$3:$L$3,0))),ROUND(INDEX(Curves!$B$4:$L$22,MATCH(IF(ISNUMBER(VLOOKUP(K61,Curves!$A$4:$A$22,1,TRUE)),VLOOKUP(K61,Curves!$A$4:$A$22,1,TRUE),""),Curves!$A$4:$A$22,0),MATCH(Calculations!$F61,Curves!$B$3:$L$3,0)),2),"")</f>
        <v>13.4</v>
      </c>
      <c r="P61" s="14">
        <f>IF(ISNUMBER(INDEX(Curves!$B$4:$L$22,MATCH(IF(ISNUMBER(VLOOKUP(H61,Curves!$A$4:$A$22,1,TRUE)),VLOOKUP(H61,Curves!$A$4:$A$22,1,TRUE),""),Curves!$A$4:$A$22,0),MATCH(Calculations!$F61,Curves!$B$3:$L$3,0))),ROUND(INDEX(Curves!$B$4:$L$22,MATCH(IF(ISNUMBER(VLOOKUP(H61,Curves!$A$4:$A$22,1,TRUE)),VLOOKUP(H61,Curves!$A$4:$A$22,1,TRUE)+1,""),Curves!$A$4:$A$22,0),MATCH(Calculations!$F61,Curves!$B$3:$L$3,0)),2),"")</f>
        <v>23.3</v>
      </c>
      <c r="Q61" s="14">
        <f>IF(ISNUMBER(INDEX(Curves!$B$4:$L$22,MATCH(IF(ISNUMBER(VLOOKUP(I61,Curves!$A$4:$A$22,1,TRUE)),VLOOKUP(I61,Curves!$A$4:$A$22,1,TRUE),""),Curves!$A$4:$A$22,0),MATCH(Calculations!$F61,Curves!$B$3:$L$3,0))),ROUND(INDEX(Curves!$B$4:$L$22,MATCH(IF(ISNUMBER(VLOOKUP(I61,Curves!$A$4:$A$22,1,TRUE)),VLOOKUP(I61,Curves!$A$4:$A$22,1,TRUE)+1,""),Curves!$A$4:$A$22,0),MATCH(Calculations!$F61,Curves!$B$3:$L$3,0)),2),"")</f>
        <v>23.3</v>
      </c>
      <c r="R61" s="14">
        <f>IF(ISNUMBER(INDEX(Curves!$B$4:$L$22,MATCH(IF(ISNUMBER(VLOOKUP(J61,Curves!$A$4:$A$22,1,TRUE)),VLOOKUP(J61,Curves!$A$4:$A$22,1,TRUE),""),Curves!$A$4:$A$22,0),MATCH(Calculations!$F61,Curves!$B$3:$L$3,0))),ROUND(INDEX(Curves!$B$4:$L$22,MATCH(IF(ISNUMBER(VLOOKUP(J61,Curves!$A$4:$A$22,1,TRUE)),VLOOKUP(J61,Curves!$A$4:$A$22,1,TRUE)+1,""),Curves!$A$4:$A$22,0),MATCH(Calculations!$F61,Curves!$B$3:$L$3,0)),2),"")</f>
        <v>23.3</v>
      </c>
      <c r="S61" s="14">
        <f>IF(ISNUMBER(INDEX(Curves!$B$4:$L$22,MATCH(IF(ISNUMBER(VLOOKUP(K61,Curves!$A$4:$A$22,1,TRUE)),VLOOKUP(K61,Curves!$A$4:$A$22,1,TRUE),""),Curves!$A$4:$A$22,0),MATCH(Calculations!$F61,Curves!$B$3:$L$3,0))),ROUND(INDEX(Curves!$B$4:$L$22,MATCH(IF(ISNUMBER(VLOOKUP(K61,Curves!$A$4:$A$22,1,TRUE)),VLOOKUP(K61,Curves!$A$4:$A$22,1,TRUE)+1,""),Curves!$A$4:$A$22,0),MATCH(Calculations!$F61,Curves!$B$3:$L$3,0)),2),"")</f>
        <v>23.3</v>
      </c>
      <c r="T61" s="56">
        <f>IF(ISNUMBER((P61-L61)/(2-1)*(H61-IF(ISNUMBER(VLOOKUP(H61,Curves!$A$4:$A$22,1,TRUE)),VLOOKUP(H61,Curves!$A$4:$A$22,1,TRUE),""))+L61),ROUND(IF(((P61-L61)/(2-1)*(H61-IF(ISNUMBER(VLOOKUP(H61,Curves!$A$4:$A$22,1,TRUE)),VLOOKUP(H61,Curves!$A$4:$A$22,1,TRUE),""))+L61)&lt;Inputs!$A$16,((P61-L61)/(2-1)*(H61-IF(ISNUMBER(VLOOKUP(H61,Curves!$A$4:$A$22,1,TRUE)),VLOOKUP(H61,Curves!$A$4:$A$22,1,TRUE),""))+L61)/100*$C61*$D61,$C61*$D61),2),"")</f>
        <v>35635.050000000003</v>
      </c>
      <c r="U61" s="56">
        <f>IF(ISNUMBER((Q61-M61)/(2-1)*(I61-IF(ISNUMBER(VLOOKUP(I61,Curves!$A$4:$A$22,1,TRUE)),VLOOKUP(I61,Curves!$A$4:$A$22,1,TRUE),""))+M61),ROUND(IF(((Q61-M61)/(2-1)*(I61-IF(ISNUMBER(VLOOKUP(I61,Curves!$A$4:$A$22,1,TRUE)),VLOOKUP(I61,Curves!$A$4:$A$22,1,TRUE),""))+M61)&lt;Inputs!$A$16,((Q61-M61)/(2-1)*(I61-IF(ISNUMBER(VLOOKUP(I61,Curves!$A$4:$A$22,1,TRUE)),VLOOKUP(I61,Curves!$A$4:$A$22,1,TRUE),""))+M61)/100*$C61*$D61,$C61*$D61),2),"")</f>
        <v>37943.71</v>
      </c>
      <c r="V61" s="56">
        <f>IF(ISNUMBER((R61-N61)/(2-1)*(J61-IF(ISNUMBER(VLOOKUP(J61,Curves!$A$4:$A$22,1,TRUE)),VLOOKUP(J61,Curves!$A$4:$A$22,1,TRUE),""))+N61),ROUND(IF(((R61-N61)/(2-1)*(J61-IF(ISNUMBER(VLOOKUP(J61,Curves!$A$4:$A$22,1,TRUE)),VLOOKUP(J61,Curves!$A$4:$A$22,1,TRUE),""))+N61)&lt;Inputs!$A$16,((R61-N61)/(2-1)*(J61-IF(ISNUMBER(VLOOKUP(J61,Curves!$A$4:$A$22,1,TRUE)),VLOOKUP(J61,Curves!$A$4:$A$22,1,TRUE),""))+N61)/100*$C61*$D61,$C61*$D61),2),"")</f>
        <v>42561.04</v>
      </c>
      <c r="W61" s="56">
        <f>IF(ISNUMBER((S61-O61)/(2-1)*(K61-IF(ISNUMBER(VLOOKUP(K61,Curves!$A$4:$A$22,1,TRUE)),VLOOKUP(K61,Curves!$A$4:$A$22,1,TRUE),""))+O61),ROUND(IF(((S61-O61)/(2-1)*(K61-IF(ISNUMBER(VLOOKUP(K61,Curves!$A$4:$A$22,1,TRUE)),VLOOKUP(K61,Curves!$A$4:$A$22,1,TRUE),""))+O61)&lt;Inputs!$A$16,((S61-O61)/(2-1)*(K61-IF(ISNUMBER(VLOOKUP(K61,Curves!$A$4:$A$22,1,TRUE)),VLOOKUP(K61,Curves!$A$4:$A$22,1,TRUE),""))+O61)/100*$C61*$D61,$C61*$D61),2),"")</f>
        <v>44869.7</v>
      </c>
      <c r="X61" s="12">
        <f>IF(ISNUMBER(INDEX(Curves!$B$30:$L$48,MATCH(IF(ISNUMBER(VLOOKUP(H61,Curves!$A$4:$A$22,1,TRUE)),VLOOKUP(H61,Curves!$A$4:$A$22,1,TRUE),""),Curves!$A$4:$A$22,0),MATCH(Calculations!$F61,Curves!$B$3:$L$3,0))),INDEX(Curves!$B$30:$L$48,MATCH(IF(ISNUMBER(VLOOKUP(H61,Curves!$A$4:$A$22,1,TRUE)),VLOOKUP(H61,Curves!$A$4:$A$22,1,TRUE),""),Curves!$A$4:$A$22,0),MATCH(Calculations!$F61,Curves!$B$3:$L$3,0))*HLOOKUP($F61,Curves!$B$29:$L$49,21,FALSE),"")</f>
        <v>8.1</v>
      </c>
      <c r="Y61" s="12">
        <f>IF(ISNUMBER(INDEX(Curves!$B$30:$L$48,MATCH(IF(ISNUMBER(VLOOKUP(I61,Curves!$A$4:$A$22,1,TRUE)),VLOOKUP(I61,Curves!$A$4:$A$22,1,TRUE),""),Curves!$A$4:$A$22,0),MATCH(Calculations!$F61,Curves!$B$3:$L$3,0))),INDEX(Curves!$B$30:$L$48,MATCH(IF(ISNUMBER(VLOOKUP(I61,Curves!$A$4:$A$22,1,TRUE)),VLOOKUP(I61,Curves!$A$4:$A$22,1,TRUE),""),Curves!$A$4:$A$22,0),MATCH(Calculations!$F61,Curves!$B$3:$L$3,0))*HLOOKUP($F61,Curves!$B$29:$L$49,21,FALSE),"")</f>
        <v>8.1</v>
      </c>
      <c r="Z61" s="12">
        <f>IF(ISNUMBER(INDEX(Curves!$B$30:$L$48,MATCH(IF(ISNUMBER(VLOOKUP(J61,Curves!$A$4:$A$22,1,TRUE)),VLOOKUP(J61,Curves!$A$4:$A$22,1,TRUE),""),Curves!$A$4:$A$22,0),MATCH(Calculations!$F61,Curves!$B$3:$L$3,0))),INDEX(Curves!$B$30:$L$48,MATCH(IF(ISNUMBER(VLOOKUP(J61,Curves!$A$4:$A$22,1,TRUE)),VLOOKUP(J61,Curves!$A$4:$A$22,1,TRUE),""),Curves!$A$4:$A$22,0),MATCH(Calculations!$F61,Curves!$B$3:$L$3,0))*HLOOKUP($F61,Curves!$B$29:$L$49,21,FALSE),"")</f>
        <v>8.1</v>
      </c>
      <c r="AA61" s="12">
        <f>IF(ISNUMBER(INDEX(Curves!$B$30:$L$48,MATCH(IF(ISNUMBER(VLOOKUP(K61,Curves!$A$4:$A$22,1,TRUE)),VLOOKUP(K61,Curves!$A$4:$A$22,1,TRUE),""),Curves!$A$4:$A$22,0),MATCH(Calculations!$F61,Curves!$B$3:$L$3,0))),INDEX(Curves!$B$30:$L$48,MATCH(IF(ISNUMBER(VLOOKUP(K61,Curves!$A$4:$A$22,1,TRUE)),VLOOKUP(K61,Curves!$A$4:$A$22,1,TRUE),""),Curves!$A$4:$A$22,0),MATCH(Calculations!$F61,Curves!$B$3:$L$3,0))*HLOOKUP($F61,Curves!$B$29:$L$49,21,FALSE),"")</f>
        <v>8.1</v>
      </c>
      <c r="AB61" s="14">
        <f>IF(ISNUMBER(INDEX(Curves!$B$30:$L$48,MATCH(IF(ISNUMBER(VLOOKUP(H61,Curves!$A$4:$A$22,1,TRUE)),VLOOKUP(H61,Curves!$A$4:$A$22,1,TRUE),""),Curves!$A$4:$A$22,0),MATCH(Calculations!$F61,Curves!$B$3:$L$3,0))),INDEX(Curves!$B$30:$L$48,MATCH(IF(ISNUMBER(VLOOKUP(H61,Curves!$A$4:$A$22,1,TRUE)),VLOOKUP(H61,Curves!$A$4:$A$22,1,TRUE)+1,""),Curves!$A$4:$A$22,0),MATCH(Calculations!$F61,Curves!$B$3:$L$3,0))*HLOOKUP($F61,Curves!$B$29:$L$49,21,FALSE),"")</f>
        <v>13.3</v>
      </c>
      <c r="AC61" s="14">
        <f>IF(ISNUMBER(INDEX(Curves!$B$30:$L$48,MATCH(IF(ISNUMBER(VLOOKUP(I61,Curves!$A$4:$A$22,1,TRUE)),VLOOKUP(I61,Curves!$A$4:$A$22,1,TRUE),""),Curves!$A$4:$A$22,0),MATCH(Calculations!$F61,Curves!$B$3:$L$3,0))),INDEX(Curves!$B$30:$L$48,MATCH(IF(ISNUMBER(VLOOKUP(I61,Curves!$A$4:$A$22,1,TRUE)),VLOOKUP(I61,Curves!$A$4:$A$22,1,TRUE)+1,""),Curves!$A$4:$A$22,0),MATCH(Calculations!$F61,Curves!$B$3:$L$3,0))*HLOOKUP($F61,Curves!$B$29:$L$49,21,FALSE),"")</f>
        <v>13.3</v>
      </c>
      <c r="AD61" s="14">
        <f>IF(ISNUMBER(INDEX(Curves!$B$30:$L$48,MATCH(IF(ISNUMBER(VLOOKUP(J61,Curves!$A$4:$A$22,1,TRUE)),VLOOKUP(J61,Curves!$A$4:$A$22,1,TRUE),""),Curves!$A$4:$A$22,0),MATCH(Calculations!$F61,Curves!$B$3:$L$3,0))),INDEX(Curves!$B$30:$L$48,MATCH(IF(ISNUMBER(VLOOKUP(J61,Curves!$A$4:$A$22,1,TRUE)),VLOOKUP(J61,Curves!$A$4:$A$22,1,TRUE)+1,""),Curves!$A$4:$A$22,0),MATCH(Calculations!$F61,Curves!$B$3:$L$3,0))*HLOOKUP($F61,Curves!$B$29:$L$49,21,FALSE),"")</f>
        <v>13.3</v>
      </c>
      <c r="AE61" s="14">
        <f>IF(ISNUMBER(INDEX(Curves!$B$30:$L$48,MATCH(IF(ISNUMBER(VLOOKUP(K61,Curves!$A$4:$A$22,1,TRUE)),VLOOKUP(K61,Curves!$A$4:$A$22,1,TRUE),""),Curves!$A$4:$A$22,0),MATCH(Calculations!$F61,Curves!$B$3:$L$3,0))),INDEX(Curves!$B$30:$L$48,MATCH(IF(ISNUMBER(VLOOKUP(K61,Curves!$A$4:$A$22,1,TRUE)),VLOOKUP(K61,Curves!$A$4:$A$22,1,TRUE)+1,""),Curves!$A$4:$A$22,0),MATCH(Calculations!$F61,Curves!$B$3:$L$3,0))*HLOOKUP($F61,Curves!$B$29:$L$49,21,FALSE),"")</f>
        <v>13.3</v>
      </c>
      <c r="AF61" s="18">
        <f>IF(ISNUMBER((AB61-X61)/(2-1)*($H61-IF(ISNUMBER(VLOOKUP($H61,Curves!$A$4:$A$22,1,TRUE)),VLOOKUP($H61,Curves!$A$4:$A$22,1,TRUE),""))+X61),ROUND(((AB61-X61)/(2-1)*($H61-IF(ISNUMBER(VLOOKUP(T61,Curves!$A$4:$A$22,1,TRUE)),VLOOKUP($H61,Curves!$A$4:$A$22,1,TRUE),""))+X61)/100*$C61*$D61,2),"")</f>
        <v>21193.07</v>
      </c>
      <c r="AG61" s="18">
        <f>IF(ISNUMBER((AC61-Y61)/(2-1)*($I61-IF(ISNUMBER(VLOOKUP($I61,Curves!$A$4:$A$22,1,TRUE)),VLOOKUP($I61,Curves!$A$4:$A$22,1,TRUE),""))+Y61),ROUND(((AC61-Y61)/(2-1)*($I61-IF(ISNUMBER(VLOOKUP($I61,Curves!$A$4:$A$22,1,TRUE)),VLOOKUP($I61,Curves!$A$4:$A$22,1,TRUE),""))+Y61)/100*$C61*$D61,2),"")</f>
        <v>22405.7</v>
      </c>
      <c r="AH61" s="18">
        <f>IF(ISNUMBER((AD61-Z61)/(2-1)*($J61-IF(ISNUMBER(VLOOKUP($J61,Curves!$A$4:$A$22,1,TRUE)),VLOOKUP($J61,Curves!$A$4:$A$22,1,TRUE),""))+Z61),ROUND(((AD61-Z61)/(2-1)*($J61-IF(ISNUMBER(VLOOKUP($J61,Curves!$A$4:$A$22,1,TRUE)),VLOOKUP($J61,Curves!$A$4:$A$22,1,TRUE),""))+Z61),2)/100*$C61*$D61,"")</f>
        <v>24835.6296</v>
      </c>
      <c r="AI61" s="18">
        <f>IF(ISNUMBER((AE61-AA61)/(2-1)*($K61-IF(ISNUMBER(VLOOKUP($K61,Curves!$A$4:$A$22,1,TRUE)),VLOOKUP($K61,Curves!$A$4:$A$22,1,TRUE),""))+AA61),ROUND(((AE61-AA61)/(2-1)*($K61-IF(ISNUMBER(VLOOKUP($K61,Curves!$A$4:$A$22,1,TRUE)),VLOOKUP($K61,Curves!$A$4:$A$22,1,TRUE),""))+AA61)/100*$C61*$D61,2),"")</f>
        <v>26043.599999999999</v>
      </c>
      <c r="AJ61" s="12">
        <f>IF(ISNUMBER(INDEX(Curves!$B$56:$L$74,MATCH(IF(ISNUMBER(VLOOKUP(H61,Curves!$A$4:$A$22,1,TRUE)),VLOOKUP(H61,Curves!$A$4:$A$22,1,TRUE),""),Curves!$A$4:$A$22,0),MATCH(Calculations!$F61,Curves!$B$3:$L$3,0))),IF($D61&gt;0,INDEX(Curves!$B$56:$L$74,MATCH(IF(ISNUMBER(VLOOKUP(H61,Curves!$A$4:$A$22,1,TRUE)),VLOOKUP(H61,Curves!$A$4:$A$22,1,TRUE),""),Curves!$A$4:$A$22,0),MATCH(Calculations!$F61,Curves!$B$3:$L$3,0)),""),"")</f>
        <v>0</v>
      </c>
      <c r="AK61" s="12">
        <f>IF(ISNUMBER(INDEX(Curves!$B$56:$L$74,MATCH(IF(ISNUMBER(VLOOKUP(I61,Curves!$A$4:$A$22,1,TRUE)),VLOOKUP(I61,Curves!$A$4:$A$22,1,TRUE),""),Curves!$A$4:$A$22,0),MATCH(Calculations!$F61,Curves!$B$3:$L$3,0))),IF($D61&gt;0,INDEX(Curves!$B$56:$L$74,MATCH(IF(ISNUMBER(VLOOKUP(I61,Curves!$A$4:$A$22,1,TRUE)),VLOOKUP(I61,Curves!$A$4:$A$22,1,TRUE),""),Curves!$A$4:$A$22,0),MATCH(Calculations!$F61,Curves!$B$3:$L$3,0)),""),"")</f>
        <v>0</v>
      </c>
      <c r="AL61" s="12">
        <f>IF(ISNUMBER(INDEX(Curves!$B$56:$L$74,MATCH(IF(ISNUMBER(VLOOKUP(J61,Curves!$A$4:$A$22,1,TRUE)),VLOOKUP(J61,Curves!$A$4:$A$22,1,TRUE),""),Curves!$A$4:$A$22,0),MATCH(Calculations!$F61,Curves!$B$3:$L$3,0))),IF($D61&gt;0,INDEX(Curves!$B$56:$L$74,MATCH(IF(ISNUMBER(VLOOKUP(J61,Curves!$A$4:$A$22,1,TRUE)),VLOOKUP(J61,Curves!$A$4:$A$22,1,TRUE),""),Curves!$A$4:$A$22,0),MATCH(Calculations!$F61,Curves!$B$3:$L$3,0)),""),"")</f>
        <v>0</v>
      </c>
      <c r="AM61" s="12">
        <f>IF(ISNUMBER(INDEX(Curves!$B$56:$L$74,MATCH(IF(ISNUMBER(VLOOKUP(K61,Curves!$A$4:$A$22,1,TRUE)),VLOOKUP(K61,Curves!$A$4:$A$22,1,TRUE),""),Curves!$A$4:$A$22,0),MATCH(Calculations!$F61,Curves!$B$3:$L$3,0))),IF($D61&gt;0,INDEX(Curves!$B$56:$L$74,MATCH(IF(ISNUMBER(VLOOKUP(K61,Curves!$A$4:$A$22,1,TRUE)),VLOOKUP(K61,Curves!$A$4:$A$22,1,TRUE),""),Curves!$A$4:$A$22,0),MATCH(Calculations!$F61,Curves!$B$3:$L$3,0)),""),"")</f>
        <v>0</v>
      </c>
      <c r="AN61" s="14">
        <f>IF(ISNUMBER(INDEX(Curves!$B$56:$L$74,MATCH(IF(ISNUMBER(VLOOKUP(H61,Curves!$A$4:$A$22,1,TRUE)),VLOOKUP(H61,Curves!$A$4:$A$22,1,TRUE),""),Curves!$A$4:$A$22,0),MATCH(Calculations!$F61,Curves!$B$3:$L$3,0))),IF($D61&gt;0,INDEX(Curves!$B$56:$L$74,MATCH(IF(ISNUMBER(VLOOKUP(H61,Curves!$A$4:$A$22,1,TRUE)),VLOOKUP(H61,Curves!$A$4:$A$22,1,TRUE)+1,""),Curves!$A$4:$A$22,0),MATCH(Calculations!$F61,Curves!$B$3:$L$3,0)),""),"")</f>
        <v>45</v>
      </c>
      <c r="AO61" s="14">
        <f>IF(ISNUMBER(INDEX(Curves!$B$56:$L$74,MATCH(IF(ISNUMBER(VLOOKUP(I61,Curves!$A$4:$A$22,1,TRUE)),VLOOKUP(I61,Curves!$A$4:$A$22,1,TRUE),""),Curves!$A$4:$A$22,0),MATCH(Calculations!$F61,Curves!$B$3:$L$3,0))),IF($D61&gt;0,INDEX(Curves!$B$56:$L$74,MATCH(IF(ISNUMBER(VLOOKUP(I61,Curves!$A$4:$A$22,1,TRUE)),VLOOKUP(I61,Curves!$A$4:$A$22,1,TRUE)+1,""),Curves!$A$4:$A$22,0),MATCH(Calculations!$F61,Curves!$B$3:$L$3,0)),""),"")</f>
        <v>45</v>
      </c>
      <c r="AP61" s="14">
        <f>IF(ISNUMBER(INDEX(Curves!$B$56:$L$74,MATCH(IF(ISNUMBER(VLOOKUP(J61,Curves!$A$4:$A$22,1,TRUE)),VLOOKUP(J61,Curves!$A$4:$A$22,1,TRUE),""),Curves!$A$4:$A$22,0),MATCH(Calculations!$F61,Curves!$B$3:$L$3,0))),IF($D61&gt;0,INDEX(Curves!$B$56:$L$74,MATCH(IF(ISNUMBER(VLOOKUP(J61,Curves!$A$4:$A$22,1,TRUE)),VLOOKUP(J61,Curves!$A$4:$A$22,1,TRUE)+1,""),Curves!$A$4:$A$22,0),MATCH(Calculations!$F61,Curves!$B$3:$L$3,0)),""),"")</f>
        <v>45</v>
      </c>
      <c r="AQ61" s="14">
        <f>IF(ISNUMBER(INDEX(Curves!$B$56:$L$74,MATCH(IF(ISNUMBER(VLOOKUP(K61,Curves!$A$4:$A$22,1,TRUE)),VLOOKUP(K61,Curves!$A$4:$A$22,1,TRUE),""),Curves!$A$4:$A$22,0),MATCH(Calculations!$F61,Curves!$B$3:$L$3,0))),IF($D61&gt;0,INDEX(Curves!$B$56:$L$74,MATCH(IF(ISNUMBER(VLOOKUP(K61,Curves!$A$4:$A$22,1,TRUE)),VLOOKUP(K61,Curves!$A$4:$A$22,1,TRUE)+1,""),Curves!$A$4:$A$22,0),MATCH(Calculations!$F61,Curves!$B$3:$L$3,0)),""),"")</f>
        <v>45</v>
      </c>
      <c r="AR61" s="20">
        <f>IF(ISNUMBER((AN61-AJ61)/(2-1)*($H61-IF(ISNUMBER(VLOOKUP(H61,Curves!$A$4:$A$22,1,TRUE)),VLOOKUP(H61,Curves!$A$4:$A$22,1,TRUE),""))+AJ61),ROUND(((AN61-AJ61)/(2-1)*(H61-IF(ISNUMBER(VLOOKUP(AF61,Curves!$A$4:$A$22,1,TRUE)),VLOOKUP(H61,Curves!$A$4:$A$22,1,TRUE),""))+AJ61)*(Inputs!$D$10*(Inputs!$D$12-7)+Inputs!$D$11),2),"")</f>
        <v>2484.63</v>
      </c>
      <c r="AS61" s="20">
        <f>IF(ISNUMBER((AO61-AK61)/(2-1)*($H61-IF(ISNUMBER(VLOOKUP(I61,Curves!$A$4:$A$22,1,TRUE)),VLOOKUP(I61,Curves!$A$4:$A$22,1,TRUE),""))+AK61),ROUND(((AO61-AK61)/(2-1)*(I61-IF(ISNUMBER(VLOOKUP(AG61,Curves!$A$4:$A$22,1,TRUE)),VLOOKUP(I61,Curves!$A$4:$A$22,1,TRUE),""))+AK61)*(Inputs!$D$10*(Inputs!$D$12-7)+Inputs!$D$11),2),"")</f>
        <v>3792.33</v>
      </c>
      <c r="AT61" s="20">
        <f>IF(ISNUMBER((AP61-AL61)/(2-1)*($H61-IF(ISNUMBER(VLOOKUP(J61,Curves!$A$4:$A$22,1,TRUE)),VLOOKUP(J61,Curves!$A$4:$A$22,1,TRUE),""))+AL61),ROUND(((AP61-AL61)/(2-1)*(J61-IF(ISNUMBER(VLOOKUP(AH61,Curves!$A$4:$A$22,1,TRUE)),VLOOKUP(J61,Curves!$A$4:$A$22,1,TRUE),""))+AL61)*(Inputs!$D$10*(Inputs!$D$12-7)+Inputs!$D$11),2),"")</f>
        <v>6407.73</v>
      </c>
      <c r="AU61" s="20">
        <f>IF(ISNUMBER((AQ61-AM61)/(2-1)*($H61-IF(ISNUMBER(VLOOKUP(K61,Curves!$A$4:$A$22,1,TRUE)),VLOOKUP(K61,Curves!$A$4:$A$22,1,TRUE),""))+AM61),ROUND(((AQ61-AM61)/(2-1)*(K61-IF(ISNUMBER(VLOOKUP(AI61,Curves!$A$4:$A$22,1,TRUE)),VLOOKUP(K61,Curves!$A$4:$A$22,1,TRUE),""))+AM61)*(Inputs!$D$10*(Inputs!$D$12-7)+Inputs!$D$11),2),"")</f>
        <v>7715.43</v>
      </c>
    </row>
    <row r="62" spans="1:47" x14ac:dyDescent="0.3">
      <c r="A62" s="8">
        <f>Inputs!A80</f>
        <v>61</v>
      </c>
      <c r="B62" s="8" t="str">
        <f>Inputs!B80</f>
        <v>123 nassau rd</v>
      </c>
      <c r="C62" s="40">
        <f>ROUND(Inputs!C80,2)</f>
        <v>210.88</v>
      </c>
      <c r="D62" s="8">
        <f>Inputs!D80</f>
        <v>1140</v>
      </c>
      <c r="E62" s="53">
        <f t="shared" si="0"/>
        <v>240403</v>
      </c>
      <c r="F62" s="8" t="str">
        <f>Inputs!E80</f>
        <v>GENERIC - 1 Story, without Basement</v>
      </c>
      <c r="G62" s="8">
        <f>Inputs!F80</f>
        <v>5.41</v>
      </c>
      <c r="H62" s="10">
        <f>ROUND(Inputs!G80-$G62,2)</f>
        <v>0.49</v>
      </c>
      <c r="I62" s="10">
        <f>ROUND(Inputs!H80-$G62,2)</f>
        <v>0.59</v>
      </c>
      <c r="J62" s="10">
        <f>ROUND(Inputs!I80-$G62,2)</f>
        <v>0.79</v>
      </c>
      <c r="K62" s="10">
        <f>ROUND(Inputs!J80-$G62,2)</f>
        <v>0.89</v>
      </c>
      <c r="L62" s="12">
        <f>IF(ISNUMBER(INDEX(Curves!$B$4:$L$22,MATCH(IF(ISNUMBER(VLOOKUP(H62,Curves!$A$4:$A$22,1,TRUE)),VLOOKUP(H62,Curves!$A$4:$A$22,1,TRUE),""),Curves!$A$4:$A$22,0),MATCH(Calculations!$F62,Curves!$B$3:$L$3,0))),ROUND(INDEX(Curves!$B$4:$L$22,MATCH(IF(ISNUMBER(VLOOKUP(H62,Curves!$A$4:$A$22,1,TRUE)),VLOOKUP(H62,Curves!$A$4:$A$22,1,TRUE),""),Curves!$A$4:$A$22,0),MATCH(Calculations!$F62,Curves!$B$3:$L$3,0)),2),"")</f>
        <v>13.4</v>
      </c>
      <c r="M62" s="12">
        <f>IF(ISNUMBER(INDEX(Curves!$B$4:$L$22,MATCH(IF(ISNUMBER(VLOOKUP(I62,Curves!$A$4:$A$22,1,TRUE)),VLOOKUP(I62,Curves!$A$4:$A$22,1,TRUE),""),Curves!$A$4:$A$22,0),MATCH(Calculations!$F62,Curves!$B$3:$L$3,0))),ROUND(INDEX(Curves!$B$4:$L$22,MATCH(IF(ISNUMBER(VLOOKUP(I62,Curves!$A$4:$A$22,1,TRUE)),VLOOKUP(I62,Curves!$A$4:$A$22,1,TRUE),""),Curves!$A$4:$A$22,0),MATCH(Calculations!$F62,Curves!$B$3:$L$3,0)),2),"")</f>
        <v>13.4</v>
      </c>
      <c r="N62" s="12">
        <f>IF(ISNUMBER(INDEX(Curves!$B$4:$L$22,MATCH(IF(ISNUMBER(VLOOKUP(J62,Curves!$A$4:$A$22,1,TRUE)),VLOOKUP(J62,Curves!$A$4:$A$22,1,TRUE),""),Curves!$A$4:$A$22,0),MATCH(Calculations!$F62,Curves!$B$3:$L$3,0))),ROUND(INDEX(Curves!$B$4:$L$22,MATCH(IF(ISNUMBER(VLOOKUP(J62,Curves!$A$4:$A$22,1,TRUE)),VLOOKUP(J62,Curves!$A$4:$A$22,1,TRUE),""),Curves!$A$4:$A$22,0),MATCH(Calculations!$F62,Curves!$B$3:$L$3,0)),2),"")</f>
        <v>13.4</v>
      </c>
      <c r="O62" s="12">
        <f>IF(ISNUMBER(INDEX(Curves!$B$4:$L$22,MATCH(IF(ISNUMBER(VLOOKUP(K62,Curves!$A$4:$A$22,1,TRUE)),VLOOKUP(K62,Curves!$A$4:$A$22,1,TRUE),""),Curves!$A$4:$A$22,0),MATCH(Calculations!$F62,Curves!$B$3:$L$3,0))),ROUND(INDEX(Curves!$B$4:$L$22,MATCH(IF(ISNUMBER(VLOOKUP(K62,Curves!$A$4:$A$22,1,TRUE)),VLOOKUP(K62,Curves!$A$4:$A$22,1,TRUE),""),Curves!$A$4:$A$22,0),MATCH(Calculations!$F62,Curves!$B$3:$L$3,0)),2),"")</f>
        <v>13.4</v>
      </c>
      <c r="P62" s="14">
        <f>IF(ISNUMBER(INDEX(Curves!$B$4:$L$22,MATCH(IF(ISNUMBER(VLOOKUP(H62,Curves!$A$4:$A$22,1,TRUE)),VLOOKUP(H62,Curves!$A$4:$A$22,1,TRUE),""),Curves!$A$4:$A$22,0),MATCH(Calculations!$F62,Curves!$B$3:$L$3,0))),ROUND(INDEX(Curves!$B$4:$L$22,MATCH(IF(ISNUMBER(VLOOKUP(H62,Curves!$A$4:$A$22,1,TRUE)),VLOOKUP(H62,Curves!$A$4:$A$22,1,TRUE)+1,""),Curves!$A$4:$A$22,0),MATCH(Calculations!$F62,Curves!$B$3:$L$3,0)),2),"")</f>
        <v>23.3</v>
      </c>
      <c r="Q62" s="14">
        <f>IF(ISNUMBER(INDEX(Curves!$B$4:$L$22,MATCH(IF(ISNUMBER(VLOOKUP(I62,Curves!$A$4:$A$22,1,TRUE)),VLOOKUP(I62,Curves!$A$4:$A$22,1,TRUE),""),Curves!$A$4:$A$22,0),MATCH(Calculations!$F62,Curves!$B$3:$L$3,0))),ROUND(INDEX(Curves!$B$4:$L$22,MATCH(IF(ISNUMBER(VLOOKUP(I62,Curves!$A$4:$A$22,1,TRUE)),VLOOKUP(I62,Curves!$A$4:$A$22,1,TRUE)+1,""),Curves!$A$4:$A$22,0),MATCH(Calculations!$F62,Curves!$B$3:$L$3,0)),2),"")</f>
        <v>23.3</v>
      </c>
      <c r="R62" s="14">
        <f>IF(ISNUMBER(INDEX(Curves!$B$4:$L$22,MATCH(IF(ISNUMBER(VLOOKUP(J62,Curves!$A$4:$A$22,1,TRUE)),VLOOKUP(J62,Curves!$A$4:$A$22,1,TRUE),""),Curves!$A$4:$A$22,0),MATCH(Calculations!$F62,Curves!$B$3:$L$3,0))),ROUND(INDEX(Curves!$B$4:$L$22,MATCH(IF(ISNUMBER(VLOOKUP(J62,Curves!$A$4:$A$22,1,TRUE)),VLOOKUP(J62,Curves!$A$4:$A$22,1,TRUE)+1,""),Curves!$A$4:$A$22,0),MATCH(Calculations!$F62,Curves!$B$3:$L$3,0)),2),"")</f>
        <v>23.3</v>
      </c>
      <c r="S62" s="14">
        <f>IF(ISNUMBER(INDEX(Curves!$B$4:$L$22,MATCH(IF(ISNUMBER(VLOOKUP(K62,Curves!$A$4:$A$22,1,TRUE)),VLOOKUP(K62,Curves!$A$4:$A$22,1,TRUE),""),Curves!$A$4:$A$22,0),MATCH(Calculations!$F62,Curves!$B$3:$L$3,0))),ROUND(INDEX(Curves!$B$4:$L$22,MATCH(IF(ISNUMBER(VLOOKUP(K62,Curves!$A$4:$A$22,1,TRUE)),VLOOKUP(K62,Curves!$A$4:$A$22,1,TRUE)+1,""),Curves!$A$4:$A$22,0),MATCH(Calculations!$F62,Curves!$B$3:$L$3,0)),2),"")</f>
        <v>23.3</v>
      </c>
      <c r="T62" s="56">
        <f>IF(ISNUMBER((P62-L62)/(2-1)*(H62-IF(ISNUMBER(VLOOKUP(H62,Curves!$A$4:$A$22,1,TRUE)),VLOOKUP(H62,Curves!$A$4:$A$22,1,TRUE),""))+L62),ROUND(IF(((P62-L62)/(2-1)*(H62-IF(ISNUMBER(VLOOKUP(H62,Curves!$A$4:$A$22,1,TRUE)),VLOOKUP(H62,Curves!$A$4:$A$22,1,TRUE),""))+L62)&lt;Inputs!$A$16,((P62-L62)/(2-1)*(H62-IF(ISNUMBER(VLOOKUP(H62,Curves!$A$4:$A$22,1,TRUE)),VLOOKUP(H62,Curves!$A$4:$A$22,1,TRUE),""))+L62)/100*$C62*$D62,$C62*$D62),2),"")</f>
        <v>43875.99</v>
      </c>
      <c r="U62" s="56">
        <f>IF(ISNUMBER((Q62-M62)/(2-1)*(I62-IF(ISNUMBER(VLOOKUP(I62,Curves!$A$4:$A$22,1,TRUE)),VLOOKUP(I62,Curves!$A$4:$A$22,1,TRUE),""))+M62),ROUND(IF(((Q62-M62)/(2-1)*(I62-IF(ISNUMBER(VLOOKUP(I62,Curves!$A$4:$A$22,1,TRUE)),VLOOKUP(I62,Curves!$A$4:$A$22,1,TRUE),""))+M62)&lt;Inputs!$A$16,((Q62-M62)/(2-1)*(I62-IF(ISNUMBER(VLOOKUP(I62,Curves!$A$4:$A$22,1,TRUE)),VLOOKUP(I62,Curves!$A$4:$A$22,1,TRUE),""))+M62)/100*$C62*$D62,$C62*$D62),2),"")</f>
        <v>46255.98</v>
      </c>
      <c r="V62" s="56">
        <f>IF(ISNUMBER((R62-N62)/(2-1)*(J62-IF(ISNUMBER(VLOOKUP(J62,Curves!$A$4:$A$22,1,TRUE)),VLOOKUP(J62,Curves!$A$4:$A$22,1,TRUE),""))+N62),ROUND(IF(((R62-N62)/(2-1)*(J62-IF(ISNUMBER(VLOOKUP(J62,Curves!$A$4:$A$22,1,TRUE)),VLOOKUP(J62,Curves!$A$4:$A$22,1,TRUE),""))+N62)&lt;Inputs!$A$16,((R62-N62)/(2-1)*(J62-IF(ISNUMBER(VLOOKUP(J62,Curves!$A$4:$A$22,1,TRUE)),VLOOKUP(J62,Curves!$A$4:$A$22,1,TRUE),""))+N62)/100*$C62*$D62,$C62*$D62),2),"")</f>
        <v>51015.96</v>
      </c>
      <c r="W62" s="56">
        <f>IF(ISNUMBER((S62-O62)/(2-1)*(K62-IF(ISNUMBER(VLOOKUP(K62,Curves!$A$4:$A$22,1,TRUE)),VLOOKUP(K62,Curves!$A$4:$A$22,1,TRUE),""))+O62),ROUND(IF(((S62-O62)/(2-1)*(K62-IF(ISNUMBER(VLOOKUP(K62,Curves!$A$4:$A$22,1,TRUE)),VLOOKUP(K62,Curves!$A$4:$A$22,1,TRUE),""))+O62)&lt;Inputs!$A$16,((S62-O62)/(2-1)*(K62-IF(ISNUMBER(VLOOKUP(K62,Curves!$A$4:$A$22,1,TRUE)),VLOOKUP(K62,Curves!$A$4:$A$22,1,TRUE),""))+O62)/100*$C62*$D62,$C62*$D62),2),"")</f>
        <v>53395.95</v>
      </c>
      <c r="X62" s="12">
        <f>IF(ISNUMBER(INDEX(Curves!$B$30:$L$48,MATCH(IF(ISNUMBER(VLOOKUP(H62,Curves!$A$4:$A$22,1,TRUE)),VLOOKUP(H62,Curves!$A$4:$A$22,1,TRUE),""),Curves!$A$4:$A$22,0),MATCH(Calculations!$F62,Curves!$B$3:$L$3,0))),INDEX(Curves!$B$30:$L$48,MATCH(IF(ISNUMBER(VLOOKUP(H62,Curves!$A$4:$A$22,1,TRUE)),VLOOKUP(H62,Curves!$A$4:$A$22,1,TRUE),""),Curves!$A$4:$A$22,0),MATCH(Calculations!$F62,Curves!$B$3:$L$3,0))*HLOOKUP($F62,Curves!$B$29:$L$49,21,FALSE),"")</f>
        <v>8.1</v>
      </c>
      <c r="Y62" s="12">
        <f>IF(ISNUMBER(INDEX(Curves!$B$30:$L$48,MATCH(IF(ISNUMBER(VLOOKUP(I62,Curves!$A$4:$A$22,1,TRUE)),VLOOKUP(I62,Curves!$A$4:$A$22,1,TRUE),""),Curves!$A$4:$A$22,0),MATCH(Calculations!$F62,Curves!$B$3:$L$3,0))),INDEX(Curves!$B$30:$L$48,MATCH(IF(ISNUMBER(VLOOKUP(I62,Curves!$A$4:$A$22,1,TRUE)),VLOOKUP(I62,Curves!$A$4:$A$22,1,TRUE),""),Curves!$A$4:$A$22,0),MATCH(Calculations!$F62,Curves!$B$3:$L$3,0))*HLOOKUP($F62,Curves!$B$29:$L$49,21,FALSE),"")</f>
        <v>8.1</v>
      </c>
      <c r="Z62" s="12">
        <f>IF(ISNUMBER(INDEX(Curves!$B$30:$L$48,MATCH(IF(ISNUMBER(VLOOKUP(J62,Curves!$A$4:$A$22,1,TRUE)),VLOOKUP(J62,Curves!$A$4:$A$22,1,TRUE),""),Curves!$A$4:$A$22,0),MATCH(Calculations!$F62,Curves!$B$3:$L$3,0))),INDEX(Curves!$B$30:$L$48,MATCH(IF(ISNUMBER(VLOOKUP(J62,Curves!$A$4:$A$22,1,TRUE)),VLOOKUP(J62,Curves!$A$4:$A$22,1,TRUE),""),Curves!$A$4:$A$22,0),MATCH(Calculations!$F62,Curves!$B$3:$L$3,0))*HLOOKUP($F62,Curves!$B$29:$L$49,21,FALSE),"")</f>
        <v>8.1</v>
      </c>
      <c r="AA62" s="12">
        <f>IF(ISNUMBER(INDEX(Curves!$B$30:$L$48,MATCH(IF(ISNUMBER(VLOOKUP(K62,Curves!$A$4:$A$22,1,TRUE)),VLOOKUP(K62,Curves!$A$4:$A$22,1,TRUE),""),Curves!$A$4:$A$22,0),MATCH(Calculations!$F62,Curves!$B$3:$L$3,0))),INDEX(Curves!$B$30:$L$48,MATCH(IF(ISNUMBER(VLOOKUP(K62,Curves!$A$4:$A$22,1,TRUE)),VLOOKUP(K62,Curves!$A$4:$A$22,1,TRUE),""),Curves!$A$4:$A$22,0),MATCH(Calculations!$F62,Curves!$B$3:$L$3,0))*HLOOKUP($F62,Curves!$B$29:$L$49,21,FALSE),"")</f>
        <v>8.1</v>
      </c>
      <c r="AB62" s="14">
        <f>IF(ISNUMBER(INDEX(Curves!$B$30:$L$48,MATCH(IF(ISNUMBER(VLOOKUP(H62,Curves!$A$4:$A$22,1,TRUE)),VLOOKUP(H62,Curves!$A$4:$A$22,1,TRUE),""),Curves!$A$4:$A$22,0),MATCH(Calculations!$F62,Curves!$B$3:$L$3,0))),INDEX(Curves!$B$30:$L$48,MATCH(IF(ISNUMBER(VLOOKUP(H62,Curves!$A$4:$A$22,1,TRUE)),VLOOKUP(H62,Curves!$A$4:$A$22,1,TRUE)+1,""),Curves!$A$4:$A$22,0),MATCH(Calculations!$F62,Curves!$B$3:$L$3,0))*HLOOKUP($F62,Curves!$B$29:$L$49,21,FALSE),"")</f>
        <v>13.3</v>
      </c>
      <c r="AC62" s="14">
        <f>IF(ISNUMBER(INDEX(Curves!$B$30:$L$48,MATCH(IF(ISNUMBER(VLOOKUP(I62,Curves!$A$4:$A$22,1,TRUE)),VLOOKUP(I62,Curves!$A$4:$A$22,1,TRUE),""),Curves!$A$4:$A$22,0),MATCH(Calculations!$F62,Curves!$B$3:$L$3,0))),INDEX(Curves!$B$30:$L$48,MATCH(IF(ISNUMBER(VLOOKUP(I62,Curves!$A$4:$A$22,1,TRUE)),VLOOKUP(I62,Curves!$A$4:$A$22,1,TRUE)+1,""),Curves!$A$4:$A$22,0),MATCH(Calculations!$F62,Curves!$B$3:$L$3,0))*HLOOKUP($F62,Curves!$B$29:$L$49,21,FALSE),"")</f>
        <v>13.3</v>
      </c>
      <c r="AD62" s="14">
        <f>IF(ISNUMBER(INDEX(Curves!$B$30:$L$48,MATCH(IF(ISNUMBER(VLOOKUP(J62,Curves!$A$4:$A$22,1,TRUE)),VLOOKUP(J62,Curves!$A$4:$A$22,1,TRUE),""),Curves!$A$4:$A$22,0),MATCH(Calculations!$F62,Curves!$B$3:$L$3,0))),INDEX(Curves!$B$30:$L$48,MATCH(IF(ISNUMBER(VLOOKUP(J62,Curves!$A$4:$A$22,1,TRUE)),VLOOKUP(J62,Curves!$A$4:$A$22,1,TRUE)+1,""),Curves!$A$4:$A$22,0),MATCH(Calculations!$F62,Curves!$B$3:$L$3,0))*HLOOKUP($F62,Curves!$B$29:$L$49,21,FALSE),"")</f>
        <v>13.3</v>
      </c>
      <c r="AE62" s="14">
        <f>IF(ISNUMBER(INDEX(Curves!$B$30:$L$48,MATCH(IF(ISNUMBER(VLOOKUP(K62,Curves!$A$4:$A$22,1,TRUE)),VLOOKUP(K62,Curves!$A$4:$A$22,1,TRUE),""),Curves!$A$4:$A$22,0),MATCH(Calculations!$F62,Curves!$B$3:$L$3,0))),INDEX(Curves!$B$30:$L$48,MATCH(IF(ISNUMBER(VLOOKUP(K62,Curves!$A$4:$A$22,1,TRUE)),VLOOKUP(K62,Curves!$A$4:$A$22,1,TRUE)+1,""),Curves!$A$4:$A$22,0),MATCH(Calculations!$F62,Curves!$B$3:$L$3,0))*HLOOKUP($F62,Curves!$B$29:$L$49,21,FALSE),"")</f>
        <v>13.3</v>
      </c>
      <c r="AF62" s="18">
        <f>IF(ISNUMBER((AB62-X62)/(2-1)*($H62-IF(ISNUMBER(VLOOKUP($H62,Curves!$A$4:$A$22,1,TRUE)),VLOOKUP($H62,Curves!$A$4:$A$22,1,TRUE),""))+X62),ROUND(((AB62-X62)/(2-1)*($H62-IF(ISNUMBER(VLOOKUP(T62,Curves!$A$4:$A$22,1,TRUE)),VLOOKUP($H62,Curves!$A$4:$A$22,1,TRUE),""))+X62)/100*$C62*$D62,2),"")</f>
        <v>25598.13</v>
      </c>
      <c r="AG62" s="18">
        <f>IF(ISNUMBER((AC62-Y62)/(2-1)*($I62-IF(ISNUMBER(VLOOKUP($I62,Curves!$A$4:$A$22,1,TRUE)),VLOOKUP($I62,Curves!$A$4:$A$22,1,TRUE),""))+Y62),ROUND(((AC62-Y62)/(2-1)*($I62-IF(ISNUMBER(VLOOKUP($I62,Curves!$A$4:$A$22,1,TRUE)),VLOOKUP($I62,Curves!$A$4:$A$22,1,TRUE),""))+Y62)/100*$C62*$D62,2),"")</f>
        <v>26848.23</v>
      </c>
      <c r="AH62" s="18">
        <f>IF(ISNUMBER((AD62-Z62)/(2-1)*($J62-IF(ISNUMBER(VLOOKUP($J62,Curves!$A$4:$A$22,1,TRUE)),VLOOKUP($J62,Curves!$A$4:$A$22,1,TRUE),""))+Z62),ROUND(((AD62-Z62)/(2-1)*($J62-IF(ISNUMBER(VLOOKUP($J62,Curves!$A$4:$A$22,1,TRUE)),VLOOKUP($J62,Curves!$A$4:$A$22,1,TRUE),""))+Z62),2)/100*$C62*$D62,"")</f>
        <v>29353.230720000003</v>
      </c>
      <c r="AI62" s="18">
        <f>IF(ISNUMBER((AE62-AA62)/(2-1)*($K62-IF(ISNUMBER(VLOOKUP($K62,Curves!$A$4:$A$22,1,TRUE)),VLOOKUP($K62,Curves!$A$4:$A$22,1,TRUE),""))+AA62),ROUND(((AE62-AA62)/(2-1)*($K62-IF(ISNUMBER(VLOOKUP($K62,Curves!$A$4:$A$22,1,TRUE)),VLOOKUP($K62,Curves!$A$4:$A$22,1,TRUE),""))+AA62)/100*$C62*$D62,2),"")</f>
        <v>30598.52</v>
      </c>
      <c r="AJ62" s="12">
        <f>IF(ISNUMBER(INDEX(Curves!$B$56:$L$74,MATCH(IF(ISNUMBER(VLOOKUP(H62,Curves!$A$4:$A$22,1,TRUE)),VLOOKUP(H62,Curves!$A$4:$A$22,1,TRUE),""),Curves!$A$4:$A$22,0),MATCH(Calculations!$F62,Curves!$B$3:$L$3,0))),IF($D62&gt;0,INDEX(Curves!$B$56:$L$74,MATCH(IF(ISNUMBER(VLOOKUP(H62,Curves!$A$4:$A$22,1,TRUE)),VLOOKUP(H62,Curves!$A$4:$A$22,1,TRUE),""),Curves!$A$4:$A$22,0),MATCH(Calculations!$F62,Curves!$B$3:$L$3,0)),""),"")</f>
        <v>0</v>
      </c>
      <c r="AK62" s="12">
        <f>IF(ISNUMBER(INDEX(Curves!$B$56:$L$74,MATCH(IF(ISNUMBER(VLOOKUP(I62,Curves!$A$4:$A$22,1,TRUE)),VLOOKUP(I62,Curves!$A$4:$A$22,1,TRUE),""),Curves!$A$4:$A$22,0),MATCH(Calculations!$F62,Curves!$B$3:$L$3,0))),IF($D62&gt;0,INDEX(Curves!$B$56:$L$74,MATCH(IF(ISNUMBER(VLOOKUP(I62,Curves!$A$4:$A$22,1,TRUE)),VLOOKUP(I62,Curves!$A$4:$A$22,1,TRUE),""),Curves!$A$4:$A$22,0),MATCH(Calculations!$F62,Curves!$B$3:$L$3,0)),""),"")</f>
        <v>0</v>
      </c>
      <c r="AL62" s="12">
        <f>IF(ISNUMBER(INDEX(Curves!$B$56:$L$74,MATCH(IF(ISNUMBER(VLOOKUP(J62,Curves!$A$4:$A$22,1,TRUE)),VLOOKUP(J62,Curves!$A$4:$A$22,1,TRUE),""),Curves!$A$4:$A$22,0),MATCH(Calculations!$F62,Curves!$B$3:$L$3,0))),IF($D62&gt;0,INDEX(Curves!$B$56:$L$74,MATCH(IF(ISNUMBER(VLOOKUP(J62,Curves!$A$4:$A$22,1,TRUE)),VLOOKUP(J62,Curves!$A$4:$A$22,1,TRUE),""),Curves!$A$4:$A$22,0),MATCH(Calculations!$F62,Curves!$B$3:$L$3,0)),""),"")</f>
        <v>0</v>
      </c>
      <c r="AM62" s="12">
        <f>IF(ISNUMBER(INDEX(Curves!$B$56:$L$74,MATCH(IF(ISNUMBER(VLOOKUP(K62,Curves!$A$4:$A$22,1,TRUE)),VLOOKUP(K62,Curves!$A$4:$A$22,1,TRUE),""),Curves!$A$4:$A$22,0),MATCH(Calculations!$F62,Curves!$B$3:$L$3,0))),IF($D62&gt;0,INDEX(Curves!$B$56:$L$74,MATCH(IF(ISNUMBER(VLOOKUP(K62,Curves!$A$4:$A$22,1,TRUE)),VLOOKUP(K62,Curves!$A$4:$A$22,1,TRUE),""),Curves!$A$4:$A$22,0),MATCH(Calculations!$F62,Curves!$B$3:$L$3,0)),""),"")</f>
        <v>0</v>
      </c>
      <c r="AN62" s="14">
        <f>IF(ISNUMBER(INDEX(Curves!$B$56:$L$74,MATCH(IF(ISNUMBER(VLOOKUP(H62,Curves!$A$4:$A$22,1,TRUE)),VLOOKUP(H62,Curves!$A$4:$A$22,1,TRUE),""),Curves!$A$4:$A$22,0),MATCH(Calculations!$F62,Curves!$B$3:$L$3,0))),IF($D62&gt;0,INDEX(Curves!$B$56:$L$74,MATCH(IF(ISNUMBER(VLOOKUP(H62,Curves!$A$4:$A$22,1,TRUE)),VLOOKUP(H62,Curves!$A$4:$A$22,1,TRUE)+1,""),Curves!$A$4:$A$22,0),MATCH(Calculations!$F62,Curves!$B$3:$L$3,0)),""),"")</f>
        <v>45</v>
      </c>
      <c r="AO62" s="14">
        <f>IF(ISNUMBER(INDEX(Curves!$B$56:$L$74,MATCH(IF(ISNUMBER(VLOOKUP(I62,Curves!$A$4:$A$22,1,TRUE)),VLOOKUP(I62,Curves!$A$4:$A$22,1,TRUE),""),Curves!$A$4:$A$22,0),MATCH(Calculations!$F62,Curves!$B$3:$L$3,0))),IF($D62&gt;0,INDEX(Curves!$B$56:$L$74,MATCH(IF(ISNUMBER(VLOOKUP(I62,Curves!$A$4:$A$22,1,TRUE)),VLOOKUP(I62,Curves!$A$4:$A$22,1,TRUE)+1,""),Curves!$A$4:$A$22,0),MATCH(Calculations!$F62,Curves!$B$3:$L$3,0)),""),"")</f>
        <v>45</v>
      </c>
      <c r="AP62" s="14">
        <f>IF(ISNUMBER(INDEX(Curves!$B$56:$L$74,MATCH(IF(ISNUMBER(VLOOKUP(J62,Curves!$A$4:$A$22,1,TRUE)),VLOOKUP(J62,Curves!$A$4:$A$22,1,TRUE),""),Curves!$A$4:$A$22,0),MATCH(Calculations!$F62,Curves!$B$3:$L$3,0))),IF($D62&gt;0,INDEX(Curves!$B$56:$L$74,MATCH(IF(ISNUMBER(VLOOKUP(J62,Curves!$A$4:$A$22,1,TRUE)),VLOOKUP(J62,Curves!$A$4:$A$22,1,TRUE)+1,""),Curves!$A$4:$A$22,0),MATCH(Calculations!$F62,Curves!$B$3:$L$3,0)),""),"")</f>
        <v>45</v>
      </c>
      <c r="AQ62" s="14">
        <f>IF(ISNUMBER(INDEX(Curves!$B$56:$L$74,MATCH(IF(ISNUMBER(VLOOKUP(K62,Curves!$A$4:$A$22,1,TRUE)),VLOOKUP(K62,Curves!$A$4:$A$22,1,TRUE),""),Curves!$A$4:$A$22,0),MATCH(Calculations!$F62,Curves!$B$3:$L$3,0))),IF($D62&gt;0,INDEX(Curves!$B$56:$L$74,MATCH(IF(ISNUMBER(VLOOKUP(K62,Curves!$A$4:$A$22,1,TRUE)),VLOOKUP(K62,Curves!$A$4:$A$22,1,TRUE)+1,""),Curves!$A$4:$A$22,0),MATCH(Calculations!$F62,Curves!$B$3:$L$3,0)),""),"")</f>
        <v>45</v>
      </c>
      <c r="AR62" s="20">
        <f>IF(ISNUMBER((AN62-AJ62)/(2-1)*($H62-IF(ISNUMBER(VLOOKUP(H62,Curves!$A$4:$A$22,1,TRUE)),VLOOKUP(H62,Curves!$A$4:$A$22,1,TRUE),""))+AJ62),ROUND(((AN62-AJ62)/(2-1)*(H62-IF(ISNUMBER(VLOOKUP(AF62,Curves!$A$4:$A$22,1,TRUE)),VLOOKUP(H62,Curves!$A$4:$A$22,1,TRUE),""))+AJ62)*(Inputs!$D$10*(Inputs!$D$12-7)+Inputs!$D$11),2),"")</f>
        <v>6407.73</v>
      </c>
      <c r="AS62" s="20">
        <f>IF(ISNUMBER((AO62-AK62)/(2-1)*($H62-IF(ISNUMBER(VLOOKUP(I62,Curves!$A$4:$A$22,1,TRUE)),VLOOKUP(I62,Curves!$A$4:$A$22,1,TRUE),""))+AK62),ROUND(((AO62-AK62)/(2-1)*(I62-IF(ISNUMBER(VLOOKUP(AG62,Curves!$A$4:$A$22,1,TRUE)),VLOOKUP(I62,Curves!$A$4:$A$22,1,TRUE),""))+AK62)*(Inputs!$D$10*(Inputs!$D$12-7)+Inputs!$D$11),2),"")</f>
        <v>7715.43</v>
      </c>
      <c r="AT62" s="20">
        <f>IF(ISNUMBER((AP62-AL62)/(2-1)*($H62-IF(ISNUMBER(VLOOKUP(J62,Curves!$A$4:$A$22,1,TRUE)),VLOOKUP(J62,Curves!$A$4:$A$22,1,TRUE),""))+AL62),ROUND(((AP62-AL62)/(2-1)*(J62-IF(ISNUMBER(VLOOKUP(AH62,Curves!$A$4:$A$22,1,TRUE)),VLOOKUP(J62,Curves!$A$4:$A$22,1,TRUE),""))+AL62)*(Inputs!$D$10*(Inputs!$D$12-7)+Inputs!$D$11),2),"")</f>
        <v>10330.83</v>
      </c>
      <c r="AU62" s="20">
        <f>IF(ISNUMBER((AQ62-AM62)/(2-1)*($H62-IF(ISNUMBER(VLOOKUP(K62,Curves!$A$4:$A$22,1,TRUE)),VLOOKUP(K62,Curves!$A$4:$A$22,1,TRUE),""))+AM62),ROUND(((AQ62-AM62)/(2-1)*(K62-IF(ISNUMBER(VLOOKUP(AI62,Curves!$A$4:$A$22,1,TRUE)),VLOOKUP(K62,Curves!$A$4:$A$22,1,TRUE),""))+AM62)*(Inputs!$D$10*(Inputs!$D$12-7)+Inputs!$D$11),2),"")</f>
        <v>11638.53</v>
      </c>
    </row>
    <row r="63" spans="1:47" x14ac:dyDescent="0.3">
      <c r="A63" s="8">
        <f>Inputs!A81</f>
        <v>62</v>
      </c>
      <c r="B63" s="8" t="str">
        <f>Inputs!B81</f>
        <v>12 marion pl</v>
      </c>
      <c r="C63" s="40">
        <f>ROUND(Inputs!C81,2)</f>
        <v>149.02000000000001</v>
      </c>
      <c r="D63" s="8">
        <f>Inputs!D81</f>
        <v>2040</v>
      </c>
      <c r="E63" s="53">
        <f t="shared" si="0"/>
        <v>304001</v>
      </c>
      <c r="F63" s="8" t="str">
        <f>Inputs!E81</f>
        <v>GENERIC - 2 Story, without Basement</v>
      </c>
      <c r="G63" s="8">
        <f>Inputs!F81</f>
        <v>6.23</v>
      </c>
      <c r="H63" s="10">
        <f>ROUND(Inputs!G81-$G63,2)</f>
        <v>0</v>
      </c>
      <c r="I63" s="10">
        <f>ROUND(Inputs!H81-$G63,2)</f>
        <v>0</v>
      </c>
      <c r="J63" s="10">
        <f>ROUND(Inputs!I81-$G63,2)</f>
        <v>0</v>
      </c>
      <c r="K63" s="10">
        <f>ROUND(Inputs!J81-$G63,2)</f>
        <v>7.0000000000000007E-2</v>
      </c>
      <c r="L63" s="12">
        <f>IF(ISNUMBER(INDEX(Curves!$B$4:$L$22,MATCH(IF(ISNUMBER(VLOOKUP(H63,Curves!$A$4:$A$22,1,TRUE)),VLOOKUP(H63,Curves!$A$4:$A$22,1,TRUE),""),Curves!$A$4:$A$22,0),MATCH(Calculations!$F63,Curves!$B$3:$L$3,0))),ROUND(INDEX(Curves!$B$4:$L$22,MATCH(IF(ISNUMBER(VLOOKUP(H63,Curves!$A$4:$A$22,1,TRUE)),VLOOKUP(H63,Curves!$A$4:$A$22,1,TRUE),""),Curves!$A$4:$A$22,0),MATCH(Calculations!$F63,Curves!$B$3:$L$3,0)),2),"")</f>
        <v>9.3000000000000007</v>
      </c>
      <c r="M63" s="12">
        <f>IF(ISNUMBER(INDEX(Curves!$B$4:$L$22,MATCH(IF(ISNUMBER(VLOOKUP(I63,Curves!$A$4:$A$22,1,TRUE)),VLOOKUP(I63,Curves!$A$4:$A$22,1,TRUE),""),Curves!$A$4:$A$22,0),MATCH(Calculations!$F63,Curves!$B$3:$L$3,0))),ROUND(INDEX(Curves!$B$4:$L$22,MATCH(IF(ISNUMBER(VLOOKUP(I63,Curves!$A$4:$A$22,1,TRUE)),VLOOKUP(I63,Curves!$A$4:$A$22,1,TRUE),""),Curves!$A$4:$A$22,0),MATCH(Calculations!$F63,Curves!$B$3:$L$3,0)),2),"")</f>
        <v>9.3000000000000007</v>
      </c>
      <c r="N63" s="12">
        <f>IF(ISNUMBER(INDEX(Curves!$B$4:$L$22,MATCH(IF(ISNUMBER(VLOOKUP(J63,Curves!$A$4:$A$22,1,TRUE)),VLOOKUP(J63,Curves!$A$4:$A$22,1,TRUE),""),Curves!$A$4:$A$22,0),MATCH(Calculations!$F63,Curves!$B$3:$L$3,0))),ROUND(INDEX(Curves!$B$4:$L$22,MATCH(IF(ISNUMBER(VLOOKUP(J63,Curves!$A$4:$A$22,1,TRUE)),VLOOKUP(J63,Curves!$A$4:$A$22,1,TRUE),""),Curves!$A$4:$A$22,0),MATCH(Calculations!$F63,Curves!$B$3:$L$3,0)),2),"")</f>
        <v>9.3000000000000007</v>
      </c>
      <c r="O63" s="12">
        <f>IF(ISNUMBER(INDEX(Curves!$B$4:$L$22,MATCH(IF(ISNUMBER(VLOOKUP(K63,Curves!$A$4:$A$22,1,TRUE)),VLOOKUP(K63,Curves!$A$4:$A$22,1,TRUE),""),Curves!$A$4:$A$22,0),MATCH(Calculations!$F63,Curves!$B$3:$L$3,0))),ROUND(INDEX(Curves!$B$4:$L$22,MATCH(IF(ISNUMBER(VLOOKUP(K63,Curves!$A$4:$A$22,1,TRUE)),VLOOKUP(K63,Curves!$A$4:$A$22,1,TRUE),""),Curves!$A$4:$A$22,0),MATCH(Calculations!$F63,Curves!$B$3:$L$3,0)),2),"")</f>
        <v>9.3000000000000007</v>
      </c>
      <c r="P63" s="14">
        <f>IF(ISNUMBER(INDEX(Curves!$B$4:$L$22,MATCH(IF(ISNUMBER(VLOOKUP(H63,Curves!$A$4:$A$22,1,TRUE)),VLOOKUP(H63,Curves!$A$4:$A$22,1,TRUE),""),Curves!$A$4:$A$22,0),MATCH(Calculations!$F63,Curves!$B$3:$L$3,0))),ROUND(INDEX(Curves!$B$4:$L$22,MATCH(IF(ISNUMBER(VLOOKUP(H63,Curves!$A$4:$A$22,1,TRUE)),VLOOKUP(H63,Curves!$A$4:$A$22,1,TRUE)+1,""),Curves!$A$4:$A$22,0),MATCH(Calculations!$F63,Curves!$B$3:$L$3,0)),2),"")</f>
        <v>15.2</v>
      </c>
      <c r="Q63" s="14">
        <f>IF(ISNUMBER(INDEX(Curves!$B$4:$L$22,MATCH(IF(ISNUMBER(VLOOKUP(I63,Curves!$A$4:$A$22,1,TRUE)),VLOOKUP(I63,Curves!$A$4:$A$22,1,TRUE),""),Curves!$A$4:$A$22,0),MATCH(Calculations!$F63,Curves!$B$3:$L$3,0))),ROUND(INDEX(Curves!$B$4:$L$22,MATCH(IF(ISNUMBER(VLOOKUP(I63,Curves!$A$4:$A$22,1,TRUE)),VLOOKUP(I63,Curves!$A$4:$A$22,1,TRUE)+1,""),Curves!$A$4:$A$22,0),MATCH(Calculations!$F63,Curves!$B$3:$L$3,0)),2),"")</f>
        <v>15.2</v>
      </c>
      <c r="R63" s="14">
        <f>IF(ISNUMBER(INDEX(Curves!$B$4:$L$22,MATCH(IF(ISNUMBER(VLOOKUP(J63,Curves!$A$4:$A$22,1,TRUE)),VLOOKUP(J63,Curves!$A$4:$A$22,1,TRUE),""),Curves!$A$4:$A$22,0),MATCH(Calculations!$F63,Curves!$B$3:$L$3,0))),ROUND(INDEX(Curves!$B$4:$L$22,MATCH(IF(ISNUMBER(VLOOKUP(J63,Curves!$A$4:$A$22,1,TRUE)),VLOOKUP(J63,Curves!$A$4:$A$22,1,TRUE)+1,""),Curves!$A$4:$A$22,0),MATCH(Calculations!$F63,Curves!$B$3:$L$3,0)),2),"")</f>
        <v>15.2</v>
      </c>
      <c r="S63" s="14">
        <f>IF(ISNUMBER(INDEX(Curves!$B$4:$L$22,MATCH(IF(ISNUMBER(VLOOKUP(K63,Curves!$A$4:$A$22,1,TRUE)),VLOOKUP(K63,Curves!$A$4:$A$22,1,TRUE),""),Curves!$A$4:$A$22,0),MATCH(Calculations!$F63,Curves!$B$3:$L$3,0))),ROUND(INDEX(Curves!$B$4:$L$22,MATCH(IF(ISNUMBER(VLOOKUP(K63,Curves!$A$4:$A$22,1,TRUE)),VLOOKUP(K63,Curves!$A$4:$A$22,1,TRUE)+1,""),Curves!$A$4:$A$22,0),MATCH(Calculations!$F63,Curves!$B$3:$L$3,0)),2),"")</f>
        <v>15.2</v>
      </c>
      <c r="T63" s="56">
        <f>IF(ISNUMBER((P63-L63)/(2-1)*(H63-IF(ISNUMBER(VLOOKUP(H63,Curves!$A$4:$A$22,1,TRUE)),VLOOKUP(H63,Curves!$A$4:$A$22,1,TRUE),""))+L63),ROUND(IF(((P63-L63)/(2-1)*(H63-IF(ISNUMBER(VLOOKUP(H63,Curves!$A$4:$A$22,1,TRUE)),VLOOKUP(H63,Curves!$A$4:$A$22,1,TRUE),""))+L63)&lt;Inputs!$A$16,((P63-L63)/(2-1)*(H63-IF(ISNUMBER(VLOOKUP(H63,Curves!$A$4:$A$22,1,TRUE)),VLOOKUP(H63,Curves!$A$4:$A$22,1,TRUE),""))+L63)/100*$C63*$D63,$C63*$D63),2),"")</f>
        <v>28272.07</v>
      </c>
      <c r="U63" s="56">
        <f>IF(ISNUMBER((Q63-M63)/(2-1)*(I63-IF(ISNUMBER(VLOOKUP(I63,Curves!$A$4:$A$22,1,TRUE)),VLOOKUP(I63,Curves!$A$4:$A$22,1,TRUE),""))+M63),ROUND(IF(((Q63-M63)/(2-1)*(I63-IF(ISNUMBER(VLOOKUP(I63,Curves!$A$4:$A$22,1,TRUE)),VLOOKUP(I63,Curves!$A$4:$A$22,1,TRUE),""))+M63)&lt;Inputs!$A$16,((Q63-M63)/(2-1)*(I63-IF(ISNUMBER(VLOOKUP(I63,Curves!$A$4:$A$22,1,TRUE)),VLOOKUP(I63,Curves!$A$4:$A$22,1,TRUE),""))+M63)/100*$C63*$D63,$C63*$D63),2),"")</f>
        <v>28272.07</v>
      </c>
      <c r="V63" s="56">
        <f>IF(ISNUMBER((R63-N63)/(2-1)*(J63-IF(ISNUMBER(VLOOKUP(J63,Curves!$A$4:$A$22,1,TRUE)),VLOOKUP(J63,Curves!$A$4:$A$22,1,TRUE),""))+N63),ROUND(IF(((R63-N63)/(2-1)*(J63-IF(ISNUMBER(VLOOKUP(J63,Curves!$A$4:$A$22,1,TRUE)),VLOOKUP(J63,Curves!$A$4:$A$22,1,TRUE),""))+N63)&lt;Inputs!$A$16,((R63-N63)/(2-1)*(J63-IF(ISNUMBER(VLOOKUP(J63,Curves!$A$4:$A$22,1,TRUE)),VLOOKUP(J63,Curves!$A$4:$A$22,1,TRUE),""))+N63)/100*$C63*$D63,$C63*$D63),2),"")</f>
        <v>28272.07</v>
      </c>
      <c r="W63" s="56">
        <f>IF(ISNUMBER((S63-O63)/(2-1)*(K63-IF(ISNUMBER(VLOOKUP(K63,Curves!$A$4:$A$22,1,TRUE)),VLOOKUP(K63,Curves!$A$4:$A$22,1,TRUE),""))+O63),ROUND(IF(((S63-O63)/(2-1)*(K63-IF(ISNUMBER(VLOOKUP(K63,Curves!$A$4:$A$22,1,TRUE)),VLOOKUP(K63,Curves!$A$4:$A$22,1,TRUE),""))+O63)&lt;Inputs!$A$16,((S63-O63)/(2-1)*(K63-IF(ISNUMBER(VLOOKUP(K63,Curves!$A$4:$A$22,1,TRUE)),VLOOKUP(K63,Curves!$A$4:$A$22,1,TRUE),""))+O63)/100*$C63*$D63,$C63*$D63),2),"")</f>
        <v>29527.599999999999</v>
      </c>
      <c r="X63" s="12">
        <f>IF(ISNUMBER(INDEX(Curves!$B$30:$L$48,MATCH(IF(ISNUMBER(VLOOKUP(H63,Curves!$A$4:$A$22,1,TRUE)),VLOOKUP(H63,Curves!$A$4:$A$22,1,TRUE),""),Curves!$A$4:$A$22,0),MATCH(Calculations!$F63,Curves!$B$3:$L$3,0))),INDEX(Curves!$B$30:$L$48,MATCH(IF(ISNUMBER(VLOOKUP(H63,Curves!$A$4:$A$22,1,TRUE)),VLOOKUP(H63,Curves!$A$4:$A$22,1,TRUE),""),Curves!$A$4:$A$22,0),MATCH(Calculations!$F63,Curves!$B$3:$L$3,0))*HLOOKUP($F63,Curves!$B$29:$L$49,21,FALSE),"")</f>
        <v>5</v>
      </c>
      <c r="Y63" s="12">
        <f>IF(ISNUMBER(INDEX(Curves!$B$30:$L$48,MATCH(IF(ISNUMBER(VLOOKUP(I63,Curves!$A$4:$A$22,1,TRUE)),VLOOKUP(I63,Curves!$A$4:$A$22,1,TRUE),""),Curves!$A$4:$A$22,0),MATCH(Calculations!$F63,Curves!$B$3:$L$3,0))),INDEX(Curves!$B$30:$L$48,MATCH(IF(ISNUMBER(VLOOKUP(I63,Curves!$A$4:$A$22,1,TRUE)),VLOOKUP(I63,Curves!$A$4:$A$22,1,TRUE),""),Curves!$A$4:$A$22,0),MATCH(Calculations!$F63,Curves!$B$3:$L$3,0))*HLOOKUP($F63,Curves!$B$29:$L$49,21,FALSE),"")</f>
        <v>5</v>
      </c>
      <c r="Z63" s="12">
        <f>IF(ISNUMBER(INDEX(Curves!$B$30:$L$48,MATCH(IF(ISNUMBER(VLOOKUP(J63,Curves!$A$4:$A$22,1,TRUE)),VLOOKUP(J63,Curves!$A$4:$A$22,1,TRUE),""),Curves!$A$4:$A$22,0),MATCH(Calculations!$F63,Curves!$B$3:$L$3,0))),INDEX(Curves!$B$30:$L$48,MATCH(IF(ISNUMBER(VLOOKUP(J63,Curves!$A$4:$A$22,1,TRUE)),VLOOKUP(J63,Curves!$A$4:$A$22,1,TRUE),""),Curves!$A$4:$A$22,0),MATCH(Calculations!$F63,Curves!$B$3:$L$3,0))*HLOOKUP($F63,Curves!$B$29:$L$49,21,FALSE),"")</f>
        <v>5</v>
      </c>
      <c r="AA63" s="12">
        <f>IF(ISNUMBER(INDEX(Curves!$B$30:$L$48,MATCH(IF(ISNUMBER(VLOOKUP(K63,Curves!$A$4:$A$22,1,TRUE)),VLOOKUP(K63,Curves!$A$4:$A$22,1,TRUE),""),Curves!$A$4:$A$22,0),MATCH(Calculations!$F63,Curves!$B$3:$L$3,0))),INDEX(Curves!$B$30:$L$48,MATCH(IF(ISNUMBER(VLOOKUP(K63,Curves!$A$4:$A$22,1,TRUE)),VLOOKUP(K63,Curves!$A$4:$A$22,1,TRUE),""),Curves!$A$4:$A$22,0),MATCH(Calculations!$F63,Curves!$B$3:$L$3,0))*HLOOKUP($F63,Curves!$B$29:$L$49,21,FALSE),"")</f>
        <v>5</v>
      </c>
      <c r="AB63" s="14">
        <f>IF(ISNUMBER(INDEX(Curves!$B$30:$L$48,MATCH(IF(ISNUMBER(VLOOKUP(H63,Curves!$A$4:$A$22,1,TRUE)),VLOOKUP(H63,Curves!$A$4:$A$22,1,TRUE),""),Curves!$A$4:$A$22,0),MATCH(Calculations!$F63,Curves!$B$3:$L$3,0))),INDEX(Curves!$B$30:$L$48,MATCH(IF(ISNUMBER(VLOOKUP(H63,Curves!$A$4:$A$22,1,TRUE)),VLOOKUP(H63,Curves!$A$4:$A$22,1,TRUE)+1,""),Curves!$A$4:$A$22,0),MATCH(Calculations!$F63,Curves!$B$3:$L$3,0))*HLOOKUP($F63,Curves!$B$29:$L$49,21,FALSE),"")</f>
        <v>8.6999999999999993</v>
      </c>
      <c r="AC63" s="14">
        <f>IF(ISNUMBER(INDEX(Curves!$B$30:$L$48,MATCH(IF(ISNUMBER(VLOOKUP(I63,Curves!$A$4:$A$22,1,TRUE)),VLOOKUP(I63,Curves!$A$4:$A$22,1,TRUE),""),Curves!$A$4:$A$22,0),MATCH(Calculations!$F63,Curves!$B$3:$L$3,0))),INDEX(Curves!$B$30:$L$48,MATCH(IF(ISNUMBER(VLOOKUP(I63,Curves!$A$4:$A$22,1,TRUE)),VLOOKUP(I63,Curves!$A$4:$A$22,1,TRUE)+1,""),Curves!$A$4:$A$22,0),MATCH(Calculations!$F63,Curves!$B$3:$L$3,0))*HLOOKUP($F63,Curves!$B$29:$L$49,21,FALSE),"")</f>
        <v>8.6999999999999993</v>
      </c>
      <c r="AD63" s="14">
        <f>IF(ISNUMBER(INDEX(Curves!$B$30:$L$48,MATCH(IF(ISNUMBER(VLOOKUP(J63,Curves!$A$4:$A$22,1,TRUE)),VLOOKUP(J63,Curves!$A$4:$A$22,1,TRUE),""),Curves!$A$4:$A$22,0),MATCH(Calculations!$F63,Curves!$B$3:$L$3,0))),INDEX(Curves!$B$30:$L$48,MATCH(IF(ISNUMBER(VLOOKUP(J63,Curves!$A$4:$A$22,1,TRUE)),VLOOKUP(J63,Curves!$A$4:$A$22,1,TRUE)+1,""),Curves!$A$4:$A$22,0),MATCH(Calculations!$F63,Curves!$B$3:$L$3,0))*HLOOKUP($F63,Curves!$B$29:$L$49,21,FALSE),"")</f>
        <v>8.6999999999999993</v>
      </c>
      <c r="AE63" s="14">
        <f>IF(ISNUMBER(INDEX(Curves!$B$30:$L$48,MATCH(IF(ISNUMBER(VLOOKUP(K63,Curves!$A$4:$A$22,1,TRUE)),VLOOKUP(K63,Curves!$A$4:$A$22,1,TRUE),""),Curves!$A$4:$A$22,0),MATCH(Calculations!$F63,Curves!$B$3:$L$3,0))),INDEX(Curves!$B$30:$L$48,MATCH(IF(ISNUMBER(VLOOKUP(K63,Curves!$A$4:$A$22,1,TRUE)),VLOOKUP(K63,Curves!$A$4:$A$22,1,TRUE)+1,""),Curves!$A$4:$A$22,0),MATCH(Calculations!$F63,Curves!$B$3:$L$3,0))*HLOOKUP($F63,Curves!$B$29:$L$49,21,FALSE),"")</f>
        <v>8.6999999999999993</v>
      </c>
      <c r="AF63" s="18">
        <f>IF(ISNUMBER((AB63-X63)/(2-1)*($H63-IF(ISNUMBER(VLOOKUP($H63,Curves!$A$4:$A$22,1,TRUE)),VLOOKUP($H63,Curves!$A$4:$A$22,1,TRUE),""))+X63),ROUND(((AB63-X63)/(2-1)*($H63-IF(ISNUMBER(VLOOKUP(T63,Curves!$A$4:$A$22,1,TRUE)),VLOOKUP($H63,Curves!$A$4:$A$22,1,TRUE),""))+X63)/100*$C63*$D63,2),"")</f>
        <v>15200.04</v>
      </c>
      <c r="AG63" s="18">
        <f>IF(ISNUMBER((AC63-Y63)/(2-1)*($I63-IF(ISNUMBER(VLOOKUP($I63,Curves!$A$4:$A$22,1,TRUE)),VLOOKUP($I63,Curves!$A$4:$A$22,1,TRUE),""))+Y63),ROUND(((AC63-Y63)/(2-1)*($I63-IF(ISNUMBER(VLOOKUP($I63,Curves!$A$4:$A$22,1,TRUE)),VLOOKUP($I63,Curves!$A$4:$A$22,1,TRUE),""))+Y63)/100*$C63*$D63,2),"")</f>
        <v>15200.04</v>
      </c>
      <c r="AH63" s="18">
        <f>IF(ISNUMBER((AD63-Z63)/(2-1)*($J63-IF(ISNUMBER(VLOOKUP($J63,Curves!$A$4:$A$22,1,TRUE)),VLOOKUP($J63,Curves!$A$4:$A$22,1,TRUE),""))+Z63),ROUND(((AD63-Z63)/(2-1)*($J63-IF(ISNUMBER(VLOOKUP($J63,Curves!$A$4:$A$22,1,TRUE)),VLOOKUP($J63,Curves!$A$4:$A$22,1,TRUE),""))+Z63),2)/100*$C63*$D63,"")</f>
        <v>15200.04</v>
      </c>
      <c r="AI63" s="18">
        <f>IF(ISNUMBER((AE63-AA63)/(2-1)*($K63-IF(ISNUMBER(VLOOKUP($K63,Curves!$A$4:$A$22,1,TRUE)),VLOOKUP($K63,Curves!$A$4:$A$22,1,TRUE),""))+AA63),ROUND(((AE63-AA63)/(2-1)*($K63-IF(ISNUMBER(VLOOKUP($K63,Curves!$A$4:$A$22,1,TRUE)),VLOOKUP($K63,Curves!$A$4:$A$22,1,TRUE),""))+AA63)/100*$C63*$D63,2),"")</f>
        <v>15987.4</v>
      </c>
      <c r="AJ63" s="12">
        <f>IF(ISNUMBER(INDEX(Curves!$B$56:$L$74,MATCH(IF(ISNUMBER(VLOOKUP(H63,Curves!$A$4:$A$22,1,TRUE)),VLOOKUP(H63,Curves!$A$4:$A$22,1,TRUE),""),Curves!$A$4:$A$22,0),MATCH(Calculations!$F63,Curves!$B$3:$L$3,0))),IF($D63&gt;0,INDEX(Curves!$B$56:$L$74,MATCH(IF(ISNUMBER(VLOOKUP(H63,Curves!$A$4:$A$22,1,TRUE)),VLOOKUP(H63,Curves!$A$4:$A$22,1,TRUE),""),Curves!$A$4:$A$22,0),MATCH(Calculations!$F63,Curves!$B$3:$L$3,0)),""),"")</f>
        <v>0</v>
      </c>
      <c r="AK63" s="12">
        <f>IF(ISNUMBER(INDEX(Curves!$B$56:$L$74,MATCH(IF(ISNUMBER(VLOOKUP(I63,Curves!$A$4:$A$22,1,TRUE)),VLOOKUP(I63,Curves!$A$4:$A$22,1,TRUE),""),Curves!$A$4:$A$22,0),MATCH(Calculations!$F63,Curves!$B$3:$L$3,0))),IF($D63&gt;0,INDEX(Curves!$B$56:$L$74,MATCH(IF(ISNUMBER(VLOOKUP(I63,Curves!$A$4:$A$22,1,TRUE)),VLOOKUP(I63,Curves!$A$4:$A$22,1,TRUE),""),Curves!$A$4:$A$22,0),MATCH(Calculations!$F63,Curves!$B$3:$L$3,0)),""),"")</f>
        <v>0</v>
      </c>
      <c r="AL63" s="12">
        <f>IF(ISNUMBER(INDEX(Curves!$B$56:$L$74,MATCH(IF(ISNUMBER(VLOOKUP(J63,Curves!$A$4:$A$22,1,TRUE)),VLOOKUP(J63,Curves!$A$4:$A$22,1,TRUE),""),Curves!$A$4:$A$22,0),MATCH(Calculations!$F63,Curves!$B$3:$L$3,0))),IF($D63&gt;0,INDEX(Curves!$B$56:$L$74,MATCH(IF(ISNUMBER(VLOOKUP(J63,Curves!$A$4:$A$22,1,TRUE)),VLOOKUP(J63,Curves!$A$4:$A$22,1,TRUE),""),Curves!$A$4:$A$22,0),MATCH(Calculations!$F63,Curves!$B$3:$L$3,0)),""),"")</f>
        <v>0</v>
      </c>
      <c r="AM63" s="12">
        <f>IF(ISNUMBER(INDEX(Curves!$B$56:$L$74,MATCH(IF(ISNUMBER(VLOOKUP(K63,Curves!$A$4:$A$22,1,TRUE)),VLOOKUP(K63,Curves!$A$4:$A$22,1,TRUE),""),Curves!$A$4:$A$22,0),MATCH(Calculations!$F63,Curves!$B$3:$L$3,0))),IF($D63&gt;0,INDEX(Curves!$B$56:$L$74,MATCH(IF(ISNUMBER(VLOOKUP(K63,Curves!$A$4:$A$22,1,TRUE)),VLOOKUP(K63,Curves!$A$4:$A$22,1,TRUE),""),Curves!$A$4:$A$22,0),MATCH(Calculations!$F63,Curves!$B$3:$L$3,0)),""),"")</f>
        <v>0</v>
      </c>
      <c r="AN63" s="14">
        <f>IF(ISNUMBER(INDEX(Curves!$B$56:$L$74,MATCH(IF(ISNUMBER(VLOOKUP(H63,Curves!$A$4:$A$22,1,TRUE)),VLOOKUP(H63,Curves!$A$4:$A$22,1,TRUE),""),Curves!$A$4:$A$22,0),MATCH(Calculations!$F63,Curves!$B$3:$L$3,0))),IF($D63&gt;0,INDEX(Curves!$B$56:$L$74,MATCH(IF(ISNUMBER(VLOOKUP(H63,Curves!$A$4:$A$22,1,TRUE)),VLOOKUP(H63,Curves!$A$4:$A$22,1,TRUE)+1,""),Curves!$A$4:$A$22,0),MATCH(Calculations!$F63,Curves!$B$3:$L$3,0)),""),"")</f>
        <v>45</v>
      </c>
      <c r="AO63" s="14">
        <f>IF(ISNUMBER(INDEX(Curves!$B$56:$L$74,MATCH(IF(ISNUMBER(VLOOKUP(I63,Curves!$A$4:$A$22,1,TRUE)),VLOOKUP(I63,Curves!$A$4:$A$22,1,TRUE),""),Curves!$A$4:$A$22,0),MATCH(Calculations!$F63,Curves!$B$3:$L$3,0))),IF($D63&gt;0,INDEX(Curves!$B$56:$L$74,MATCH(IF(ISNUMBER(VLOOKUP(I63,Curves!$A$4:$A$22,1,TRUE)),VLOOKUP(I63,Curves!$A$4:$A$22,1,TRUE)+1,""),Curves!$A$4:$A$22,0),MATCH(Calculations!$F63,Curves!$B$3:$L$3,0)),""),"")</f>
        <v>45</v>
      </c>
      <c r="AP63" s="14">
        <f>IF(ISNUMBER(INDEX(Curves!$B$56:$L$74,MATCH(IF(ISNUMBER(VLOOKUP(J63,Curves!$A$4:$A$22,1,TRUE)),VLOOKUP(J63,Curves!$A$4:$A$22,1,TRUE),""),Curves!$A$4:$A$22,0),MATCH(Calculations!$F63,Curves!$B$3:$L$3,0))),IF($D63&gt;0,INDEX(Curves!$B$56:$L$74,MATCH(IF(ISNUMBER(VLOOKUP(J63,Curves!$A$4:$A$22,1,TRUE)),VLOOKUP(J63,Curves!$A$4:$A$22,1,TRUE)+1,""),Curves!$A$4:$A$22,0),MATCH(Calculations!$F63,Curves!$B$3:$L$3,0)),""),"")</f>
        <v>45</v>
      </c>
      <c r="AQ63" s="14">
        <f>IF(ISNUMBER(INDEX(Curves!$B$56:$L$74,MATCH(IF(ISNUMBER(VLOOKUP(K63,Curves!$A$4:$A$22,1,TRUE)),VLOOKUP(K63,Curves!$A$4:$A$22,1,TRUE),""),Curves!$A$4:$A$22,0),MATCH(Calculations!$F63,Curves!$B$3:$L$3,0))),IF($D63&gt;0,INDEX(Curves!$B$56:$L$74,MATCH(IF(ISNUMBER(VLOOKUP(K63,Curves!$A$4:$A$22,1,TRUE)),VLOOKUP(K63,Curves!$A$4:$A$22,1,TRUE)+1,""),Curves!$A$4:$A$22,0),MATCH(Calculations!$F63,Curves!$B$3:$L$3,0)),""),"")</f>
        <v>45</v>
      </c>
      <c r="AR63" s="20">
        <f>IF(ISNUMBER((AN63-AJ63)/(2-1)*($H63-IF(ISNUMBER(VLOOKUP(H63,Curves!$A$4:$A$22,1,TRUE)),VLOOKUP(H63,Curves!$A$4:$A$22,1,TRUE),""))+AJ63),ROUND(((AN63-AJ63)/(2-1)*(H63-IF(ISNUMBER(VLOOKUP(AF63,Curves!$A$4:$A$22,1,TRUE)),VLOOKUP(H63,Curves!$A$4:$A$22,1,TRUE),""))+AJ63)*(Inputs!$D$10*(Inputs!$D$12-7)+Inputs!$D$11),2),"")</f>
        <v>0</v>
      </c>
      <c r="AS63" s="20">
        <f>IF(ISNUMBER((AO63-AK63)/(2-1)*($H63-IF(ISNUMBER(VLOOKUP(I63,Curves!$A$4:$A$22,1,TRUE)),VLOOKUP(I63,Curves!$A$4:$A$22,1,TRUE),""))+AK63),ROUND(((AO63-AK63)/(2-1)*(I63-IF(ISNUMBER(VLOOKUP(AG63,Curves!$A$4:$A$22,1,TRUE)),VLOOKUP(I63,Curves!$A$4:$A$22,1,TRUE),""))+AK63)*(Inputs!$D$10*(Inputs!$D$12-7)+Inputs!$D$11),2),"")</f>
        <v>0</v>
      </c>
      <c r="AT63" s="20">
        <f>IF(ISNUMBER((AP63-AL63)/(2-1)*($H63-IF(ISNUMBER(VLOOKUP(J63,Curves!$A$4:$A$22,1,TRUE)),VLOOKUP(J63,Curves!$A$4:$A$22,1,TRUE),""))+AL63),ROUND(((AP63-AL63)/(2-1)*(J63-IF(ISNUMBER(VLOOKUP(AH63,Curves!$A$4:$A$22,1,TRUE)),VLOOKUP(J63,Curves!$A$4:$A$22,1,TRUE),""))+AL63)*(Inputs!$D$10*(Inputs!$D$12-7)+Inputs!$D$11),2),"")</f>
        <v>0</v>
      </c>
      <c r="AU63" s="20">
        <f>IF(ISNUMBER((AQ63-AM63)/(2-1)*($H63-IF(ISNUMBER(VLOOKUP(K63,Curves!$A$4:$A$22,1,TRUE)),VLOOKUP(K63,Curves!$A$4:$A$22,1,TRUE),""))+AM63),ROUND(((AQ63-AM63)/(2-1)*(K63-IF(ISNUMBER(VLOOKUP(AI63,Curves!$A$4:$A$22,1,TRUE)),VLOOKUP(K63,Curves!$A$4:$A$22,1,TRUE),""))+AM63)*(Inputs!$D$10*(Inputs!$D$12-7)+Inputs!$D$11),2),"")</f>
        <v>915.39</v>
      </c>
    </row>
    <row r="64" spans="1:47" x14ac:dyDescent="0.3">
      <c r="A64" s="8">
        <f>Inputs!A82</f>
        <v>63</v>
      </c>
      <c r="B64" s="8" t="str">
        <f>Inputs!B82</f>
        <v>223 parente ln south</v>
      </c>
      <c r="C64" s="40">
        <f>ROUND(Inputs!C82,2)</f>
        <v>313.86</v>
      </c>
      <c r="D64" s="8">
        <f>Inputs!D82</f>
        <v>828</v>
      </c>
      <c r="E64" s="53">
        <f t="shared" si="0"/>
        <v>259876</v>
      </c>
      <c r="F64" s="8" t="str">
        <f>Inputs!E82</f>
        <v>GENERIC - 2 Story, with Basement</v>
      </c>
      <c r="G64" s="8">
        <f>Inputs!F82</f>
        <v>6.15</v>
      </c>
      <c r="H64" s="10">
        <f>ROUND(Inputs!G82-$G64,2)</f>
        <v>0</v>
      </c>
      <c r="I64" s="10">
        <f>ROUND(Inputs!H82-$G64,2)</f>
        <v>0</v>
      </c>
      <c r="J64" s="10">
        <f>ROUND(Inputs!I82-$G64,2)</f>
        <v>0.05</v>
      </c>
      <c r="K64" s="10">
        <f>ROUND(Inputs!J82-$G64,2)</f>
        <v>0.15</v>
      </c>
      <c r="L64" s="12">
        <f>IF(ISNUMBER(INDEX(Curves!$B$4:$L$22,MATCH(IF(ISNUMBER(VLOOKUP(H64,Curves!$A$4:$A$22,1,TRUE)),VLOOKUP(H64,Curves!$A$4:$A$22,1,TRUE),""),Curves!$A$4:$A$22,0),MATCH(Calculations!$F64,Curves!$B$3:$L$3,0))),ROUND(INDEX(Curves!$B$4:$L$22,MATCH(IF(ISNUMBER(VLOOKUP(H64,Curves!$A$4:$A$22,1,TRUE)),VLOOKUP(H64,Curves!$A$4:$A$22,1,TRUE),""),Curves!$A$4:$A$22,0),MATCH(Calculations!$F64,Curves!$B$3:$L$3,0)),2),"")</f>
        <v>17.899999999999999</v>
      </c>
      <c r="M64" s="12">
        <f>IF(ISNUMBER(INDEX(Curves!$B$4:$L$22,MATCH(IF(ISNUMBER(VLOOKUP(I64,Curves!$A$4:$A$22,1,TRUE)),VLOOKUP(I64,Curves!$A$4:$A$22,1,TRUE),""),Curves!$A$4:$A$22,0),MATCH(Calculations!$F64,Curves!$B$3:$L$3,0))),ROUND(INDEX(Curves!$B$4:$L$22,MATCH(IF(ISNUMBER(VLOOKUP(I64,Curves!$A$4:$A$22,1,TRUE)),VLOOKUP(I64,Curves!$A$4:$A$22,1,TRUE),""),Curves!$A$4:$A$22,0),MATCH(Calculations!$F64,Curves!$B$3:$L$3,0)),2),"")</f>
        <v>17.899999999999999</v>
      </c>
      <c r="N64" s="12">
        <f>IF(ISNUMBER(INDEX(Curves!$B$4:$L$22,MATCH(IF(ISNUMBER(VLOOKUP(J64,Curves!$A$4:$A$22,1,TRUE)),VLOOKUP(J64,Curves!$A$4:$A$22,1,TRUE),""),Curves!$A$4:$A$22,0),MATCH(Calculations!$F64,Curves!$B$3:$L$3,0))),ROUND(INDEX(Curves!$B$4:$L$22,MATCH(IF(ISNUMBER(VLOOKUP(J64,Curves!$A$4:$A$22,1,TRUE)),VLOOKUP(J64,Curves!$A$4:$A$22,1,TRUE),""),Curves!$A$4:$A$22,0),MATCH(Calculations!$F64,Curves!$B$3:$L$3,0)),2),"")</f>
        <v>17.899999999999999</v>
      </c>
      <c r="O64" s="12">
        <f>IF(ISNUMBER(INDEX(Curves!$B$4:$L$22,MATCH(IF(ISNUMBER(VLOOKUP(K64,Curves!$A$4:$A$22,1,TRUE)),VLOOKUP(K64,Curves!$A$4:$A$22,1,TRUE),""),Curves!$A$4:$A$22,0),MATCH(Calculations!$F64,Curves!$B$3:$L$3,0))),ROUND(INDEX(Curves!$B$4:$L$22,MATCH(IF(ISNUMBER(VLOOKUP(K64,Curves!$A$4:$A$22,1,TRUE)),VLOOKUP(K64,Curves!$A$4:$A$22,1,TRUE),""),Curves!$A$4:$A$22,0),MATCH(Calculations!$F64,Curves!$B$3:$L$3,0)),2),"")</f>
        <v>17.899999999999999</v>
      </c>
      <c r="P64" s="14">
        <f>IF(ISNUMBER(INDEX(Curves!$B$4:$L$22,MATCH(IF(ISNUMBER(VLOOKUP(H64,Curves!$A$4:$A$22,1,TRUE)),VLOOKUP(H64,Curves!$A$4:$A$22,1,TRUE),""),Curves!$A$4:$A$22,0),MATCH(Calculations!$F64,Curves!$B$3:$L$3,0))),ROUND(INDEX(Curves!$B$4:$L$22,MATCH(IF(ISNUMBER(VLOOKUP(H64,Curves!$A$4:$A$22,1,TRUE)),VLOOKUP(H64,Curves!$A$4:$A$22,1,TRUE)+1,""),Curves!$A$4:$A$22,0),MATCH(Calculations!$F64,Curves!$B$3:$L$3,0)),2),"")</f>
        <v>22.3</v>
      </c>
      <c r="Q64" s="14">
        <f>IF(ISNUMBER(INDEX(Curves!$B$4:$L$22,MATCH(IF(ISNUMBER(VLOOKUP(I64,Curves!$A$4:$A$22,1,TRUE)),VLOOKUP(I64,Curves!$A$4:$A$22,1,TRUE),""),Curves!$A$4:$A$22,0),MATCH(Calculations!$F64,Curves!$B$3:$L$3,0))),ROUND(INDEX(Curves!$B$4:$L$22,MATCH(IF(ISNUMBER(VLOOKUP(I64,Curves!$A$4:$A$22,1,TRUE)),VLOOKUP(I64,Curves!$A$4:$A$22,1,TRUE)+1,""),Curves!$A$4:$A$22,0),MATCH(Calculations!$F64,Curves!$B$3:$L$3,0)),2),"")</f>
        <v>22.3</v>
      </c>
      <c r="R64" s="14">
        <f>IF(ISNUMBER(INDEX(Curves!$B$4:$L$22,MATCH(IF(ISNUMBER(VLOOKUP(J64,Curves!$A$4:$A$22,1,TRUE)),VLOOKUP(J64,Curves!$A$4:$A$22,1,TRUE),""),Curves!$A$4:$A$22,0),MATCH(Calculations!$F64,Curves!$B$3:$L$3,0))),ROUND(INDEX(Curves!$B$4:$L$22,MATCH(IF(ISNUMBER(VLOOKUP(J64,Curves!$A$4:$A$22,1,TRUE)),VLOOKUP(J64,Curves!$A$4:$A$22,1,TRUE)+1,""),Curves!$A$4:$A$22,0),MATCH(Calculations!$F64,Curves!$B$3:$L$3,0)),2),"")</f>
        <v>22.3</v>
      </c>
      <c r="S64" s="14">
        <f>IF(ISNUMBER(INDEX(Curves!$B$4:$L$22,MATCH(IF(ISNUMBER(VLOOKUP(K64,Curves!$A$4:$A$22,1,TRUE)),VLOOKUP(K64,Curves!$A$4:$A$22,1,TRUE),""),Curves!$A$4:$A$22,0),MATCH(Calculations!$F64,Curves!$B$3:$L$3,0))),ROUND(INDEX(Curves!$B$4:$L$22,MATCH(IF(ISNUMBER(VLOOKUP(K64,Curves!$A$4:$A$22,1,TRUE)),VLOOKUP(K64,Curves!$A$4:$A$22,1,TRUE)+1,""),Curves!$A$4:$A$22,0),MATCH(Calculations!$F64,Curves!$B$3:$L$3,0)),2),"")</f>
        <v>22.3</v>
      </c>
      <c r="T64" s="56">
        <f>IF(ISNUMBER((P64-L64)/(2-1)*(H64-IF(ISNUMBER(VLOOKUP(H64,Curves!$A$4:$A$22,1,TRUE)),VLOOKUP(H64,Curves!$A$4:$A$22,1,TRUE),""))+L64),ROUND(IF(((P64-L64)/(2-1)*(H64-IF(ISNUMBER(VLOOKUP(H64,Curves!$A$4:$A$22,1,TRUE)),VLOOKUP(H64,Curves!$A$4:$A$22,1,TRUE),""))+L64)&lt;Inputs!$A$16,((P64-L64)/(2-1)*(H64-IF(ISNUMBER(VLOOKUP(H64,Curves!$A$4:$A$22,1,TRUE)),VLOOKUP(H64,Curves!$A$4:$A$22,1,TRUE),""))+L64)/100*$C64*$D64,$C64*$D64),2),"")</f>
        <v>46517.82</v>
      </c>
      <c r="U64" s="56">
        <f>IF(ISNUMBER((Q64-M64)/(2-1)*(I64-IF(ISNUMBER(VLOOKUP(I64,Curves!$A$4:$A$22,1,TRUE)),VLOOKUP(I64,Curves!$A$4:$A$22,1,TRUE),""))+M64),ROUND(IF(((Q64-M64)/(2-1)*(I64-IF(ISNUMBER(VLOOKUP(I64,Curves!$A$4:$A$22,1,TRUE)),VLOOKUP(I64,Curves!$A$4:$A$22,1,TRUE),""))+M64)&lt;Inputs!$A$16,((Q64-M64)/(2-1)*(I64-IF(ISNUMBER(VLOOKUP(I64,Curves!$A$4:$A$22,1,TRUE)),VLOOKUP(I64,Curves!$A$4:$A$22,1,TRUE),""))+M64)/100*$C64*$D64,$C64*$D64),2),"")</f>
        <v>46517.82</v>
      </c>
      <c r="V64" s="56">
        <f>IF(ISNUMBER((R64-N64)/(2-1)*(J64-IF(ISNUMBER(VLOOKUP(J64,Curves!$A$4:$A$22,1,TRUE)),VLOOKUP(J64,Curves!$A$4:$A$22,1,TRUE),""))+N64),ROUND(IF(((R64-N64)/(2-1)*(J64-IF(ISNUMBER(VLOOKUP(J64,Curves!$A$4:$A$22,1,TRUE)),VLOOKUP(J64,Curves!$A$4:$A$22,1,TRUE),""))+N64)&lt;Inputs!$A$16,((R64-N64)/(2-1)*(J64-IF(ISNUMBER(VLOOKUP(J64,Curves!$A$4:$A$22,1,TRUE)),VLOOKUP(J64,Curves!$A$4:$A$22,1,TRUE),""))+N64)/100*$C64*$D64,$C64*$D64),2),"")</f>
        <v>47089.55</v>
      </c>
      <c r="W64" s="56">
        <f>IF(ISNUMBER((S64-O64)/(2-1)*(K64-IF(ISNUMBER(VLOOKUP(K64,Curves!$A$4:$A$22,1,TRUE)),VLOOKUP(K64,Curves!$A$4:$A$22,1,TRUE),""))+O64),ROUND(IF(((S64-O64)/(2-1)*(K64-IF(ISNUMBER(VLOOKUP(K64,Curves!$A$4:$A$22,1,TRUE)),VLOOKUP(K64,Curves!$A$4:$A$22,1,TRUE),""))+O64)&lt;Inputs!$A$16,((S64-O64)/(2-1)*(K64-IF(ISNUMBER(VLOOKUP(K64,Curves!$A$4:$A$22,1,TRUE)),VLOOKUP(K64,Curves!$A$4:$A$22,1,TRUE),""))+O64)/100*$C64*$D64,$C64*$D64),2),"")</f>
        <v>48233</v>
      </c>
      <c r="X64" s="12">
        <f>IF(ISNUMBER(INDEX(Curves!$B$30:$L$48,MATCH(IF(ISNUMBER(VLOOKUP(H64,Curves!$A$4:$A$22,1,TRUE)),VLOOKUP(H64,Curves!$A$4:$A$22,1,TRUE),""),Curves!$A$4:$A$22,0),MATCH(Calculations!$F64,Curves!$B$3:$L$3,0))),INDEX(Curves!$B$30:$L$48,MATCH(IF(ISNUMBER(VLOOKUP(H64,Curves!$A$4:$A$22,1,TRUE)),VLOOKUP(H64,Curves!$A$4:$A$22,1,TRUE),""),Curves!$A$4:$A$22,0),MATCH(Calculations!$F64,Curves!$B$3:$L$3,0))*HLOOKUP($F64,Curves!$B$29:$L$49,21,FALSE),"")</f>
        <v>11.899999999999999</v>
      </c>
      <c r="Y64" s="12">
        <f>IF(ISNUMBER(INDEX(Curves!$B$30:$L$48,MATCH(IF(ISNUMBER(VLOOKUP(I64,Curves!$A$4:$A$22,1,TRUE)),VLOOKUP(I64,Curves!$A$4:$A$22,1,TRUE),""),Curves!$A$4:$A$22,0),MATCH(Calculations!$F64,Curves!$B$3:$L$3,0))),INDEX(Curves!$B$30:$L$48,MATCH(IF(ISNUMBER(VLOOKUP(I64,Curves!$A$4:$A$22,1,TRUE)),VLOOKUP(I64,Curves!$A$4:$A$22,1,TRUE),""),Curves!$A$4:$A$22,0),MATCH(Calculations!$F64,Curves!$B$3:$L$3,0))*HLOOKUP($F64,Curves!$B$29:$L$49,21,FALSE),"")</f>
        <v>11.899999999999999</v>
      </c>
      <c r="Z64" s="12">
        <f>IF(ISNUMBER(INDEX(Curves!$B$30:$L$48,MATCH(IF(ISNUMBER(VLOOKUP(J64,Curves!$A$4:$A$22,1,TRUE)),VLOOKUP(J64,Curves!$A$4:$A$22,1,TRUE),""),Curves!$A$4:$A$22,0),MATCH(Calculations!$F64,Curves!$B$3:$L$3,0))),INDEX(Curves!$B$30:$L$48,MATCH(IF(ISNUMBER(VLOOKUP(J64,Curves!$A$4:$A$22,1,TRUE)),VLOOKUP(J64,Curves!$A$4:$A$22,1,TRUE),""),Curves!$A$4:$A$22,0),MATCH(Calculations!$F64,Curves!$B$3:$L$3,0))*HLOOKUP($F64,Curves!$B$29:$L$49,21,FALSE),"")</f>
        <v>11.899999999999999</v>
      </c>
      <c r="AA64" s="12">
        <f>IF(ISNUMBER(INDEX(Curves!$B$30:$L$48,MATCH(IF(ISNUMBER(VLOOKUP(K64,Curves!$A$4:$A$22,1,TRUE)),VLOOKUP(K64,Curves!$A$4:$A$22,1,TRUE),""),Curves!$A$4:$A$22,0),MATCH(Calculations!$F64,Curves!$B$3:$L$3,0))),INDEX(Curves!$B$30:$L$48,MATCH(IF(ISNUMBER(VLOOKUP(K64,Curves!$A$4:$A$22,1,TRUE)),VLOOKUP(K64,Curves!$A$4:$A$22,1,TRUE),""),Curves!$A$4:$A$22,0),MATCH(Calculations!$F64,Curves!$B$3:$L$3,0))*HLOOKUP($F64,Curves!$B$29:$L$49,21,FALSE),"")</f>
        <v>11.899999999999999</v>
      </c>
      <c r="AB64" s="14">
        <f>IF(ISNUMBER(INDEX(Curves!$B$30:$L$48,MATCH(IF(ISNUMBER(VLOOKUP(H64,Curves!$A$4:$A$22,1,TRUE)),VLOOKUP(H64,Curves!$A$4:$A$22,1,TRUE),""),Curves!$A$4:$A$22,0),MATCH(Calculations!$F64,Curves!$B$3:$L$3,0))),INDEX(Curves!$B$30:$L$48,MATCH(IF(ISNUMBER(VLOOKUP(H64,Curves!$A$4:$A$22,1,TRUE)),VLOOKUP(H64,Curves!$A$4:$A$22,1,TRUE)+1,""),Curves!$A$4:$A$22,0),MATCH(Calculations!$F64,Curves!$B$3:$L$3,0))*HLOOKUP($F64,Curves!$B$29:$L$49,21,FALSE),"")</f>
        <v>13.8</v>
      </c>
      <c r="AC64" s="14">
        <f>IF(ISNUMBER(INDEX(Curves!$B$30:$L$48,MATCH(IF(ISNUMBER(VLOOKUP(I64,Curves!$A$4:$A$22,1,TRUE)),VLOOKUP(I64,Curves!$A$4:$A$22,1,TRUE),""),Curves!$A$4:$A$22,0),MATCH(Calculations!$F64,Curves!$B$3:$L$3,0))),INDEX(Curves!$B$30:$L$48,MATCH(IF(ISNUMBER(VLOOKUP(I64,Curves!$A$4:$A$22,1,TRUE)),VLOOKUP(I64,Curves!$A$4:$A$22,1,TRUE)+1,""),Curves!$A$4:$A$22,0),MATCH(Calculations!$F64,Curves!$B$3:$L$3,0))*HLOOKUP($F64,Curves!$B$29:$L$49,21,FALSE),"")</f>
        <v>13.8</v>
      </c>
      <c r="AD64" s="14">
        <f>IF(ISNUMBER(INDEX(Curves!$B$30:$L$48,MATCH(IF(ISNUMBER(VLOOKUP(J64,Curves!$A$4:$A$22,1,TRUE)),VLOOKUP(J64,Curves!$A$4:$A$22,1,TRUE),""),Curves!$A$4:$A$22,0),MATCH(Calculations!$F64,Curves!$B$3:$L$3,0))),INDEX(Curves!$B$30:$L$48,MATCH(IF(ISNUMBER(VLOOKUP(J64,Curves!$A$4:$A$22,1,TRUE)),VLOOKUP(J64,Curves!$A$4:$A$22,1,TRUE)+1,""),Curves!$A$4:$A$22,0),MATCH(Calculations!$F64,Curves!$B$3:$L$3,0))*HLOOKUP($F64,Curves!$B$29:$L$49,21,FALSE),"")</f>
        <v>13.8</v>
      </c>
      <c r="AE64" s="14">
        <f>IF(ISNUMBER(INDEX(Curves!$B$30:$L$48,MATCH(IF(ISNUMBER(VLOOKUP(K64,Curves!$A$4:$A$22,1,TRUE)),VLOOKUP(K64,Curves!$A$4:$A$22,1,TRUE),""),Curves!$A$4:$A$22,0),MATCH(Calculations!$F64,Curves!$B$3:$L$3,0))),INDEX(Curves!$B$30:$L$48,MATCH(IF(ISNUMBER(VLOOKUP(K64,Curves!$A$4:$A$22,1,TRUE)),VLOOKUP(K64,Curves!$A$4:$A$22,1,TRUE)+1,""),Curves!$A$4:$A$22,0),MATCH(Calculations!$F64,Curves!$B$3:$L$3,0))*HLOOKUP($F64,Curves!$B$29:$L$49,21,FALSE),"")</f>
        <v>13.8</v>
      </c>
      <c r="AF64" s="18">
        <f>IF(ISNUMBER((AB64-X64)/(2-1)*($H64-IF(ISNUMBER(VLOOKUP($H64,Curves!$A$4:$A$22,1,TRUE)),VLOOKUP($H64,Curves!$A$4:$A$22,1,TRUE),""))+X64),ROUND(((AB64-X64)/(2-1)*($H64-IF(ISNUMBER(VLOOKUP(T64,Curves!$A$4:$A$22,1,TRUE)),VLOOKUP($H64,Curves!$A$4:$A$22,1,TRUE),""))+X64)/100*$C64*$D64,2),"")</f>
        <v>30925.25</v>
      </c>
      <c r="AG64" s="18">
        <f>IF(ISNUMBER((AC64-Y64)/(2-1)*($I64-IF(ISNUMBER(VLOOKUP($I64,Curves!$A$4:$A$22,1,TRUE)),VLOOKUP($I64,Curves!$A$4:$A$22,1,TRUE),""))+Y64),ROUND(((AC64-Y64)/(2-1)*($I64-IF(ISNUMBER(VLOOKUP($I64,Curves!$A$4:$A$22,1,TRUE)),VLOOKUP($I64,Curves!$A$4:$A$22,1,TRUE),""))+Y64)/100*$C64*$D64,2),"")</f>
        <v>30925.25</v>
      </c>
      <c r="AH64" s="18">
        <f>IF(ISNUMBER((AD64-Z64)/(2-1)*($J64-IF(ISNUMBER(VLOOKUP($J64,Curves!$A$4:$A$22,1,TRUE)),VLOOKUP($J64,Curves!$A$4:$A$22,1,TRUE),""))+Z64),ROUND(((AD64-Z64)/(2-1)*($J64-IF(ISNUMBER(VLOOKUP($J64,Curves!$A$4:$A$22,1,TRUE)),VLOOKUP($J64,Curves!$A$4:$A$22,1,TRUE),""))+Z64),2)/100*$C64*$D64,"")</f>
        <v>31185.129600000004</v>
      </c>
      <c r="AI64" s="18">
        <f>IF(ISNUMBER((AE64-AA64)/(2-1)*($K64-IF(ISNUMBER(VLOOKUP($K64,Curves!$A$4:$A$22,1,TRUE)),VLOOKUP($K64,Curves!$A$4:$A$22,1,TRUE),""))+AA64),ROUND(((AE64-AA64)/(2-1)*($K64-IF(ISNUMBER(VLOOKUP($K64,Curves!$A$4:$A$22,1,TRUE)),VLOOKUP($K64,Curves!$A$4:$A$22,1,TRUE),""))+AA64)/100*$C64*$D64,2),"")</f>
        <v>31665.9</v>
      </c>
      <c r="AJ64" s="12">
        <f>IF(ISNUMBER(INDEX(Curves!$B$56:$L$74,MATCH(IF(ISNUMBER(VLOOKUP(H64,Curves!$A$4:$A$22,1,TRUE)),VLOOKUP(H64,Curves!$A$4:$A$22,1,TRUE),""),Curves!$A$4:$A$22,0),MATCH(Calculations!$F64,Curves!$B$3:$L$3,0))),IF($D64&gt;0,INDEX(Curves!$B$56:$L$74,MATCH(IF(ISNUMBER(VLOOKUP(H64,Curves!$A$4:$A$22,1,TRUE)),VLOOKUP(H64,Curves!$A$4:$A$22,1,TRUE),""),Curves!$A$4:$A$22,0),MATCH(Calculations!$F64,Curves!$B$3:$L$3,0)),""),"")</f>
        <v>0</v>
      </c>
      <c r="AK64" s="12">
        <f>IF(ISNUMBER(INDEX(Curves!$B$56:$L$74,MATCH(IF(ISNUMBER(VLOOKUP(I64,Curves!$A$4:$A$22,1,TRUE)),VLOOKUP(I64,Curves!$A$4:$A$22,1,TRUE),""),Curves!$A$4:$A$22,0),MATCH(Calculations!$F64,Curves!$B$3:$L$3,0))),IF($D64&gt;0,INDEX(Curves!$B$56:$L$74,MATCH(IF(ISNUMBER(VLOOKUP(I64,Curves!$A$4:$A$22,1,TRUE)),VLOOKUP(I64,Curves!$A$4:$A$22,1,TRUE),""),Curves!$A$4:$A$22,0),MATCH(Calculations!$F64,Curves!$B$3:$L$3,0)),""),"")</f>
        <v>0</v>
      </c>
      <c r="AL64" s="12">
        <f>IF(ISNUMBER(INDEX(Curves!$B$56:$L$74,MATCH(IF(ISNUMBER(VLOOKUP(J64,Curves!$A$4:$A$22,1,TRUE)),VLOOKUP(J64,Curves!$A$4:$A$22,1,TRUE),""),Curves!$A$4:$A$22,0),MATCH(Calculations!$F64,Curves!$B$3:$L$3,0))),IF($D64&gt;0,INDEX(Curves!$B$56:$L$74,MATCH(IF(ISNUMBER(VLOOKUP(J64,Curves!$A$4:$A$22,1,TRUE)),VLOOKUP(J64,Curves!$A$4:$A$22,1,TRUE),""),Curves!$A$4:$A$22,0),MATCH(Calculations!$F64,Curves!$B$3:$L$3,0)),""),"")</f>
        <v>0</v>
      </c>
      <c r="AM64" s="12">
        <f>IF(ISNUMBER(INDEX(Curves!$B$56:$L$74,MATCH(IF(ISNUMBER(VLOOKUP(K64,Curves!$A$4:$A$22,1,TRUE)),VLOOKUP(K64,Curves!$A$4:$A$22,1,TRUE),""),Curves!$A$4:$A$22,0),MATCH(Calculations!$F64,Curves!$B$3:$L$3,0))),IF($D64&gt;0,INDEX(Curves!$B$56:$L$74,MATCH(IF(ISNUMBER(VLOOKUP(K64,Curves!$A$4:$A$22,1,TRUE)),VLOOKUP(K64,Curves!$A$4:$A$22,1,TRUE),""),Curves!$A$4:$A$22,0),MATCH(Calculations!$F64,Curves!$B$3:$L$3,0)),""),"")</f>
        <v>0</v>
      </c>
      <c r="AN64" s="14">
        <f>IF(ISNUMBER(INDEX(Curves!$B$56:$L$74,MATCH(IF(ISNUMBER(VLOOKUP(H64,Curves!$A$4:$A$22,1,TRUE)),VLOOKUP(H64,Curves!$A$4:$A$22,1,TRUE),""),Curves!$A$4:$A$22,0),MATCH(Calculations!$F64,Curves!$B$3:$L$3,0))),IF($D64&gt;0,INDEX(Curves!$B$56:$L$74,MATCH(IF(ISNUMBER(VLOOKUP(H64,Curves!$A$4:$A$22,1,TRUE)),VLOOKUP(H64,Curves!$A$4:$A$22,1,TRUE)+1,""),Curves!$A$4:$A$22,0),MATCH(Calculations!$F64,Curves!$B$3:$L$3,0)),""),"")</f>
        <v>45</v>
      </c>
      <c r="AO64" s="14">
        <f>IF(ISNUMBER(INDEX(Curves!$B$56:$L$74,MATCH(IF(ISNUMBER(VLOOKUP(I64,Curves!$A$4:$A$22,1,TRUE)),VLOOKUP(I64,Curves!$A$4:$A$22,1,TRUE),""),Curves!$A$4:$A$22,0),MATCH(Calculations!$F64,Curves!$B$3:$L$3,0))),IF($D64&gt;0,INDEX(Curves!$B$56:$L$74,MATCH(IF(ISNUMBER(VLOOKUP(I64,Curves!$A$4:$A$22,1,TRUE)),VLOOKUP(I64,Curves!$A$4:$A$22,1,TRUE)+1,""),Curves!$A$4:$A$22,0),MATCH(Calculations!$F64,Curves!$B$3:$L$3,0)),""),"")</f>
        <v>45</v>
      </c>
      <c r="AP64" s="14">
        <f>IF(ISNUMBER(INDEX(Curves!$B$56:$L$74,MATCH(IF(ISNUMBER(VLOOKUP(J64,Curves!$A$4:$A$22,1,TRUE)),VLOOKUP(J64,Curves!$A$4:$A$22,1,TRUE),""),Curves!$A$4:$A$22,0),MATCH(Calculations!$F64,Curves!$B$3:$L$3,0))),IF($D64&gt;0,INDEX(Curves!$B$56:$L$74,MATCH(IF(ISNUMBER(VLOOKUP(J64,Curves!$A$4:$A$22,1,TRUE)),VLOOKUP(J64,Curves!$A$4:$A$22,1,TRUE)+1,""),Curves!$A$4:$A$22,0),MATCH(Calculations!$F64,Curves!$B$3:$L$3,0)),""),"")</f>
        <v>45</v>
      </c>
      <c r="AQ64" s="14">
        <f>IF(ISNUMBER(INDEX(Curves!$B$56:$L$74,MATCH(IF(ISNUMBER(VLOOKUP(K64,Curves!$A$4:$A$22,1,TRUE)),VLOOKUP(K64,Curves!$A$4:$A$22,1,TRUE),""),Curves!$A$4:$A$22,0),MATCH(Calculations!$F64,Curves!$B$3:$L$3,0))),IF($D64&gt;0,INDEX(Curves!$B$56:$L$74,MATCH(IF(ISNUMBER(VLOOKUP(K64,Curves!$A$4:$A$22,1,TRUE)),VLOOKUP(K64,Curves!$A$4:$A$22,1,TRUE)+1,""),Curves!$A$4:$A$22,0),MATCH(Calculations!$F64,Curves!$B$3:$L$3,0)),""),"")</f>
        <v>45</v>
      </c>
      <c r="AR64" s="20">
        <f>IF(ISNUMBER((AN64-AJ64)/(2-1)*($H64-IF(ISNUMBER(VLOOKUP(H64,Curves!$A$4:$A$22,1,TRUE)),VLOOKUP(H64,Curves!$A$4:$A$22,1,TRUE),""))+AJ64),ROUND(((AN64-AJ64)/(2-1)*(H64-IF(ISNUMBER(VLOOKUP(AF64,Curves!$A$4:$A$22,1,TRUE)),VLOOKUP(H64,Curves!$A$4:$A$22,1,TRUE),""))+AJ64)*(Inputs!$D$10*(Inputs!$D$12-7)+Inputs!$D$11),2),"")</f>
        <v>0</v>
      </c>
      <c r="AS64" s="20">
        <f>IF(ISNUMBER((AO64-AK64)/(2-1)*($H64-IF(ISNUMBER(VLOOKUP(I64,Curves!$A$4:$A$22,1,TRUE)),VLOOKUP(I64,Curves!$A$4:$A$22,1,TRUE),""))+AK64),ROUND(((AO64-AK64)/(2-1)*(I64-IF(ISNUMBER(VLOOKUP(AG64,Curves!$A$4:$A$22,1,TRUE)),VLOOKUP(I64,Curves!$A$4:$A$22,1,TRUE),""))+AK64)*(Inputs!$D$10*(Inputs!$D$12-7)+Inputs!$D$11),2),"")</f>
        <v>0</v>
      </c>
      <c r="AT64" s="20">
        <f>IF(ISNUMBER((AP64-AL64)/(2-1)*($H64-IF(ISNUMBER(VLOOKUP(J64,Curves!$A$4:$A$22,1,TRUE)),VLOOKUP(J64,Curves!$A$4:$A$22,1,TRUE),""))+AL64),ROUND(((AP64-AL64)/(2-1)*(J64-IF(ISNUMBER(VLOOKUP(AH64,Curves!$A$4:$A$22,1,TRUE)),VLOOKUP(J64,Curves!$A$4:$A$22,1,TRUE),""))+AL64)*(Inputs!$D$10*(Inputs!$D$12-7)+Inputs!$D$11),2),"")</f>
        <v>653.85</v>
      </c>
      <c r="AU64" s="20">
        <f>IF(ISNUMBER((AQ64-AM64)/(2-1)*($H64-IF(ISNUMBER(VLOOKUP(K64,Curves!$A$4:$A$22,1,TRUE)),VLOOKUP(K64,Curves!$A$4:$A$22,1,TRUE),""))+AM64),ROUND(((AQ64-AM64)/(2-1)*(K64-IF(ISNUMBER(VLOOKUP(AI64,Curves!$A$4:$A$22,1,TRUE)),VLOOKUP(K64,Curves!$A$4:$A$22,1,TRUE),""))+AM64)*(Inputs!$D$10*(Inputs!$D$12-7)+Inputs!$D$11),2),"")</f>
        <v>1961.55</v>
      </c>
    </row>
    <row r="65" spans="1:47" x14ac:dyDescent="0.3">
      <c r="A65" s="8">
        <f>Inputs!A83</f>
        <v>64</v>
      </c>
      <c r="B65" s="8" t="str">
        <f>Inputs!B83</f>
        <v>1 lancaster rd</v>
      </c>
      <c r="C65" s="40">
        <f>ROUND(Inputs!C83,2)</f>
        <v>145.62</v>
      </c>
      <c r="D65" s="8">
        <f>Inputs!D83</f>
        <v>1563</v>
      </c>
      <c r="E65" s="53">
        <f t="shared" si="0"/>
        <v>227604</v>
      </c>
      <c r="F65" s="8" t="str">
        <f>Inputs!E83</f>
        <v>GENERIC - 2 Story, with Basement</v>
      </c>
      <c r="G65" s="8">
        <f>Inputs!F83</f>
        <v>6.15</v>
      </c>
      <c r="H65" s="10">
        <f>ROUND(Inputs!G83-$G65,2)</f>
        <v>0</v>
      </c>
      <c r="I65" s="10">
        <f>ROUND(Inputs!H83-$G65,2)</f>
        <v>0</v>
      </c>
      <c r="J65" s="10">
        <f>ROUND(Inputs!I83-$G65,2)</f>
        <v>0.05</v>
      </c>
      <c r="K65" s="10">
        <f>ROUND(Inputs!J83-$G65,2)</f>
        <v>0.15</v>
      </c>
      <c r="L65" s="12">
        <f>IF(ISNUMBER(INDEX(Curves!$B$4:$L$22,MATCH(IF(ISNUMBER(VLOOKUP(H65,Curves!$A$4:$A$22,1,TRUE)),VLOOKUP(H65,Curves!$A$4:$A$22,1,TRUE),""),Curves!$A$4:$A$22,0),MATCH(Calculations!$F65,Curves!$B$3:$L$3,0))),ROUND(INDEX(Curves!$B$4:$L$22,MATCH(IF(ISNUMBER(VLOOKUP(H65,Curves!$A$4:$A$22,1,TRUE)),VLOOKUP(H65,Curves!$A$4:$A$22,1,TRUE),""),Curves!$A$4:$A$22,0),MATCH(Calculations!$F65,Curves!$B$3:$L$3,0)),2),"")</f>
        <v>17.899999999999999</v>
      </c>
      <c r="M65" s="12">
        <f>IF(ISNUMBER(INDEX(Curves!$B$4:$L$22,MATCH(IF(ISNUMBER(VLOOKUP(I65,Curves!$A$4:$A$22,1,TRUE)),VLOOKUP(I65,Curves!$A$4:$A$22,1,TRUE),""),Curves!$A$4:$A$22,0),MATCH(Calculations!$F65,Curves!$B$3:$L$3,0))),ROUND(INDEX(Curves!$B$4:$L$22,MATCH(IF(ISNUMBER(VLOOKUP(I65,Curves!$A$4:$A$22,1,TRUE)),VLOOKUP(I65,Curves!$A$4:$A$22,1,TRUE),""),Curves!$A$4:$A$22,0),MATCH(Calculations!$F65,Curves!$B$3:$L$3,0)),2),"")</f>
        <v>17.899999999999999</v>
      </c>
      <c r="N65" s="12">
        <f>IF(ISNUMBER(INDEX(Curves!$B$4:$L$22,MATCH(IF(ISNUMBER(VLOOKUP(J65,Curves!$A$4:$A$22,1,TRUE)),VLOOKUP(J65,Curves!$A$4:$A$22,1,TRUE),""),Curves!$A$4:$A$22,0),MATCH(Calculations!$F65,Curves!$B$3:$L$3,0))),ROUND(INDEX(Curves!$B$4:$L$22,MATCH(IF(ISNUMBER(VLOOKUP(J65,Curves!$A$4:$A$22,1,TRUE)),VLOOKUP(J65,Curves!$A$4:$A$22,1,TRUE),""),Curves!$A$4:$A$22,0),MATCH(Calculations!$F65,Curves!$B$3:$L$3,0)),2),"")</f>
        <v>17.899999999999999</v>
      </c>
      <c r="O65" s="12">
        <f>IF(ISNUMBER(INDEX(Curves!$B$4:$L$22,MATCH(IF(ISNUMBER(VLOOKUP(K65,Curves!$A$4:$A$22,1,TRUE)),VLOOKUP(K65,Curves!$A$4:$A$22,1,TRUE),""),Curves!$A$4:$A$22,0),MATCH(Calculations!$F65,Curves!$B$3:$L$3,0))),ROUND(INDEX(Curves!$B$4:$L$22,MATCH(IF(ISNUMBER(VLOOKUP(K65,Curves!$A$4:$A$22,1,TRUE)),VLOOKUP(K65,Curves!$A$4:$A$22,1,TRUE),""),Curves!$A$4:$A$22,0),MATCH(Calculations!$F65,Curves!$B$3:$L$3,0)),2),"")</f>
        <v>17.899999999999999</v>
      </c>
      <c r="P65" s="14">
        <f>IF(ISNUMBER(INDEX(Curves!$B$4:$L$22,MATCH(IF(ISNUMBER(VLOOKUP(H65,Curves!$A$4:$A$22,1,TRUE)),VLOOKUP(H65,Curves!$A$4:$A$22,1,TRUE),""),Curves!$A$4:$A$22,0),MATCH(Calculations!$F65,Curves!$B$3:$L$3,0))),ROUND(INDEX(Curves!$B$4:$L$22,MATCH(IF(ISNUMBER(VLOOKUP(H65,Curves!$A$4:$A$22,1,TRUE)),VLOOKUP(H65,Curves!$A$4:$A$22,1,TRUE)+1,""),Curves!$A$4:$A$22,0),MATCH(Calculations!$F65,Curves!$B$3:$L$3,0)),2),"")</f>
        <v>22.3</v>
      </c>
      <c r="Q65" s="14">
        <f>IF(ISNUMBER(INDEX(Curves!$B$4:$L$22,MATCH(IF(ISNUMBER(VLOOKUP(I65,Curves!$A$4:$A$22,1,TRUE)),VLOOKUP(I65,Curves!$A$4:$A$22,1,TRUE),""),Curves!$A$4:$A$22,0),MATCH(Calculations!$F65,Curves!$B$3:$L$3,0))),ROUND(INDEX(Curves!$B$4:$L$22,MATCH(IF(ISNUMBER(VLOOKUP(I65,Curves!$A$4:$A$22,1,TRUE)),VLOOKUP(I65,Curves!$A$4:$A$22,1,TRUE)+1,""),Curves!$A$4:$A$22,0),MATCH(Calculations!$F65,Curves!$B$3:$L$3,0)),2),"")</f>
        <v>22.3</v>
      </c>
      <c r="R65" s="14">
        <f>IF(ISNUMBER(INDEX(Curves!$B$4:$L$22,MATCH(IF(ISNUMBER(VLOOKUP(J65,Curves!$A$4:$A$22,1,TRUE)),VLOOKUP(J65,Curves!$A$4:$A$22,1,TRUE),""),Curves!$A$4:$A$22,0),MATCH(Calculations!$F65,Curves!$B$3:$L$3,0))),ROUND(INDEX(Curves!$B$4:$L$22,MATCH(IF(ISNUMBER(VLOOKUP(J65,Curves!$A$4:$A$22,1,TRUE)),VLOOKUP(J65,Curves!$A$4:$A$22,1,TRUE)+1,""),Curves!$A$4:$A$22,0),MATCH(Calculations!$F65,Curves!$B$3:$L$3,0)),2),"")</f>
        <v>22.3</v>
      </c>
      <c r="S65" s="14">
        <f>IF(ISNUMBER(INDEX(Curves!$B$4:$L$22,MATCH(IF(ISNUMBER(VLOOKUP(K65,Curves!$A$4:$A$22,1,TRUE)),VLOOKUP(K65,Curves!$A$4:$A$22,1,TRUE),""),Curves!$A$4:$A$22,0),MATCH(Calculations!$F65,Curves!$B$3:$L$3,0))),ROUND(INDEX(Curves!$B$4:$L$22,MATCH(IF(ISNUMBER(VLOOKUP(K65,Curves!$A$4:$A$22,1,TRUE)),VLOOKUP(K65,Curves!$A$4:$A$22,1,TRUE)+1,""),Curves!$A$4:$A$22,0),MATCH(Calculations!$F65,Curves!$B$3:$L$3,0)),2),"")</f>
        <v>22.3</v>
      </c>
      <c r="T65" s="56">
        <f>IF(ISNUMBER((P65-L65)/(2-1)*(H65-IF(ISNUMBER(VLOOKUP(H65,Curves!$A$4:$A$22,1,TRUE)),VLOOKUP(H65,Curves!$A$4:$A$22,1,TRUE),""))+L65),ROUND(IF(((P65-L65)/(2-1)*(H65-IF(ISNUMBER(VLOOKUP(H65,Curves!$A$4:$A$22,1,TRUE)),VLOOKUP(H65,Curves!$A$4:$A$22,1,TRUE),""))+L65)&lt;Inputs!$A$16,((P65-L65)/(2-1)*(H65-IF(ISNUMBER(VLOOKUP(H65,Curves!$A$4:$A$22,1,TRUE)),VLOOKUP(H65,Curves!$A$4:$A$22,1,TRUE),""))+L65)/100*$C65*$D65,$C65*$D65),2),"")</f>
        <v>40741.129999999997</v>
      </c>
      <c r="U65" s="56">
        <f>IF(ISNUMBER((Q65-M65)/(2-1)*(I65-IF(ISNUMBER(VLOOKUP(I65,Curves!$A$4:$A$22,1,TRUE)),VLOOKUP(I65,Curves!$A$4:$A$22,1,TRUE),""))+M65),ROUND(IF(((Q65-M65)/(2-1)*(I65-IF(ISNUMBER(VLOOKUP(I65,Curves!$A$4:$A$22,1,TRUE)),VLOOKUP(I65,Curves!$A$4:$A$22,1,TRUE),""))+M65)&lt;Inputs!$A$16,((Q65-M65)/(2-1)*(I65-IF(ISNUMBER(VLOOKUP(I65,Curves!$A$4:$A$22,1,TRUE)),VLOOKUP(I65,Curves!$A$4:$A$22,1,TRUE),""))+M65)/100*$C65*$D65,$C65*$D65),2),"")</f>
        <v>40741.129999999997</v>
      </c>
      <c r="V65" s="56">
        <f>IF(ISNUMBER((R65-N65)/(2-1)*(J65-IF(ISNUMBER(VLOOKUP(J65,Curves!$A$4:$A$22,1,TRUE)),VLOOKUP(J65,Curves!$A$4:$A$22,1,TRUE),""))+N65),ROUND(IF(((R65-N65)/(2-1)*(J65-IF(ISNUMBER(VLOOKUP(J65,Curves!$A$4:$A$22,1,TRUE)),VLOOKUP(J65,Curves!$A$4:$A$22,1,TRUE),""))+N65)&lt;Inputs!$A$16,((R65-N65)/(2-1)*(J65-IF(ISNUMBER(VLOOKUP(J65,Curves!$A$4:$A$22,1,TRUE)),VLOOKUP(J65,Curves!$A$4:$A$22,1,TRUE),""))+N65)/100*$C65*$D65,$C65*$D65),2),"")</f>
        <v>41241.86</v>
      </c>
      <c r="W65" s="56">
        <f>IF(ISNUMBER((S65-O65)/(2-1)*(K65-IF(ISNUMBER(VLOOKUP(K65,Curves!$A$4:$A$22,1,TRUE)),VLOOKUP(K65,Curves!$A$4:$A$22,1,TRUE),""))+O65),ROUND(IF(((S65-O65)/(2-1)*(K65-IF(ISNUMBER(VLOOKUP(K65,Curves!$A$4:$A$22,1,TRUE)),VLOOKUP(K65,Curves!$A$4:$A$22,1,TRUE),""))+O65)&lt;Inputs!$A$16,((S65-O65)/(2-1)*(K65-IF(ISNUMBER(VLOOKUP(K65,Curves!$A$4:$A$22,1,TRUE)),VLOOKUP(K65,Curves!$A$4:$A$22,1,TRUE),""))+O65)/100*$C65*$D65,$C65*$D65),2),"")</f>
        <v>42243.31</v>
      </c>
      <c r="X65" s="12">
        <f>IF(ISNUMBER(INDEX(Curves!$B$30:$L$48,MATCH(IF(ISNUMBER(VLOOKUP(H65,Curves!$A$4:$A$22,1,TRUE)),VLOOKUP(H65,Curves!$A$4:$A$22,1,TRUE),""),Curves!$A$4:$A$22,0),MATCH(Calculations!$F65,Curves!$B$3:$L$3,0))),INDEX(Curves!$B$30:$L$48,MATCH(IF(ISNUMBER(VLOOKUP(H65,Curves!$A$4:$A$22,1,TRUE)),VLOOKUP(H65,Curves!$A$4:$A$22,1,TRUE),""),Curves!$A$4:$A$22,0),MATCH(Calculations!$F65,Curves!$B$3:$L$3,0))*HLOOKUP($F65,Curves!$B$29:$L$49,21,FALSE),"")</f>
        <v>11.899999999999999</v>
      </c>
      <c r="Y65" s="12">
        <f>IF(ISNUMBER(INDEX(Curves!$B$30:$L$48,MATCH(IF(ISNUMBER(VLOOKUP(I65,Curves!$A$4:$A$22,1,TRUE)),VLOOKUP(I65,Curves!$A$4:$A$22,1,TRUE),""),Curves!$A$4:$A$22,0),MATCH(Calculations!$F65,Curves!$B$3:$L$3,0))),INDEX(Curves!$B$30:$L$48,MATCH(IF(ISNUMBER(VLOOKUP(I65,Curves!$A$4:$A$22,1,TRUE)),VLOOKUP(I65,Curves!$A$4:$A$22,1,TRUE),""),Curves!$A$4:$A$22,0),MATCH(Calculations!$F65,Curves!$B$3:$L$3,0))*HLOOKUP($F65,Curves!$B$29:$L$49,21,FALSE),"")</f>
        <v>11.899999999999999</v>
      </c>
      <c r="Z65" s="12">
        <f>IF(ISNUMBER(INDEX(Curves!$B$30:$L$48,MATCH(IF(ISNUMBER(VLOOKUP(J65,Curves!$A$4:$A$22,1,TRUE)),VLOOKUP(J65,Curves!$A$4:$A$22,1,TRUE),""),Curves!$A$4:$A$22,0),MATCH(Calculations!$F65,Curves!$B$3:$L$3,0))),INDEX(Curves!$B$30:$L$48,MATCH(IF(ISNUMBER(VLOOKUP(J65,Curves!$A$4:$A$22,1,TRUE)),VLOOKUP(J65,Curves!$A$4:$A$22,1,TRUE),""),Curves!$A$4:$A$22,0),MATCH(Calculations!$F65,Curves!$B$3:$L$3,0))*HLOOKUP($F65,Curves!$B$29:$L$49,21,FALSE),"")</f>
        <v>11.899999999999999</v>
      </c>
      <c r="AA65" s="12">
        <f>IF(ISNUMBER(INDEX(Curves!$B$30:$L$48,MATCH(IF(ISNUMBER(VLOOKUP(K65,Curves!$A$4:$A$22,1,TRUE)),VLOOKUP(K65,Curves!$A$4:$A$22,1,TRUE),""),Curves!$A$4:$A$22,0),MATCH(Calculations!$F65,Curves!$B$3:$L$3,0))),INDEX(Curves!$B$30:$L$48,MATCH(IF(ISNUMBER(VLOOKUP(K65,Curves!$A$4:$A$22,1,TRUE)),VLOOKUP(K65,Curves!$A$4:$A$22,1,TRUE),""),Curves!$A$4:$A$22,0),MATCH(Calculations!$F65,Curves!$B$3:$L$3,0))*HLOOKUP($F65,Curves!$B$29:$L$49,21,FALSE),"")</f>
        <v>11.899999999999999</v>
      </c>
      <c r="AB65" s="14">
        <f>IF(ISNUMBER(INDEX(Curves!$B$30:$L$48,MATCH(IF(ISNUMBER(VLOOKUP(H65,Curves!$A$4:$A$22,1,TRUE)),VLOOKUP(H65,Curves!$A$4:$A$22,1,TRUE),""),Curves!$A$4:$A$22,0),MATCH(Calculations!$F65,Curves!$B$3:$L$3,0))),INDEX(Curves!$B$30:$L$48,MATCH(IF(ISNUMBER(VLOOKUP(H65,Curves!$A$4:$A$22,1,TRUE)),VLOOKUP(H65,Curves!$A$4:$A$22,1,TRUE)+1,""),Curves!$A$4:$A$22,0),MATCH(Calculations!$F65,Curves!$B$3:$L$3,0))*HLOOKUP($F65,Curves!$B$29:$L$49,21,FALSE),"")</f>
        <v>13.8</v>
      </c>
      <c r="AC65" s="14">
        <f>IF(ISNUMBER(INDEX(Curves!$B$30:$L$48,MATCH(IF(ISNUMBER(VLOOKUP(I65,Curves!$A$4:$A$22,1,TRUE)),VLOOKUP(I65,Curves!$A$4:$A$22,1,TRUE),""),Curves!$A$4:$A$22,0),MATCH(Calculations!$F65,Curves!$B$3:$L$3,0))),INDEX(Curves!$B$30:$L$48,MATCH(IF(ISNUMBER(VLOOKUP(I65,Curves!$A$4:$A$22,1,TRUE)),VLOOKUP(I65,Curves!$A$4:$A$22,1,TRUE)+1,""),Curves!$A$4:$A$22,0),MATCH(Calculations!$F65,Curves!$B$3:$L$3,0))*HLOOKUP($F65,Curves!$B$29:$L$49,21,FALSE),"")</f>
        <v>13.8</v>
      </c>
      <c r="AD65" s="14">
        <f>IF(ISNUMBER(INDEX(Curves!$B$30:$L$48,MATCH(IF(ISNUMBER(VLOOKUP(J65,Curves!$A$4:$A$22,1,TRUE)),VLOOKUP(J65,Curves!$A$4:$A$22,1,TRUE),""),Curves!$A$4:$A$22,0),MATCH(Calculations!$F65,Curves!$B$3:$L$3,0))),INDEX(Curves!$B$30:$L$48,MATCH(IF(ISNUMBER(VLOOKUP(J65,Curves!$A$4:$A$22,1,TRUE)),VLOOKUP(J65,Curves!$A$4:$A$22,1,TRUE)+1,""),Curves!$A$4:$A$22,0),MATCH(Calculations!$F65,Curves!$B$3:$L$3,0))*HLOOKUP($F65,Curves!$B$29:$L$49,21,FALSE),"")</f>
        <v>13.8</v>
      </c>
      <c r="AE65" s="14">
        <f>IF(ISNUMBER(INDEX(Curves!$B$30:$L$48,MATCH(IF(ISNUMBER(VLOOKUP(K65,Curves!$A$4:$A$22,1,TRUE)),VLOOKUP(K65,Curves!$A$4:$A$22,1,TRUE),""),Curves!$A$4:$A$22,0),MATCH(Calculations!$F65,Curves!$B$3:$L$3,0))),INDEX(Curves!$B$30:$L$48,MATCH(IF(ISNUMBER(VLOOKUP(K65,Curves!$A$4:$A$22,1,TRUE)),VLOOKUP(K65,Curves!$A$4:$A$22,1,TRUE)+1,""),Curves!$A$4:$A$22,0),MATCH(Calculations!$F65,Curves!$B$3:$L$3,0))*HLOOKUP($F65,Curves!$B$29:$L$49,21,FALSE),"")</f>
        <v>13.8</v>
      </c>
      <c r="AF65" s="18">
        <f>IF(ISNUMBER((AB65-X65)/(2-1)*($H65-IF(ISNUMBER(VLOOKUP($H65,Curves!$A$4:$A$22,1,TRUE)),VLOOKUP($H65,Curves!$A$4:$A$22,1,TRUE),""))+X65),ROUND(((AB65-X65)/(2-1)*($H65-IF(ISNUMBER(VLOOKUP(T65,Curves!$A$4:$A$22,1,TRUE)),VLOOKUP($H65,Curves!$A$4:$A$22,1,TRUE),""))+X65)/100*$C65*$D65,2),"")</f>
        <v>27084.880000000001</v>
      </c>
      <c r="AG65" s="18">
        <f>IF(ISNUMBER((AC65-Y65)/(2-1)*($I65-IF(ISNUMBER(VLOOKUP($I65,Curves!$A$4:$A$22,1,TRUE)),VLOOKUP($I65,Curves!$A$4:$A$22,1,TRUE),""))+Y65),ROUND(((AC65-Y65)/(2-1)*($I65-IF(ISNUMBER(VLOOKUP($I65,Curves!$A$4:$A$22,1,TRUE)),VLOOKUP($I65,Curves!$A$4:$A$22,1,TRUE),""))+Y65)/100*$C65*$D65,2),"")</f>
        <v>27084.880000000001</v>
      </c>
      <c r="AH65" s="18">
        <f>IF(ISNUMBER((AD65-Z65)/(2-1)*($J65-IF(ISNUMBER(VLOOKUP($J65,Curves!$A$4:$A$22,1,TRUE)),VLOOKUP($J65,Curves!$A$4:$A$22,1,TRUE),""))+Z65),ROUND(((AD65-Z65)/(2-1)*($J65-IF(ISNUMBER(VLOOKUP($J65,Curves!$A$4:$A$22,1,TRUE)),VLOOKUP($J65,Curves!$A$4:$A$22,1,TRUE),""))+Z65),2)/100*$C65*$D65,"")</f>
        <v>27312.4872</v>
      </c>
      <c r="AI65" s="18">
        <f>IF(ISNUMBER((AE65-AA65)/(2-1)*($K65-IF(ISNUMBER(VLOOKUP($K65,Curves!$A$4:$A$22,1,TRUE)),VLOOKUP($K65,Curves!$A$4:$A$22,1,TRUE),""))+AA65),ROUND(((AE65-AA65)/(2-1)*($K65-IF(ISNUMBER(VLOOKUP($K65,Curves!$A$4:$A$22,1,TRUE)),VLOOKUP($K65,Curves!$A$4:$A$22,1,TRUE),""))+AA65)/100*$C65*$D65,2),"")</f>
        <v>27733.55</v>
      </c>
      <c r="AJ65" s="12">
        <f>IF(ISNUMBER(INDEX(Curves!$B$56:$L$74,MATCH(IF(ISNUMBER(VLOOKUP(H65,Curves!$A$4:$A$22,1,TRUE)),VLOOKUP(H65,Curves!$A$4:$A$22,1,TRUE),""),Curves!$A$4:$A$22,0),MATCH(Calculations!$F65,Curves!$B$3:$L$3,0))),IF($D65&gt;0,INDEX(Curves!$B$56:$L$74,MATCH(IF(ISNUMBER(VLOOKUP(H65,Curves!$A$4:$A$22,1,TRUE)),VLOOKUP(H65,Curves!$A$4:$A$22,1,TRUE),""),Curves!$A$4:$A$22,0),MATCH(Calculations!$F65,Curves!$B$3:$L$3,0)),""),"")</f>
        <v>0</v>
      </c>
      <c r="AK65" s="12">
        <f>IF(ISNUMBER(INDEX(Curves!$B$56:$L$74,MATCH(IF(ISNUMBER(VLOOKUP(I65,Curves!$A$4:$A$22,1,TRUE)),VLOOKUP(I65,Curves!$A$4:$A$22,1,TRUE),""),Curves!$A$4:$A$22,0),MATCH(Calculations!$F65,Curves!$B$3:$L$3,0))),IF($D65&gt;0,INDEX(Curves!$B$56:$L$74,MATCH(IF(ISNUMBER(VLOOKUP(I65,Curves!$A$4:$A$22,1,TRUE)),VLOOKUP(I65,Curves!$A$4:$A$22,1,TRUE),""),Curves!$A$4:$A$22,0),MATCH(Calculations!$F65,Curves!$B$3:$L$3,0)),""),"")</f>
        <v>0</v>
      </c>
      <c r="AL65" s="12">
        <f>IF(ISNUMBER(INDEX(Curves!$B$56:$L$74,MATCH(IF(ISNUMBER(VLOOKUP(J65,Curves!$A$4:$A$22,1,TRUE)),VLOOKUP(J65,Curves!$A$4:$A$22,1,TRUE),""),Curves!$A$4:$A$22,0),MATCH(Calculations!$F65,Curves!$B$3:$L$3,0))),IF($D65&gt;0,INDEX(Curves!$B$56:$L$74,MATCH(IF(ISNUMBER(VLOOKUP(J65,Curves!$A$4:$A$22,1,TRUE)),VLOOKUP(J65,Curves!$A$4:$A$22,1,TRUE),""),Curves!$A$4:$A$22,0),MATCH(Calculations!$F65,Curves!$B$3:$L$3,0)),""),"")</f>
        <v>0</v>
      </c>
      <c r="AM65" s="12">
        <f>IF(ISNUMBER(INDEX(Curves!$B$56:$L$74,MATCH(IF(ISNUMBER(VLOOKUP(K65,Curves!$A$4:$A$22,1,TRUE)),VLOOKUP(K65,Curves!$A$4:$A$22,1,TRUE),""),Curves!$A$4:$A$22,0),MATCH(Calculations!$F65,Curves!$B$3:$L$3,0))),IF($D65&gt;0,INDEX(Curves!$B$56:$L$74,MATCH(IF(ISNUMBER(VLOOKUP(K65,Curves!$A$4:$A$22,1,TRUE)),VLOOKUP(K65,Curves!$A$4:$A$22,1,TRUE),""),Curves!$A$4:$A$22,0),MATCH(Calculations!$F65,Curves!$B$3:$L$3,0)),""),"")</f>
        <v>0</v>
      </c>
      <c r="AN65" s="14">
        <f>IF(ISNUMBER(INDEX(Curves!$B$56:$L$74,MATCH(IF(ISNUMBER(VLOOKUP(H65,Curves!$A$4:$A$22,1,TRUE)),VLOOKUP(H65,Curves!$A$4:$A$22,1,TRUE),""),Curves!$A$4:$A$22,0),MATCH(Calculations!$F65,Curves!$B$3:$L$3,0))),IF($D65&gt;0,INDEX(Curves!$B$56:$L$74,MATCH(IF(ISNUMBER(VLOOKUP(H65,Curves!$A$4:$A$22,1,TRUE)),VLOOKUP(H65,Curves!$A$4:$A$22,1,TRUE)+1,""),Curves!$A$4:$A$22,0),MATCH(Calculations!$F65,Curves!$B$3:$L$3,0)),""),"")</f>
        <v>45</v>
      </c>
      <c r="AO65" s="14">
        <f>IF(ISNUMBER(INDEX(Curves!$B$56:$L$74,MATCH(IF(ISNUMBER(VLOOKUP(I65,Curves!$A$4:$A$22,1,TRUE)),VLOOKUP(I65,Curves!$A$4:$A$22,1,TRUE),""),Curves!$A$4:$A$22,0),MATCH(Calculations!$F65,Curves!$B$3:$L$3,0))),IF($D65&gt;0,INDEX(Curves!$B$56:$L$74,MATCH(IF(ISNUMBER(VLOOKUP(I65,Curves!$A$4:$A$22,1,TRUE)),VLOOKUP(I65,Curves!$A$4:$A$22,1,TRUE)+1,""),Curves!$A$4:$A$22,0),MATCH(Calculations!$F65,Curves!$B$3:$L$3,0)),""),"")</f>
        <v>45</v>
      </c>
      <c r="AP65" s="14">
        <f>IF(ISNUMBER(INDEX(Curves!$B$56:$L$74,MATCH(IF(ISNUMBER(VLOOKUP(J65,Curves!$A$4:$A$22,1,TRUE)),VLOOKUP(J65,Curves!$A$4:$A$22,1,TRUE),""),Curves!$A$4:$A$22,0),MATCH(Calculations!$F65,Curves!$B$3:$L$3,0))),IF($D65&gt;0,INDEX(Curves!$B$56:$L$74,MATCH(IF(ISNUMBER(VLOOKUP(J65,Curves!$A$4:$A$22,1,TRUE)),VLOOKUP(J65,Curves!$A$4:$A$22,1,TRUE)+1,""),Curves!$A$4:$A$22,0),MATCH(Calculations!$F65,Curves!$B$3:$L$3,0)),""),"")</f>
        <v>45</v>
      </c>
      <c r="AQ65" s="14">
        <f>IF(ISNUMBER(INDEX(Curves!$B$56:$L$74,MATCH(IF(ISNUMBER(VLOOKUP(K65,Curves!$A$4:$A$22,1,TRUE)),VLOOKUP(K65,Curves!$A$4:$A$22,1,TRUE),""),Curves!$A$4:$A$22,0),MATCH(Calculations!$F65,Curves!$B$3:$L$3,0))),IF($D65&gt;0,INDEX(Curves!$B$56:$L$74,MATCH(IF(ISNUMBER(VLOOKUP(K65,Curves!$A$4:$A$22,1,TRUE)),VLOOKUP(K65,Curves!$A$4:$A$22,1,TRUE)+1,""),Curves!$A$4:$A$22,0),MATCH(Calculations!$F65,Curves!$B$3:$L$3,0)),""),"")</f>
        <v>45</v>
      </c>
      <c r="AR65" s="20">
        <f>IF(ISNUMBER((AN65-AJ65)/(2-1)*($H65-IF(ISNUMBER(VLOOKUP(H65,Curves!$A$4:$A$22,1,TRUE)),VLOOKUP(H65,Curves!$A$4:$A$22,1,TRUE),""))+AJ65),ROUND(((AN65-AJ65)/(2-1)*(H65-IF(ISNUMBER(VLOOKUP(AF65,Curves!$A$4:$A$22,1,TRUE)),VLOOKUP(H65,Curves!$A$4:$A$22,1,TRUE),""))+AJ65)*(Inputs!$D$10*(Inputs!$D$12-7)+Inputs!$D$11),2),"")</f>
        <v>0</v>
      </c>
      <c r="AS65" s="20">
        <f>IF(ISNUMBER((AO65-AK65)/(2-1)*($H65-IF(ISNUMBER(VLOOKUP(I65,Curves!$A$4:$A$22,1,TRUE)),VLOOKUP(I65,Curves!$A$4:$A$22,1,TRUE),""))+AK65),ROUND(((AO65-AK65)/(2-1)*(I65-IF(ISNUMBER(VLOOKUP(AG65,Curves!$A$4:$A$22,1,TRUE)),VLOOKUP(I65,Curves!$A$4:$A$22,1,TRUE),""))+AK65)*(Inputs!$D$10*(Inputs!$D$12-7)+Inputs!$D$11),2),"")</f>
        <v>0</v>
      </c>
      <c r="AT65" s="20">
        <f>IF(ISNUMBER((AP65-AL65)/(2-1)*($H65-IF(ISNUMBER(VLOOKUP(J65,Curves!$A$4:$A$22,1,TRUE)),VLOOKUP(J65,Curves!$A$4:$A$22,1,TRUE),""))+AL65),ROUND(((AP65-AL65)/(2-1)*(J65-IF(ISNUMBER(VLOOKUP(AH65,Curves!$A$4:$A$22,1,TRUE)),VLOOKUP(J65,Curves!$A$4:$A$22,1,TRUE),""))+AL65)*(Inputs!$D$10*(Inputs!$D$12-7)+Inputs!$D$11),2),"")</f>
        <v>653.85</v>
      </c>
      <c r="AU65" s="20">
        <f>IF(ISNUMBER((AQ65-AM65)/(2-1)*($H65-IF(ISNUMBER(VLOOKUP(K65,Curves!$A$4:$A$22,1,TRUE)),VLOOKUP(K65,Curves!$A$4:$A$22,1,TRUE),""))+AM65),ROUND(((AQ65-AM65)/(2-1)*(K65-IF(ISNUMBER(VLOOKUP(AI65,Curves!$A$4:$A$22,1,TRUE)),VLOOKUP(K65,Curves!$A$4:$A$22,1,TRUE),""))+AM65)*(Inputs!$D$10*(Inputs!$D$12-7)+Inputs!$D$11),2),"")</f>
        <v>1961.55</v>
      </c>
    </row>
    <row r="66" spans="1:47" x14ac:dyDescent="0.3">
      <c r="A66" s="8">
        <f>Inputs!A84</f>
        <v>65</v>
      </c>
      <c r="B66" s="8" t="str">
        <f>Inputs!B84</f>
        <v>21 lancaster rd</v>
      </c>
      <c r="C66" s="40">
        <f>ROUND(Inputs!C84,2)</f>
        <v>98.89</v>
      </c>
      <c r="D66" s="8">
        <f>Inputs!D84</f>
        <v>3600</v>
      </c>
      <c r="E66" s="53">
        <f t="shared" si="0"/>
        <v>356004</v>
      </c>
      <c r="F66" s="8" t="str">
        <f>Inputs!E84</f>
        <v>GENERIC - 1 Story, without Basement</v>
      </c>
      <c r="G66" s="8">
        <f>Inputs!F84</f>
        <v>4.88</v>
      </c>
      <c r="H66" s="10">
        <f>ROUND(Inputs!G84-$G66,2)</f>
        <v>1.02</v>
      </c>
      <c r="I66" s="10">
        <f>ROUND(Inputs!H84-$G66,2)</f>
        <v>1.1200000000000001</v>
      </c>
      <c r="J66" s="10">
        <f>ROUND(Inputs!I84-$G66,2)</f>
        <v>1.32</v>
      </c>
      <c r="K66" s="10">
        <f>ROUND(Inputs!J84-$G66,2)</f>
        <v>1.42</v>
      </c>
      <c r="L66" s="12">
        <f>IF(ISNUMBER(INDEX(Curves!$B$4:$L$22,MATCH(IF(ISNUMBER(VLOOKUP(H66,Curves!$A$4:$A$22,1,TRUE)),VLOOKUP(H66,Curves!$A$4:$A$22,1,TRUE),""),Curves!$A$4:$A$22,0),MATCH(Calculations!$F66,Curves!$B$3:$L$3,0))),ROUND(INDEX(Curves!$B$4:$L$22,MATCH(IF(ISNUMBER(VLOOKUP(H66,Curves!$A$4:$A$22,1,TRUE)),VLOOKUP(H66,Curves!$A$4:$A$22,1,TRUE),""),Curves!$A$4:$A$22,0),MATCH(Calculations!$F66,Curves!$B$3:$L$3,0)),2),"")</f>
        <v>23.3</v>
      </c>
      <c r="M66" s="12">
        <f>IF(ISNUMBER(INDEX(Curves!$B$4:$L$22,MATCH(IF(ISNUMBER(VLOOKUP(I66,Curves!$A$4:$A$22,1,TRUE)),VLOOKUP(I66,Curves!$A$4:$A$22,1,TRUE),""),Curves!$A$4:$A$22,0),MATCH(Calculations!$F66,Curves!$B$3:$L$3,0))),ROUND(INDEX(Curves!$B$4:$L$22,MATCH(IF(ISNUMBER(VLOOKUP(I66,Curves!$A$4:$A$22,1,TRUE)),VLOOKUP(I66,Curves!$A$4:$A$22,1,TRUE),""),Curves!$A$4:$A$22,0),MATCH(Calculations!$F66,Curves!$B$3:$L$3,0)),2),"")</f>
        <v>23.3</v>
      </c>
      <c r="N66" s="12">
        <f>IF(ISNUMBER(INDEX(Curves!$B$4:$L$22,MATCH(IF(ISNUMBER(VLOOKUP(J66,Curves!$A$4:$A$22,1,TRUE)),VLOOKUP(J66,Curves!$A$4:$A$22,1,TRUE),""),Curves!$A$4:$A$22,0),MATCH(Calculations!$F66,Curves!$B$3:$L$3,0))),ROUND(INDEX(Curves!$B$4:$L$22,MATCH(IF(ISNUMBER(VLOOKUP(J66,Curves!$A$4:$A$22,1,TRUE)),VLOOKUP(J66,Curves!$A$4:$A$22,1,TRUE),""),Curves!$A$4:$A$22,0),MATCH(Calculations!$F66,Curves!$B$3:$L$3,0)),2),"")</f>
        <v>23.3</v>
      </c>
      <c r="O66" s="12">
        <f>IF(ISNUMBER(INDEX(Curves!$B$4:$L$22,MATCH(IF(ISNUMBER(VLOOKUP(K66,Curves!$A$4:$A$22,1,TRUE)),VLOOKUP(K66,Curves!$A$4:$A$22,1,TRUE),""),Curves!$A$4:$A$22,0),MATCH(Calculations!$F66,Curves!$B$3:$L$3,0))),ROUND(INDEX(Curves!$B$4:$L$22,MATCH(IF(ISNUMBER(VLOOKUP(K66,Curves!$A$4:$A$22,1,TRUE)),VLOOKUP(K66,Curves!$A$4:$A$22,1,TRUE),""),Curves!$A$4:$A$22,0),MATCH(Calculations!$F66,Curves!$B$3:$L$3,0)),2),"")</f>
        <v>23.3</v>
      </c>
      <c r="P66" s="14">
        <f>IF(ISNUMBER(INDEX(Curves!$B$4:$L$22,MATCH(IF(ISNUMBER(VLOOKUP(H66,Curves!$A$4:$A$22,1,TRUE)),VLOOKUP(H66,Curves!$A$4:$A$22,1,TRUE),""),Curves!$A$4:$A$22,0),MATCH(Calculations!$F66,Curves!$B$3:$L$3,0))),ROUND(INDEX(Curves!$B$4:$L$22,MATCH(IF(ISNUMBER(VLOOKUP(H66,Curves!$A$4:$A$22,1,TRUE)),VLOOKUP(H66,Curves!$A$4:$A$22,1,TRUE)+1,""),Curves!$A$4:$A$22,0),MATCH(Calculations!$F66,Curves!$B$3:$L$3,0)),2),"")</f>
        <v>32.1</v>
      </c>
      <c r="Q66" s="14">
        <f>IF(ISNUMBER(INDEX(Curves!$B$4:$L$22,MATCH(IF(ISNUMBER(VLOOKUP(I66,Curves!$A$4:$A$22,1,TRUE)),VLOOKUP(I66,Curves!$A$4:$A$22,1,TRUE),""),Curves!$A$4:$A$22,0),MATCH(Calculations!$F66,Curves!$B$3:$L$3,0))),ROUND(INDEX(Curves!$B$4:$L$22,MATCH(IF(ISNUMBER(VLOOKUP(I66,Curves!$A$4:$A$22,1,TRUE)),VLOOKUP(I66,Curves!$A$4:$A$22,1,TRUE)+1,""),Curves!$A$4:$A$22,0),MATCH(Calculations!$F66,Curves!$B$3:$L$3,0)),2),"")</f>
        <v>32.1</v>
      </c>
      <c r="R66" s="14">
        <f>IF(ISNUMBER(INDEX(Curves!$B$4:$L$22,MATCH(IF(ISNUMBER(VLOOKUP(J66,Curves!$A$4:$A$22,1,TRUE)),VLOOKUP(J66,Curves!$A$4:$A$22,1,TRUE),""),Curves!$A$4:$A$22,0),MATCH(Calculations!$F66,Curves!$B$3:$L$3,0))),ROUND(INDEX(Curves!$B$4:$L$22,MATCH(IF(ISNUMBER(VLOOKUP(J66,Curves!$A$4:$A$22,1,TRUE)),VLOOKUP(J66,Curves!$A$4:$A$22,1,TRUE)+1,""),Curves!$A$4:$A$22,0),MATCH(Calculations!$F66,Curves!$B$3:$L$3,0)),2),"")</f>
        <v>32.1</v>
      </c>
      <c r="S66" s="14">
        <f>IF(ISNUMBER(INDEX(Curves!$B$4:$L$22,MATCH(IF(ISNUMBER(VLOOKUP(K66,Curves!$A$4:$A$22,1,TRUE)),VLOOKUP(K66,Curves!$A$4:$A$22,1,TRUE),""),Curves!$A$4:$A$22,0),MATCH(Calculations!$F66,Curves!$B$3:$L$3,0))),ROUND(INDEX(Curves!$B$4:$L$22,MATCH(IF(ISNUMBER(VLOOKUP(K66,Curves!$A$4:$A$22,1,TRUE)),VLOOKUP(K66,Curves!$A$4:$A$22,1,TRUE)+1,""),Curves!$A$4:$A$22,0),MATCH(Calculations!$F66,Curves!$B$3:$L$3,0)),2),"")</f>
        <v>32.1</v>
      </c>
      <c r="T66" s="56">
        <f>IF(ISNUMBER((P66-L66)/(2-1)*(H66-IF(ISNUMBER(VLOOKUP(H66,Curves!$A$4:$A$22,1,TRUE)),VLOOKUP(H66,Curves!$A$4:$A$22,1,TRUE),""))+L66),ROUND(IF(((P66-L66)/(2-1)*(H66-IF(ISNUMBER(VLOOKUP(H66,Curves!$A$4:$A$22,1,TRUE)),VLOOKUP(H66,Curves!$A$4:$A$22,1,TRUE),""))+L66)&lt;Inputs!$A$16,((P66-L66)/(2-1)*(H66-IF(ISNUMBER(VLOOKUP(H66,Curves!$A$4:$A$22,1,TRUE)),VLOOKUP(H66,Curves!$A$4:$A$22,1,TRUE),""))+L66)/100*$C66*$D66,$C66*$D66),2),"")</f>
        <v>83575.5</v>
      </c>
      <c r="U66" s="56">
        <f>IF(ISNUMBER((Q66-M66)/(2-1)*(I66-IF(ISNUMBER(VLOOKUP(I66,Curves!$A$4:$A$22,1,TRUE)),VLOOKUP(I66,Curves!$A$4:$A$22,1,TRUE),""))+M66),ROUND(IF(((Q66-M66)/(2-1)*(I66-IF(ISNUMBER(VLOOKUP(I66,Curves!$A$4:$A$22,1,TRUE)),VLOOKUP(I66,Curves!$A$4:$A$22,1,TRUE),""))+M66)&lt;Inputs!$A$16,((Q66-M66)/(2-1)*(I66-IF(ISNUMBER(VLOOKUP(I66,Curves!$A$4:$A$22,1,TRUE)),VLOOKUP(I66,Curves!$A$4:$A$22,1,TRUE),""))+M66)/100*$C66*$D66,$C66*$D66),2),"")</f>
        <v>86708.33</v>
      </c>
      <c r="V66" s="56">
        <f>IF(ISNUMBER((R66-N66)/(2-1)*(J66-IF(ISNUMBER(VLOOKUP(J66,Curves!$A$4:$A$22,1,TRUE)),VLOOKUP(J66,Curves!$A$4:$A$22,1,TRUE),""))+N66),ROUND(IF(((R66-N66)/(2-1)*(J66-IF(ISNUMBER(VLOOKUP(J66,Curves!$A$4:$A$22,1,TRUE)),VLOOKUP(J66,Curves!$A$4:$A$22,1,TRUE),""))+N66)&lt;Inputs!$A$16,((R66-N66)/(2-1)*(J66-IF(ISNUMBER(VLOOKUP(J66,Curves!$A$4:$A$22,1,TRUE)),VLOOKUP(J66,Curves!$A$4:$A$22,1,TRUE),""))+N66)/100*$C66*$D66,$C66*$D66),2),"")</f>
        <v>92974</v>
      </c>
      <c r="W66" s="56">
        <f>IF(ISNUMBER((S66-O66)/(2-1)*(K66-IF(ISNUMBER(VLOOKUP(K66,Curves!$A$4:$A$22,1,TRUE)),VLOOKUP(K66,Curves!$A$4:$A$22,1,TRUE),""))+O66),ROUND(IF(((S66-O66)/(2-1)*(K66-IF(ISNUMBER(VLOOKUP(K66,Curves!$A$4:$A$22,1,TRUE)),VLOOKUP(K66,Curves!$A$4:$A$22,1,TRUE),""))+O66)&lt;Inputs!$A$16,((S66-O66)/(2-1)*(K66-IF(ISNUMBER(VLOOKUP(K66,Curves!$A$4:$A$22,1,TRUE)),VLOOKUP(K66,Curves!$A$4:$A$22,1,TRUE),""))+O66)/100*$C66*$D66,$C66*$D66),2),"")</f>
        <v>96106.84</v>
      </c>
      <c r="X66" s="12">
        <f>IF(ISNUMBER(INDEX(Curves!$B$30:$L$48,MATCH(IF(ISNUMBER(VLOOKUP(H66,Curves!$A$4:$A$22,1,TRUE)),VLOOKUP(H66,Curves!$A$4:$A$22,1,TRUE),""),Curves!$A$4:$A$22,0),MATCH(Calculations!$F66,Curves!$B$3:$L$3,0))),INDEX(Curves!$B$30:$L$48,MATCH(IF(ISNUMBER(VLOOKUP(H66,Curves!$A$4:$A$22,1,TRUE)),VLOOKUP(H66,Curves!$A$4:$A$22,1,TRUE),""),Curves!$A$4:$A$22,0),MATCH(Calculations!$F66,Curves!$B$3:$L$3,0))*HLOOKUP($F66,Curves!$B$29:$L$49,21,FALSE),"")</f>
        <v>13.3</v>
      </c>
      <c r="Y66" s="12">
        <f>IF(ISNUMBER(INDEX(Curves!$B$30:$L$48,MATCH(IF(ISNUMBER(VLOOKUP(I66,Curves!$A$4:$A$22,1,TRUE)),VLOOKUP(I66,Curves!$A$4:$A$22,1,TRUE),""),Curves!$A$4:$A$22,0),MATCH(Calculations!$F66,Curves!$B$3:$L$3,0))),INDEX(Curves!$B$30:$L$48,MATCH(IF(ISNUMBER(VLOOKUP(I66,Curves!$A$4:$A$22,1,TRUE)),VLOOKUP(I66,Curves!$A$4:$A$22,1,TRUE),""),Curves!$A$4:$A$22,0),MATCH(Calculations!$F66,Curves!$B$3:$L$3,0))*HLOOKUP($F66,Curves!$B$29:$L$49,21,FALSE),"")</f>
        <v>13.3</v>
      </c>
      <c r="Z66" s="12">
        <f>IF(ISNUMBER(INDEX(Curves!$B$30:$L$48,MATCH(IF(ISNUMBER(VLOOKUP(J66,Curves!$A$4:$A$22,1,TRUE)),VLOOKUP(J66,Curves!$A$4:$A$22,1,TRUE),""),Curves!$A$4:$A$22,0),MATCH(Calculations!$F66,Curves!$B$3:$L$3,0))),INDEX(Curves!$B$30:$L$48,MATCH(IF(ISNUMBER(VLOOKUP(J66,Curves!$A$4:$A$22,1,TRUE)),VLOOKUP(J66,Curves!$A$4:$A$22,1,TRUE),""),Curves!$A$4:$A$22,0),MATCH(Calculations!$F66,Curves!$B$3:$L$3,0))*HLOOKUP($F66,Curves!$B$29:$L$49,21,FALSE),"")</f>
        <v>13.3</v>
      </c>
      <c r="AA66" s="12">
        <f>IF(ISNUMBER(INDEX(Curves!$B$30:$L$48,MATCH(IF(ISNUMBER(VLOOKUP(K66,Curves!$A$4:$A$22,1,TRUE)),VLOOKUP(K66,Curves!$A$4:$A$22,1,TRUE),""),Curves!$A$4:$A$22,0),MATCH(Calculations!$F66,Curves!$B$3:$L$3,0))),INDEX(Curves!$B$30:$L$48,MATCH(IF(ISNUMBER(VLOOKUP(K66,Curves!$A$4:$A$22,1,TRUE)),VLOOKUP(K66,Curves!$A$4:$A$22,1,TRUE),""),Curves!$A$4:$A$22,0),MATCH(Calculations!$F66,Curves!$B$3:$L$3,0))*HLOOKUP($F66,Curves!$B$29:$L$49,21,FALSE),"")</f>
        <v>13.3</v>
      </c>
      <c r="AB66" s="14">
        <f>IF(ISNUMBER(INDEX(Curves!$B$30:$L$48,MATCH(IF(ISNUMBER(VLOOKUP(H66,Curves!$A$4:$A$22,1,TRUE)),VLOOKUP(H66,Curves!$A$4:$A$22,1,TRUE),""),Curves!$A$4:$A$22,0),MATCH(Calculations!$F66,Curves!$B$3:$L$3,0))),INDEX(Curves!$B$30:$L$48,MATCH(IF(ISNUMBER(VLOOKUP(H66,Curves!$A$4:$A$22,1,TRUE)),VLOOKUP(H66,Curves!$A$4:$A$22,1,TRUE)+1,""),Curves!$A$4:$A$22,0),MATCH(Calculations!$F66,Curves!$B$3:$L$3,0))*HLOOKUP($F66,Curves!$B$29:$L$49,21,FALSE),"")</f>
        <v>17.899999999999999</v>
      </c>
      <c r="AC66" s="14">
        <f>IF(ISNUMBER(INDEX(Curves!$B$30:$L$48,MATCH(IF(ISNUMBER(VLOOKUP(I66,Curves!$A$4:$A$22,1,TRUE)),VLOOKUP(I66,Curves!$A$4:$A$22,1,TRUE),""),Curves!$A$4:$A$22,0),MATCH(Calculations!$F66,Curves!$B$3:$L$3,0))),INDEX(Curves!$B$30:$L$48,MATCH(IF(ISNUMBER(VLOOKUP(I66,Curves!$A$4:$A$22,1,TRUE)),VLOOKUP(I66,Curves!$A$4:$A$22,1,TRUE)+1,""),Curves!$A$4:$A$22,0),MATCH(Calculations!$F66,Curves!$B$3:$L$3,0))*HLOOKUP($F66,Curves!$B$29:$L$49,21,FALSE),"")</f>
        <v>17.899999999999999</v>
      </c>
      <c r="AD66" s="14">
        <f>IF(ISNUMBER(INDEX(Curves!$B$30:$L$48,MATCH(IF(ISNUMBER(VLOOKUP(J66,Curves!$A$4:$A$22,1,TRUE)),VLOOKUP(J66,Curves!$A$4:$A$22,1,TRUE),""),Curves!$A$4:$A$22,0),MATCH(Calculations!$F66,Curves!$B$3:$L$3,0))),INDEX(Curves!$B$30:$L$48,MATCH(IF(ISNUMBER(VLOOKUP(J66,Curves!$A$4:$A$22,1,TRUE)),VLOOKUP(J66,Curves!$A$4:$A$22,1,TRUE)+1,""),Curves!$A$4:$A$22,0),MATCH(Calculations!$F66,Curves!$B$3:$L$3,0))*HLOOKUP($F66,Curves!$B$29:$L$49,21,FALSE),"")</f>
        <v>17.899999999999999</v>
      </c>
      <c r="AE66" s="14">
        <f>IF(ISNUMBER(INDEX(Curves!$B$30:$L$48,MATCH(IF(ISNUMBER(VLOOKUP(K66,Curves!$A$4:$A$22,1,TRUE)),VLOOKUP(K66,Curves!$A$4:$A$22,1,TRUE),""),Curves!$A$4:$A$22,0),MATCH(Calculations!$F66,Curves!$B$3:$L$3,0))),INDEX(Curves!$B$30:$L$48,MATCH(IF(ISNUMBER(VLOOKUP(K66,Curves!$A$4:$A$22,1,TRUE)),VLOOKUP(K66,Curves!$A$4:$A$22,1,TRUE)+1,""),Curves!$A$4:$A$22,0),MATCH(Calculations!$F66,Curves!$B$3:$L$3,0))*HLOOKUP($F66,Curves!$B$29:$L$49,21,FALSE),"")</f>
        <v>17.899999999999999</v>
      </c>
      <c r="AF66" s="18">
        <f>IF(ISNUMBER((AB66-X66)/(2-1)*($H66-IF(ISNUMBER(VLOOKUP($H66,Curves!$A$4:$A$22,1,TRUE)),VLOOKUP($H66,Curves!$A$4:$A$22,1,TRUE),""))+X66),ROUND(((AB66-X66)/(2-1)*($H66-IF(ISNUMBER(VLOOKUP(T66,Curves!$A$4:$A$22,1,TRUE)),VLOOKUP($H66,Curves!$A$4:$A$22,1,TRUE),""))+X66)/100*$C66*$D66,2),"")</f>
        <v>47676.06</v>
      </c>
      <c r="AG66" s="18">
        <f>IF(ISNUMBER((AC66-Y66)/(2-1)*($I66-IF(ISNUMBER(VLOOKUP($I66,Curves!$A$4:$A$22,1,TRUE)),VLOOKUP($I66,Curves!$A$4:$A$22,1,TRUE),""))+Y66),ROUND(((AC66-Y66)/(2-1)*($I66-IF(ISNUMBER(VLOOKUP($I66,Curves!$A$4:$A$22,1,TRUE)),VLOOKUP($I66,Curves!$A$4:$A$22,1,TRUE),""))+Y66)/100*$C66*$D66,2),"")</f>
        <v>49313.67</v>
      </c>
      <c r="AH66" s="18">
        <f>IF(ISNUMBER((AD66-Z66)/(2-1)*($J66-IF(ISNUMBER(VLOOKUP($J66,Curves!$A$4:$A$22,1,TRUE)),VLOOKUP($J66,Curves!$A$4:$A$22,1,TRUE),""))+Z66),ROUND(((AD66-Z66)/(2-1)*($J66-IF(ISNUMBER(VLOOKUP($J66,Curves!$A$4:$A$22,1,TRUE)),VLOOKUP($J66,Curves!$A$4:$A$22,1,TRUE),""))+Z66),2)/100*$C66*$D66,"")</f>
        <v>52581.790799999995</v>
      </c>
      <c r="AI66" s="18">
        <f>IF(ISNUMBER((AE66-AA66)/(2-1)*($K66-IF(ISNUMBER(VLOOKUP($K66,Curves!$A$4:$A$22,1,TRUE)),VLOOKUP($K66,Curves!$A$4:$A$22,1,TRUE),""))+AA66),ROUND(((AE66-AA66)/(2-1)*($K66-IF(ISNUMBER(VLOOKUP($K66,Curves!$A$4:$A$22,1,TRUE)),VLOOKUP($K66,Curves!$A$4:$A$22,1,TRUE),""))+AA66)/100*$C66*$D66,2),"")</f>
        <v>54226.53</v>
      </c>
      <c r="AJ66" s="12">
        <f>IF(ISNUMBER(INDEX(Curves!$B$56:$L$74,MATCH(IF(ISNUMBER(VLOOKUP(H66,Curves!$A$4:$A$22,1,TRUE)),VLOOKUP(H66,Curves!$A$4:$A$22,1,TRUE),""),Curves!$A$4:$A$22,0),MATCH(Calculations!$F66,Curves!$B$3:$L$3,0))),IF($D66&gt;0,INDEX(Curves!$B$56:$L$74,MATCH(IF(ISNUMBER(VLOOKUP(H66,Curves!$A$4:$A$22,1,TRUE)),VLOOKUP(H66,Curves!$A$4:$A$22,1,TRUE),""),Curves!$A$4:$A$22,0),MATCH(Calculations!$F66,Curves!$B$3:$L$3,0)),""),"")</f>
        <v>45</v>
      </c>
      <c r="AK66" s="12">
        <f>IF(ISNUMBER(INDEX(Curves!$B$56:$L$74,MATCH(IF(ISNUMBER(VLOOKUP(I66,Curves!$A$4:$A$22,1,TRUE)),VLOOKUP(I66,Curves!$A$4:$A$22,1,TRUE),""),Curves!$A$4:$A$22,0),MATCH(Calculations!$F66,Curves!$B$3:$L$3,0))),IF($D66&gt;0,INDEX(Curves!$B$56:$L$74,MATCH(IF(ISNUMBER(VLOOKUP(I66,Curves!$A$4:$A$22,1,TRUE)),VLOOKUP(I66,Curves!$A$4:$A$22,1,TRUE),""),Curves!$A$4:$A$22,0),MATCH(Calculations!$F66,Curves!$B$3:$L$3,0)),""),"")</f>
        <v>45</v>
      </c>
      <c r="AL66" s="12">
        <f>IF(ISNUMBER(INDEX(Curves!$B$56:$L$74,MATCH(IF(ISNUMBER(VLOOKUP(J66,Curves!$A$4:$A$22,1,TRUE)),VLOOKUP(J66,Curves!$A$4:$A$22,1,TRUE),""),Curves!$A$4:$A$22,0),MATCH(Calculations!$F66,Curves!$B$3:$L$3,0))),IF($D66&gt;0,INDEX(Curves!$B$56:$L$74,MATCH(IF(ISNUMBER(VLOOKUP(J66,Curves!$A$4:$A$22,1,TRUE)),VLOOKUP(J66,Curves!$A$4:$A$22,1,TRUE),""),Curves!$A$4:$A$22,0),MATCH(Calculations!$F66,Curves!$B$3:$L$3,0)),""),"")</f>
        <v>45</v>
      </c>
      <c r="AM66" s="12">
        <f>IF(ISNUMBER(INDEX(Curves!$B$56:$L$74,MATCH(IF(ISNUMBER(VLOOKUP(K66,Curves!$A$4:$A$22,1,TRUE)),VLOOKUP(K66,Curves!$A$4:$A$22,1,TRUE),""),Curves!$A$4:$A$22,0),MATCH(Calculations!$F66,Curves!$B$3:$L$3,0))),IF($D66&gt;0,INDEX(Curves!$B$56:$L$74,MATCH(IF(ISNUMBER(VLOOKUP(K66,Curves!$A$4:$A$22,1,TRUE)),VLOOKUP(K66,Curves!$A$4:$A$22,1,TRUE),""),Curves!$A$4:$A$22,0),MATCH(Calculations!$F66,Curves!$B$3:$L$3,0)),""),"")</f>
        <v>45</v>
      </c>
      <c r="AN66" s="14">
        <f>IF(ISNUMBER(INDEX(Curves!$B$56:$L$74,MATCH(IF(ISNUMBER(VLOOKUP(H66,Curves!$A$4:$A$22,1,TRUE)),VLOOKUP(H66,Curves!$A$4:$A$22,1,TRUE),""),Curves!$A$4:$A$22,0),MATCH(Calculations!$F66,Curves!$B$3:$L$3,0))),IF($D66&gt;0,INDEX(Curves!$B$56:$L$74,MATCH(IF(ISNUMBER(VLOOKUP(H66,Curves!$A$4:$A$22,1,TRUE)),VLOOKUP(H66,Curves!$A$4:$A$22,1,TRUE)+1,""),Curves!$A$4:$A$22,0),MATCH(Calculations!$F66,Curves!$B$3:$L$3,0)),""),"")</f>
        <v>90</v>
      </c>
      <c r="AO66" s="14">
        <f>IF(ISNUMBER(INDEX(Curves!$B$56:$L$74,MATCH(IF(ISNUMBER(VLOOKUP(I66,Curves!$A$4:$A$22,1,TRUE)),VLOOKUP(I66,Curves!$A$4:$A$22,1,TRUE),""),Curves!$A$4:$A$22,0),MATCH(Calculations!$F66,Curves!$B$3:$L$3,0))),IF($D66&gt;0,INDEX(Curves!$B$56:$L$74,MATCH(IF(ISNUMBER(VLOOKUP(I66,Curves!$A$4:$A$22,1,TRUE)),VLOOKUP(I66,Curves!$A$4:$A$22,1,TRUE)+1,""),Curves!$A$4:$A$22,0),MATCH(Calculations!$F66,Curves!$B$3:$L$3,0)),""),"")</f>
        <v>90</v>
      </c>
      <c r="AP66" s="14">
        <f>IF(ISNUMBER(INDEX(Curves!$B$56:$L$74,MATCH(IF(ISNUMBER(VLOOKUP(J66,Curves!$A$4:$A$22,1,TRUE)),VLOOKUP(J66,Curves!$A$4:$A$22,1,TRUE),""),Curves!$A$4:$A$22,0),MATCH(Calculations!$F66,Curves!$B$3:$L$3,0))),IF($D66&gt;0,INDEX(Curves!$B$56:$L$74,MATCH(IF(ISNUMBER(VLOOKUP(J66,Curves!$A$4:$A$22,1,TRUE)),VLOOKUP(J66,Curves!$A$4:$A$22,1,TRUE)+1,""),Curves!$A$4:$A$22,0),MATCH(Calculations!$F66,Curves!$B$3:$L$3,0)),""),"")</f>
        <v>90</v>
      </c>
      <c r="AQ66" s="14">
        <f>IF(ISNUMBER(INDEX(Curves!$B$56:$L$74,MATCH(IF(ISNUMBER(VLOOKUP(K66,Curves!$A$4:$A$22,1,TRUE)),VLOOKUP(K66,Curves!$A$4:$A$22,1,TRUE),""),Curves!$A$4:$A$22,0),MATCH(Calculations!$F66,Curves!$B$3:$L$3,0))),IF($D66&gt;0,INDEX(Curves!$B$56:$L$74,MATCH(IF(ISNUMBER(VLOOKUP(K66,Curves!$A$4:$A$22,1,TRUE)),VLOOKUP(K66,Curves!$A$4:$A$22,1,TRUE)+1,""),Curves!$A$4:$A$22,0),MATCH(Calculations!$F66,Curves!$B$3:$L$3,0)),""),"")</f>
        <v>90</v>
      </c>
      <c r="AR66" s="20">
        <f>IF(ISNUMBER((AN66-AJ66)/(2-1)*($H66-IF(ISNUMBER(VLOOKUP(H66,Curves!$A$4:$A$22,1,TRUE)),VLOOKUP(H66,Curves!$A$4:$A$22,1,TRUE),""))+AJ66),ROUND(((AN66-AJ66)/(2-1)*(H66-IF(ISNUMBER(VLOOKUP(AF66,Curves!$A$4:$A$22,1,TRUE)),VLOOKUP(H66,Curves!$A$4:$A$22,1,TRUE),""))+AJ66)*(Inputs!$D$10*(Inputs!$D$12-7)+Inputs!$D$11),2),"")</f>
        <v>13338.54</v>
      </c>
      <c r="AS66" s="20">
        <f>IF(ISNUMBER((AO66-AK66)/(2-1)*($H66-IF(ISNUMBER(VLOOKUP(I66,Curves!$A$4:$A$22,1,TRUE)),VLOOKUP(I66,Curves!$A$4:$A$22,1,TRUE),""))+AK66),ROUND(((AO66-AK66)/(2-1)*(I66-IF(ISNUMBER(VLOOKUP(AG66,Curves!$A$4:$A$22,1,TRUE)),VLOOKUP(I66,Curves!$A$4:$A$22,1,TRUE),""))+AK66)*(Inputs!$D$10*(Inputs!$D$12-7)+Inputs!$D$11),2),"")</f>
        <v>14646.24</v>
      </c>
      <c r="AT66" s="20">
        <f>IF(ISNUMBER((AP66-AL66)/(2-1)*($H66-IF(ISNUMBER(VLOOKUP(J66,Curves!$A$4:$A$22,1,TRUE)),VLOOKUP(J66,Curves!$A$4:$A$22,1,TRUE),""))+AL66),ROUND(((AP66-AL66)/(2-1)*(J66-IF(ISNUMBER(VLOOKUP(AH66,Curves!$A$4:$A$22,1,TRUE)),VLOOKUP(J66,Curves!$A$4:$A$22,1,TRUE),""))+AL66)*(Inputs!$D$10*(Inputs!$D$12-7)+Inputs!$D$11),2),"")</f>
        <v>17261.64</v>
      </c>
      <c r="AU66" s="20">
        <f>IF(ISNUMBER((AQ66-AM66)/(2-1)*($H66-IF(ISNUMBER(VLOOKUP(K66,Curves!$A$4:$A$22,1,TRUE)),VLOOKUP(K66,Curves!$A$4:$A$22,1,TRUE),""))+AM66),ROUND(((AQ66-AM66)/(2-1)*(K66-IF(ISNUMBER(VLOOKUP(AI66,Curves!$A$4:$A$22,1,TRUE)),VLOOKUP(K66,Curves!$A$4:$A$22,1,TRUE),""))+AM66)*(Inputs!$D$10*(Inputs!$D$12-7)+Inputs!$D$11),2),"")</f>
        <v>18569.34</v>
      </c>
    </row>
    <row r="67" spans="1:47" x14ac:dyDescent="0.3">
      <c r="A67" s="8">
        <f>Inputs!A85</f>
        <v>66</v>
      </c>
      <c r="B67" s="8" t="str">
        <f>Inputs!B85</f>
        <v>13 deal rd</v>
      </c>
      <c r="C67" s="40">
        <f>ROUND(Inputs!C85,2)</f>
        <v>189.13</v>
      </c>
      <c r="D67" s="8">
        <f>Inputs!D85</f>
        <v>1472</v>
      </c>
      <c r="E67" s="53">
        <f t="shared" ref="E67:E130" si="1">ROUND(C67*D67,0)</f>
        <v>278399</v>
      </c>
      <c r="F67" s="8" t="str">
        <f>Inputs!E85</f>
        <v>GENERIC - 2 Story, without Basement</v>
      </c>
      <c r="G67" s="8">
        <f>Inputs!F85</f>
        <v>6.13</v>
      </c>
      <c r="H67" s="10">
        <f>ROUND(Inputs!G85-$G67,2)</f>
        <v>0</v>
      </c>
      <c r="I67" s="10">
        <f>ROUND(Inputs!H85-$G67,2)</f>
        <v>0</v>
      </c>
      <c r="J67" s="10">
        <f>ROUND(Inputs!I85-$G67,2)</f>
        <v>7.0000000000000007E-2</v>
      </c>
      <c r="K67" s="10">
        <f>ROUND(Inputs!J85-$G67,2)</f>
        <v>0.17</v>
      </c>
      <c r="L67" s="12">
        <f>IF(ISNUMBER(INDEX(Curves!$B$4:$L$22,MATCH(IF(ISNUMBER(VLOOKUP(H67,Curves!$A$4:$A$22,1,TRUE)),VLOOKUP(H67,Curves!$A$4:$A$22,1,TRUE),""),Curves!$A$4:$A$22,0),MATCH(Calculations!$F67,Curves!$B$3:$L$3,0))),ROUND(INDEX(Curves!$B$4:$L$22,MATCH(IF(ISNUMBER(VLOOKUP(H67,Curves!$A$4:$A$22,1,TRUE)),VLOOKUP(H67,Curves!$A$4:$A$22,1,TRUE),""),Curves!$A$4:$A$22,0),MATCH(Calculations!$F67,Curves!$B$3:$L$3,0)),2),"")</f>
        <v>9.3000000000000007</v>
      </c>
      <c r="M67" s="12">
        <f>IF(ISNUMBER(INDEX(Curves!$B$4:$L$22,MATCH(IF(ISNUMBER(VLOOKUP(I67,Curves!$A$4:$A$22,1,TRUE)),VLOOKUP(I67,Curves!$A$4:$A$22,1,TRUE),""),Curves!$A$4:$A$22,0),MATCH(Calculations!$F67,Curves!$B$3:$L$3,0))),ROUND(INDEX(Curves!$B$4:$L$22,MATCH(IF(ISNUMBER(VLOOKUP(I67,Curves!$A$4:$A$22,1,TRUE)),VLOOKUP(I67,Curves!$A$4:$A$22,1,TRUE),""),Curves!$A$4:$A$22,0),MATCH(Calculations!$F67,Curves!$B$3:$L$3,0)),2),"")</f>
        <v>9.3000000000000007</v>
      </c>
      <c r="N67" s="12">
        <f>IF(ISNUMBER(INDEX(Curves!$B$4:$L$22,MATCH(IF(ISNUMBER(VLOOKUP(J67,Curves!$A$4:$A$22,1,TRUE)),VLOOKUP(J67,Curves!$A$4:$A$22,1,TRUE),""),Curves!$A$4:$A$22,0),MATCH(Calculations!$F67,Curves!$B$3:$L$3,0))),ROUND(INDEX(Curves!$B$4:$L$22,MATCH(IF(ISNUMBER(VLOOKUP(J67,Curves!$A$4:$A$22,1,TRUE)),VLOOKUP(J67,Curves!$A$4:$A$22,1,TRUE),""),Curves!$A$4:$A$22,0),MATCH(Calculations!$F67,Curves!$B$3:$L$3,0)),2),"")</f>
        <v>9.3000000000000007</v>
      </c>
      <c r="O67" s="12">
        <f>IF(ISNUMBER(INDEX(Curves!$B$4:$L$22,MATCH(IF(ISNUMBER(VLOOKUP(K67,Curves!$A$4:$A$22,1,TRUE)),VLOOKUP(K67,Curves!$A$4:$A$22,1,TRUE),""),Curves!$A$4:$A$22,0),MATCH(Calculations!$F67,Curves!$B$3:$L$3,0))),ROUND(INDEX(Curves!$B$4:$L$22,MATCH(IF(ISNUMBER(VLOOKUP(K67,Curves!$A$4:$A$22,1,TRUE)),VLOOKUP(K67,Curves!$A$4:$A$22,1,TRUE),""),Curves!$A$4:$A$22,0),MATCH(Calculations!$F67,Curves!$B$3:$L$3,0)),2),"")</f>
        <v>9.3000000000000007</v>
      </c>
      <c r="P67" s="14">
        <f>IF(ISNUMBER(INDEX(Curves!$B$4:$L$22,MATCH(IF(ISNUMBER(VLOOKUP(H67,Curves!$A$4:$A$22,1,TRUE)),VLOOKUP(H67,Curves!$A$4:$A$22,1,TRUE),""),Curves!$A$4:$A$22,0),MATCH(Calculations!$F67,Curves!$B$3:$L$3,0))),ROUND(INDEX(Curves!$B$4:$L$22,MATCH(IF(ISNUMBER(VLOOKUP(H67,Curves!$A$4:$A$22,1,TRUE)),VLOOKUP(H67,Curves!$A$4:$A$22,1,TRUE)+1,""),Curves!$A$4:$A$22,0),MATCH(Calculations!$F67,Curves!$B$3:$L$3,0)),2),"")</f>
        <v>15.2</v>
      </c>
      <c r="Q67" s="14">
        <f>IF(ISNUMBER(INDEX(Curves!$B$4:$L$22,MATCH(IF(ISNUMBER(VLOOKUP(I67,Curves!$A$4:$A$22,1,TRUE)),VLOOKUP(I67,Curves!$A$4:$A$22,1,TRUE),""),Curves!$A$4:$A$22,0),MATCH(Calculations!$F67,Curves!$B$3:$L$3,0))),ROUND(INDEX(Curves!$B$4:$L$22,MATCH(IF(ISNUMBER(VLOOKUP(I67,Curves!$A$4:$A$22,1,TRUE)),VLOOKUP(I67,Curves!$A$4:$A$22,1,TRUE)+1,""),Curves!$A$4:$A$22,0),MATCH(Calculations!$F67,Curves!$B$3:$L$3,0)),2),"")</f>
        <v>15.2</v>
      </c>
      <c r="R67" s="14">
        <f>IF(ISNUMBER(INDEX(Curves!$B$4:$L$22,MATCH(IF(ISNUMBER(VLOOKUP(J67,Curves!$A$4:$A$22,1,TRUE)),VLOOKUP(J67,Curves!$A$4:$A$22,1,TRUE),""),Curves!$A$4:$A$22,0),MATCH(Calculations!$F67,Curves!$B$3:$L$3,0))),ROUND(INDEX(Curves!$B$4:$L$22,MATCH(IF(ISNUMBER(VLOOKUP(J67,Curves!$A$4:$A$22,1,TRUE)),VLOOKUP(J67,Curves!$A$4:$A$22,1,TRUE)+1,""),Curves!$A$4:$A$22,0),MATCH(Calculations!$F67,Curves!$B$3:$L$3,0)),2),"")</f>
        <v>15.2</v>
      </c>
      <c r="S67" s="14">
        <f>IF(ISNUMBER(INDEX(Curves!$B$4:$L$22,MATCH(IF(ISNUMBER(VLOOKUP(K67,Curves!$A$4:$A$22,1,TRUE)),VLOOKUP(K67,Curves!$A$4:$A$22,1,TRUE),""),Curves!$A$4:$A$22,0),MATCH(Calculations!$F67,Curves!$B$3:$L$3,0))),ROUND(INDEX(Curves!$B$4:$L$22,MATCH(IF(ISNUMBER(VLOOKUP(K67,Curves!$A$4:$A$22,1,TRUE)),VLOOKUP(K67,Curves!$A$4:$A$22,1,TRUE)+1,""),Curves!$A$4:$A$22,0),MATCH(Calculations!$F67,Curves!$B$3:$L$3,0)),2),"")</f>
        <v>15.2</v>
      </c>
      <c r="T67" s="56">
        <f>IF(ISNUMBER((P67-L67)/(2-1)*(H67-IF(ISNUMBER(VLOOKUP(H67,Curves!$A$4:$A$22,1,TRUE)),VLOOKUP(H67,Curves!$A$4:$A$22,1,TRUE),""))+L67),ROUND(IF(((P67-L67)/(2-1)*(H67-IF(ISNUMBER(VLOOKUP(H67,Curves!$A$4:$A$22,1,TRUE)),VLOOKUP(H67,Curves!$A$4:$A$22,1,TRUE),""))+L67)&lt;Inputs!$A$16,((P67-L67)/(2-1)*(H67-IF(ISNUMBER(VLOOKUP(H67,Curves!$A$4:$A$22,1,TRUE)),VLOOKUP(H67,Curves!$A$4:$A$22,1,TRUE),""))+L67)/100*$C67*$D67,$C67*$D67),2),"")</f>
        <v>25891.14</v>
      </c>
      <c r="U67" s="56">
        <f>IF(ISNUMBER((Q67-M67)/(2-1)*(I67-IF(ISNUMBER(VLOOKUP(I67,Curves!$A$4:$A$22,1,TRUE)),VLOOKUP(I67,Curves!$A$4:$A$22,1,TRUE),""))+M67),ROUND(IF(((Q67-M67)/(2-1)*(I67-IF(ISNUMBER(VLOOKUP(I67,Curves!$A$4:$A$22,1,TRUE)),VLOOKUP(I67,Curves!$A$4:$A$22,1,TRUE),""))+M67)&lt;Inputs!$A$16,((Q67-M67)/(2-1)*(I67-IF(ISNUMBER(VLOOKUP(I67,Curves!$A$4:$A$22,1,TRUE)),VLOOKUP(I67,Curves!$A$4:$A$22,1,TRUE),""))+M67)/100*$C67*$D67,$C67*$D67),2),"")</f>
        <v>25891.14</v>
      </c>
      <c r="V67" s="56">
        <f>IF(ISNUMBER((R67-N67)/(2-1)*(J67-IF(ISNUMBER(VLOOKUP(J67,Curves!$A$4:$A$22,1,TRUE)),VLOOKUP(J67,Curves!$A$4:$A$22,1,TRUE),""))+N67),ROUND(IF(((R67-N67)/(2-1)*(J67-IF(ISNUMBER(VLOOKUP(J67,Curves!$A$4:$A$22,1,TRUE)),VLOOKUP(J67,Curves!$A$4:$A$22,1,TRUE),""))+N67)&lt;Inputs!$A$16,((R67-N67)/(2-1)*(J67-IF(ISNUMBER(VLOOKUP(J67,Curves!$A$4:$A$22,1,TRUE)),VLOOKUP(J67,Curves!$A$4:$A$22,1,TRUE),""))+N67)/100*$C67*$D67,$C67*$D67),2),"")</f>
        <v>27040.93</v>
      </c>
      <c r="W67" s="56">
        <f>IF(ISNUMBER((S67-O67)/(2-1)*(K67-IF(ISNUMBER(VLOOKUP(K67,Curves!$A$4:$A$22,1,TRUE)),VLOOKUP(K67,Curves!$A$4:$A$22,1,TRUE),""))+O67),ROUND(IF(((S67-O67)/(2-1)*(K67-IF(ISNUMBER(VLOOKUP(K67,Curves!$A$4:$A$22,1,TRUE)),VLOOKUP(K67,Curves!$A$4:$A$22,1,TRUE),""))+O67)&lt;Inputs!$A$16,((S67-O67)/(2-1)*(K67-IF(ISNUMBER(VLOOKUP(K67,Curves!$A$4:$A$22,1,TRUE)),VLOOKUP(K67,Curves!$A$4:$A$22,1,TRUE),""))+O67)/100*$C67*$D67,$C67*$D67),2),"")</f>
        <v>28683.49</v>
      </c>
      <c r="X67" s="12">
        <f>IF(ISNUMBER(INDEX(Curves!$B$30:$L$48,MATCH(IF(ISNUMBER(VLOOKUP(H67,Curves!$A$4:$A$22,1,TRUE)),VLOOKUP(H67,Curves!$A$4:$A$22,1,TRUE),""),Curves!$A$4:$A$22,0),MATCH(Calculations!$F67,Curves!$B$3:$L$3,0))),INDEX(Curves!$B$30:$L$48,MATCH(IF(ISNUMBER(VLOOKUP(H67,Curves!$A$4:$A$22,1,TRUE)),VLOOKUP(H67,Curves!$A$4:$A$22,1,TRUE),""),Curves!$A$4:$A$22,0),MATCH(Calculations!$F67,Curves!$B$3:$L$3,0))*HLOOKUP($F67,Curves!$B$29:$L$49,21,FALSE),"")</f>
        <v>5</v>
      </c>
      <c r="Y67" s="12">
        <f>IF(ISNUMBER(INDEX(Curves!$B$30:$L$48,MATCH(IF(ISNUMBER(VLOOKUP(I67,Curves!$A$4:$A$22,1,TRUE)),VLOOKUP(I67,Curves!$A$4:$A$22,1,TRUE),""),Curves!$A$4:$A$22,0),MATCH(Calculations!$F67,Curves!$B$3:$L$3,0))),INDEX(Curves!$B$30:$L$48,MATCH(IF(ISNUMBER(VLOOKUP(I67,Curves!$A$4:$A$22,1,TRUE)),VLOOKUP(I67,Curves!$A$4:$A$22,1,TRUE),""),Curves!$A$4:$A$22,0),MATCH(Calculations!$F67,Curves!$B$3:$L$3,0))*HLOOKUP($F67,Curves!$B$29:$L$49,21,FALSE),"")</f>
        <v>5</v>
      </c>
      <c r="Z67" s="12">
        <f>IF(ISNUMBER(INDEX(Curves!$B$30:$L$48,MATCH(IF(ISNUMBER(VLOOKUP(J67,Curves!$A$4:$A$22,1,TRUE)),VLOOKUP(J67,Curves!$A$4:$A$22,1,TRUE),""),Curves!$A$4:$A$22,0),MATCH(Calculations!$F67,Curves!$B$3:$L$3,0))),INDEX(Curves!$B$30:$L$48,MATCH(IF(ISNUMBER(VLOOKUP(J67,Curves!$A$4:$A$22,1,TRUE)),VLOOKUP(J67,Curves!$A$4:$A$22,1,TRUE),""),Curves!$A$4:$A$22,0),MATCH(Calculations!$F67,Curves!$B$3:$L$3,0))*HLOOKUP($F67,Curves!$B$29:$L$49,21,FALSE),"")</f>
        <v>5</v>
      </c>
      <c r="AA67" s="12">
        <f>IF(ISNUMBER(INDEX(Curves!$B$30:$L$48,MATCH(IF(ISNUMBER(VLOOKUP(K67,Curves!$A$4:$A$22,1,TRUE)),VLOOKUP(K67,Curves!$A$4:$A$22,1,TRUE),""),Curves!$A$4:$A$22,0),MATCH(Calculations!$F67,Curves!$B$3:$L$3,0))),INDEX(Curves!$B$30:$L$48,MATCH(IF(ISNUMBER(VLOOKUP(K67,Curves!$A$4:$A$22,1,TRUE)),VLOOKUP(K67,Curves!$A$4:$A$22,1,TRUE),""),Curves!$A$4:$A$22,0),MATCH(Calculations!$F67,Curves!$B$3:$L$3,0))*HLOOKUP($F67,Curves!$B$29:$L$49,21,FALSE),"")</f>
        <v>5</v>
      </c>
      <c r="AB67" s="14">
        <f>IF(ISNUMBER(INDEX(Curves!$B$30:$L$48,MATCH(IF(ISNUMBER(VLOOKUP(H67,Curves!$A$4:$A$22,1,TRUE)),VLOOKUP(H67,Curves!$A$4:$A$22,1,TRUE),""),Curves!$A$4:$A$22,0),MATCH(Calculations!$F67,Curves!$B$3:$L$3,0))),INDEX(Curves!$B$30:$L$48,MATCH(IF(ISNUMBER(VLOOKUP(H67,Curves!$A$4:$A$22,1,TRUE)),VLOOKUP(H67,Curves!$A$4:$A$22,1,TRUE)+1,""),Curves!$A$4:$A$22,0),MATCH(Calculations!$F67,Curves!$B$3:$L$3,0))*HLOOKUP($F67,Curves!$B$29:$L$49,21,FALSE),"")</f>
        <v>8.6999999999999993</v>
      </c>
      <c r="AC67" s="14">
        <f>IF(ISNUMBER(INDEX(Curves!$B$30:$L$48,MATCH(IF(ISNUMBER(VLOOKUP(I67,Curves!$A$4:$A$22,1,TRUE)),VLOOKUP(I67,Curves!$A$4:$A$22,1,TRUE),""),Curves!$A$4:$A$22,0),MATCH(Calculations!$F67,Curves!$B$3:$L$3,0))),INDEX(Curves!$B$30:$L$48,MATCH(IF(ISNUMBER(VLOOKUP(I67,Curves!$A$4:$A$22,1,TRUE)),VLOOKUP(I67,Curves!$A$4:$A$22,1,TRUE)+1,""),Curves!$A$4:$A$22,0),MATCH(Calculations!$F67,Curves!$B$3:$L$3,0))*HLOOKUP($F67,Curves!$B$29:$L$49,21,FALSE),"")</f>
        <v>8.6999999999999993</v>
      </c>
      <c r="AD67" s="14">
        <f>IF(ISNUMBER(INDEX(Curves!$B$30:$L$48,MATCH(IF(ISNUMBER(VLOOKUP(J67,Curves!$A$4:$A$22,1,TRUE)),VLOOKUP(J67,Curves!$A$4:$A$22,1,TRUE),""),Curves!$A$4:$A$22,0),MATCH(Calculations!$F67,Curves!$B$3:$L$3,0))),INDEX(Curves!$B$30:$L$48,MATCH(IF(ISNUMBER(VLOOKUP(J67,Curves!$A$4:$A$22,1,TRUE)),VLOOKUP(J67,Curves!$A$4:$A$22,1,TRUE)+1,""),Curves!$A$4:$A$22,0),MATCH(Calculations!$F67,Curves!$B$3:$L$3,0))*HLOOKUP($F67,Curves!$B$29:$L$49,21,FALSE),"")</f>
        <v>8.6999999999999993</v>
      </c>
      <c r="AE67" s="14">
        <f>IF(ISNUMBER(INDEX(Curves!$B$30:$L$48,MATCH(IF(ISNUMBER(VLOOKUP(K67,Curves!$A$4:$A$22,1,TRUE)),VLOOKUP(K67,Curves!$A$4:$A$22,1,TRUE),""),Curves!$A$4:$A$22,0),MATCH(Calculations!$F67,Curves!$B$3:$L$3,0))),INDEX(Curves!$B$30:$L$48,MATCH(IF(ISNUMBER(VLOOKUP(K67,Curves!$A$4:$A$22,1,TRUE)),VLOOKUP(K67,Curves!$A$4:$A$22,1,TRUE)+1,""),Curves!$A$4:$A$22,0),MATCH(Calculations!$F67,Curves!$B$3:$L$3,0))*HLOOKUP($F67,Curves!$B$29:$L$49,21,FALSE),"")</f>
        <v>8.6999999999999993</v>
      </c>
      <c r="AF67" s="18">
        <f>IF(ISNUMBER((AB67-X67)/(2-1)*($H67-IF(ISNUMBER(VLOOKUP($H67,Curves!$A$4:$A$22,1,TRUE)),VLOOKUP($H67,Curves!$A$4:$A$22,1,TRUE),""))+X67),ROUND(((AB67-X67)/(2-1)*($H67-IF(ISNUMBER(VLOOKUP(T67,Curves!$A$4:$A$22,1,TRUE)),VLOOKUP($H67,Curves!$A$4:$A$22,1,TRUE),""))+X67)/100*$C67*$D67,2),"")</f>
        <v>13919.97</v>
      </c>
      <c r="AG67" s="18">
        <f>IF(ISNUMBER((AC67-Y67)/(2-1)*($I67-IF(ISNUMBER(VLOOKUP($I67,Curves!$A$4:$A$22,1,TRUE)),VLOOKUP($I67,Curves!$A$4:$A$22,1,TRUE),""))+Y67),ROUND(((AC67-Y67)/(2-1)*($I67-IF(ISNUMBER(VLOOKUP($I67,Curves!$A$4:$A$22,1,TRUE)),VLOOKUP($I67,Curves!$A$4:$A$22,1,TRUE),""))+Y67)/100*$C67*$D67,2),"")</f>
        <v>13919.97</v>
      </c>
      <c r="AH67" s="18">
        <f>IF(ISNUMBER((AD67-Z67)/(2-1)*($J67-IF(ISNUMBER(VLOOKUP($J67,Curves!$A$4:$A$22,1,TRUE)),VLOOKUP($J67,Curves!$A$4:$A$22,1,TRUE),""))+Z67),ROUND(((AD67-Z67)/(2-1)*($J67-IF(ISNUMBER(VLOOKUP($J67,Curves!$A$4:$A$22,1,TRUE)),VLOOKUP($J67,Curves!$A$4:$A$22,1,TRUE),""))+Z67),2)/100*$C67*$D67,"")</f>
        <v>14643.806336</v>
      </c>
      <c r="AI67" s="18">
        <f>IF(ISNUMBER((AE67-AA67)/(2-1)*($K67-IF(ISNUMBER(VLOOKUP($K67,Curves!$A$4:$A$22,1,TRUE)),VLOOKUP($K67,Curves!$A$4:$A$22,1,TRUE),""))+AA67),ROUND(((AE67-AA67)/(2-1)*($K67-IF(ISNUMBER(VLOOKUP($K67,Curves!$A$4:$A$22,1,TRUE)),VLOOKUP($K67,Curves!$A$4:$A$22,1,TRUE),""))+AA67)/100*$C67*$D67,2),"")</f>
        <v>15671.1</v>
      </c>
      <c r="AJ67" s="12">
        <f>IF(ISNUMBER(INDEX(Curves!$B$56:$L$74,MATCH(IF(ISNUMBER(VLOOKUP(H67,Curves!$A$4:$A$22,1,TRUE)),VLOOKUP(H67,Curves!$A$4:$A$22,1,TRUE),""),Curves!$A$4:$A$22,0),MATCH(Calculations!$F67,Curves!$B$3:$L$3,0))),IF($D67&gt;0,INDEX(Curves!$B$56:$L$74,MATCH(IF(ISNUMBER(VLOOKUP(H67,Curves!$A$4:$A$22,1,TRUE)),VLOOKUP(H67,Curves!$A$4:$A$22,1,TRUE),""),Curves!$A$4:$A$22,0),MATCH(Calculations!$F67,Curves!$B$3:$L$3,0)),""),"")</f>
        <v>0</v>
      </c>
      <c r="AK67" s="12">
        <f>IF(ISNUMBER(INDEX(Curves!$B$56:$L$74,MATCH(IF(ISNUMBER(VLOOKUP(I67,Curves!$A$4:$A$22,1,TRUE)),VLOOKUP(I67,Curves!$A$4:$A$22,1,TRUE),""),Curves!$A$4:$A$22,0),MATCH(Calculations!$F67,Curves!$B$3:$L$3,0))),IF($D67&gt;0,INDEX(Curves!$B$56:$L$74,MATCH(IF(ISNUMBER(VLOOKUP(I67,Curves!$A$4:$A$22,1,TRUE)),VLOOKUP(I67,Curves!$A$4:$A$22,1,TRUE),""),Curves!$A$4:$A$22,0),MATCH(Calculations!$F67,Curves!$B$3:$L$3,0)),""),"")</f>
        <v>0</v>
      </c>
      <c r="AL67" s="12">
        <f>IF(ISNUMBER(INDEX(Curves!$B$56:$L$74,MATCH(IF(ISNUMBER(VLOOKUP(J67,Curves!$A$4:$A$22,1,TRUE)),VLOOKUP(J67,Curves!$A$4:$A$22,1,TRUE),""),Curves!$A$4:$A$22,0),MATCH(Calculations!$F67,Curves!$B$3:$L$3,0))),IF($D67&gt;0,INDEX(Curves!$B$56:$L$74,MATCH(IF(ISNUMBER(VLOOKUP(J67,Curves!$A$4:$A$22,1,TRUE)),VLOOKUP(J67,Curves!$A$4:$A$22,1,TRUE),""),Curves!$A$4:$A$22,0),MATCH(Calculations!$F67,Curves!$B$3:$L$3,0)),""),"")</f>
        <v>0</v>
      </c>
      <c r="AM67" s="12">
        <f>IF(ISNUMBER(INDEX(Curves!$B$56:$L$74,MATCH(IF(ISNUMBER(VLOOKUP(K67,Curves!$A$4:$A$22,1,TRUE)),VLOOKUP(K67,Curves!$A$4:$A$22,1,TRUE),""),Curves!$A$4:$A$22,0),MATCH(Calculations!$F67,Curves!$B$3:$L$3,0))),IF($D67&gt;0,INDEX(Curves!$B$56:$L$74,MATCH(IF(ISNUMBER(VLOOKUP(K67,Curves!$A$4:$A$22,1,TRUE)),VLOOKUP(K67,Curves!$A$4:$A$22,1,TRUE),""),Curves!$A$4:$A$22,0),MATCH(Calculations!$F67,Curves!$B$3:$L$3,0)),""),"")</f>
        <v>0</v>
      </c>
      <c r="AN67" s="14">
        <f>IF(ISNUMBER(INDEX(Curves!$B$56:$L$74,MATCH(IF(ISNUMBER(VLOOKUP(H67,Curves!$A$4:$A$22,1,TRUE)),VLOOKUP(H67,Curves!$A$4:$A$22,1,TRUE),""),Curves!$A$4:$A$22,0),MATCH(Calculations!$F67,Curves!$B$3:$L$3,0))),IF($D67&gt;0,INDEX(Curves!$B$56:$L$74,MATCH(IF(ISNUMBER(VLOOKUP(H67,Curves!$A$4:$A$22,1,TRUE)),VLOOKUP(H67,Curves!$A$4:$A$22,1,TRUE)+1,""),Curves!$A$4:$A$22,0),MATCH(Calculations!$F67,Curves!$B$3:$L$3,0)),""),"")</f>
        <v>45</v>
      </c>
      <c r="AO67" s="14">
        <f>IF(ISNUMBER(INDEX(Curves!$B$56:$L$74,MATCH(IF(ISNUMBER(VLOOKUP(I67,Curves!$A$4:$A$22,1,TRUE)),VLOOKUP(I67,Curves!$A$4:$A$22,1,TRUE),""),Curves!$A$4:$A$22,0),MATCH(Calculations!$F67,Curves!$B$3:$L$3,0))),IF($D67&gt;0,INDEX(Curves!$B$56:$L$74,MATCH(IF(ISNUMBER(VLOOKUP(I67,Curves!$A$4:$A$22,1,TRUE)),VLOOKUP(I67,Curves!$A$4:$A$22,1,TRUE)+1,""),Curves!$A$4:$A$22,0),MATCH(Calculations!$F67,Curves!$B$3:$L$3,0)),""),"")</f>
        <v>45</v>
      </c>
      <c r="AP67" s="14">
        <f>IF(ISNUMBER(INDEX(Curves!$B$56:$L$74,MATCH(IF(ISNUMBER(VLOOKUP(J67,Curves!$A$4:$A$22,1,TRUE)),VLOOKUP(J67,Curves!$A$4:$A$22,1,TRUE),""),Curves!$A$4:$A$22,0),MATCH(Calculations!$F67,Curves!$B$3:$L$3,0))),IF($D67&gt;0,INDEX(Curves!$B$56:$L$74,MATCH(IF(ISNUMBER(VLOOKUP(J67,Curves!$A$4:$A$22,1,TRUE)),VLOOKUP(J67,Curves!$A$4:$A$22,1,TRUE)+1,""),Curves!$A$4:$A$22,0),MATCH(Calculations!$F67,Curves!$B$3:$L$3,0)),""),"")</f>
        <v>45</v>
      </c>
      <c r="AQ67" s="14">
        <f>IF(ISNUMBER(INDEX(Curves!$B$56:$L$74,MATCH(IF(ISNUMBER(VLOOKUP(K67,Curves!$A$4:$A$22,1,TRUE)),VLOOKUP(K67,Curves!$A$4:$A$22,1,TRUE),""),Curves!$A$4:$A$22,0),MATCH(Calculations!$F67,Curves!$B$3:$L$3,0))),IF($D67&gt;0,INDEX(Curves!$B$56:$L$74,MATCH(IF(ISNUMBER(VLOOKUP(K67,Curves!$A$4:$A$22,1,TRUE)),VLOOKUP(K67,Curves!$A$4:$A$22,1,TRUE)+1,""),Curves!$A$4:$A$22,0),MATCH(Calculations!$F67,Curves!$B$3:$L$3,0)),""),"")</f>
        <v>45</v>
      </c>
      <c r="AR67" s="20">
        <f>IF(ISNUMBER((AN67-AJ67)/(2-1)*($H67-IF(ISNUMBER(VLOOKUP(H67,Curves!$A$4:$A$22,1,TRUE)),VLOOKUP(H67,Curves!$A$4:$A$22,1,TRUE),""))+AJ67),ROUND(((AN67-AJ67)/(2-1)*(H67-IF(ISNUMBER(VLOOKUP(AF67,Curves!$A$4:$A$22,1,TRUE)),VLOOKUP(H67,Curves!$A$4:$A$22,1,TRUE),""))+AJ67)*(Inputs!$D$10*(Inputs!$D$12-7)+Inputs!$D$11),2),"")</f>
        <v>0</v>
      </c>
      <c r="AS67" s="20">
        <f>IF(ISNUMBER((AO67-AK67)/(2-1)*($H67-IF(ISNUMBER(VLOOKUP(I67,Curves!$A$4:$A$22,1,TRUE)),VLOOKUP(I67,Curves!$A$4:$A$22,1,TRUE),""))+AK67),ROUND(((AO67-AK67)/(2-1)*(I67-IF(ISNUMBER(VLOOKUP(AG67,Curves!$A$4:$A$22,1,TRUE)),VLOOKUP(I67,Curves!$A$4:$A$22,1,TRUE),""))+AK67)*(Inputs!$D$10*(Inputs!$D$12-7)+Inputs!$D$11),2),"")</f>
        <v>0</v>
      </c>
      <c r="AT67" s="20">
        <f>IF(ISNUMBER((AP67-AL67)/(2-1)*($H67-IF(ISNUMBER(VLOOKUP(J67,Curves!$A$4:$A$22,1,TRUE)),VLOOKUP(J67,Curves!$A$4:$A$22,1,TRUE),""))+AL67),ROUND(((AP67-AL67)/(2-1)*(J67-IF(ISNUMBER(VLOOKUP(AH67,Curves!$A$4:$A$22,1,TRUE)),VLOOKUP(J67,Curves!$A$4:$A$22,1,TRUE),""))+AL67)*(Inputs!$D$10*(Inputs!$D$12-7)+Inputs!$D$11),2),"")</f>
        <v>915.39</v>
      </c>
      <c r="AU67" s="20">
        <f>IF(ISNUMBER((AQ67-AM67)/(2-1)*($H67-IF(ISNUMBER(VLOOKUP(K67,Curves!$A$4:$A$22,1,TRUE)),VLOOKUP(K67,Curves!$A$4:$A$22,1,TRUE),""))+AM67),ROUND(((AQ67-AM67)/(2-1)*(K67-IF(ISNUMBER(VLOOKUP(AI67,Curves!$A$4:$A$22,1,TRUE)),VLOOKUP(K67,Curves!$A$4:$A$22,1,TRUE),""))+AM67)*(Inputs!$D$10*(Inputs!$D$12-7)+Inputs!$D$11),2),"")</f>
        <v>2223.09</v>
      </c>
    </row>
    <row r="68" spans="1:47" x14ac:dyDescent="0.3">
      <c r="A68" s="8">
        <f>Inputs!A86</f>
        <v>67</v>
      </c>
      <c r="B68" s="8" t="str">
        <f>Inputs!B86</f>
        <v>17 deal rd</v>
      </c>
      <c r="C68" s="40">
        <f>ROUND(Inputs!C86,2)</f>
        <v>160.66</v>
      </c>
      <c r="D68" s="8">
        <f>Inputs!D86</f>
        <v>1820</v>
      </c>
      <c r="E68" s="53">
        <f t="shared" si="1"/>
        <v>292401</v>
      </c>
      <c r="F68" s="8" t="str">
        <f>Inputs!E86</f>
        <v>GENERIC - 2 Story, with Basement</v>
      </c>
      <c r="G68" s="8">
        <f>Inputs!F86</f>
        <v>5.25</v>
      </c>
      <c r="H68" s="10">
        <f>ROUND(Inputs!G86-$G68,2)</f>
        <v>0.65</v>
      </c>
      <c r="I68" s="10">
        <f>ROUND(Inputs!H86-$G68,2)</f>
        <v>0.75</v>
      </c>
      <c r="J68" s="10">
        <f>ROUND(Inputs!I86-$G68,2)</f>
        <v>0.95</v>
      </c>
      <c r="K68" s="10">
        <f>ROUND(Inputs!J86-$G68,2)</f>
        <v>1.05</v>
      </c>
      <c r="L68" s="12">
        <f>IF(ISNUMBER(INDEX(Curves!$B$4:$L$22,MATCH(IF(ISNUMBER(VLOOKUP(H68,Curves!$A$4:$A$22,1,TRUE)),VLOOKUP(H68,Curves!$A$4:$A$22,1,TRUE),""),Curves!$A$4:$A$22,0),MATCH(Calculations!$F68,Curves!$B$3:$L$3,0))),ROUND(INDEX(Curves!$B$4:$L$22,MATCH(IF(ISNUMBER(VLOOKUP(H68,Curves!$A$4:$A$22,1,TRUE)),VLOOKUP(H68,Curves!$A$4:$A$22,1,TRUE),""),Curves!$A$4:$A$22,0),MATCH(Calculations!$F68,Curves!$B$3:$L$3,0)),2),"")</f>
        <v>17.899999999999999</v>
      </c>
      <c r="M68" s="12">
        <f>IF(ISNUMBER(INDEX(Curves!$B$4:$L$22,MATCH(IF(ISNUMBER(VLOOKUP(I68,Curves!$A$4:$A$22,1,TRUE)),VLOOKUP(I68,Curves!$A$4:$A$22,1,TRUE),""),Curves!$A$4:$A$22,0),MATCH(Calculations!$F68,Curves!$B$3:$L$3,0))),ROUND(INDEX(Curves!$B$4:$L$22,MATCH(IF(ISNUMBER(VLOOKUP(I68,Curves!$A$4:$A$22,1,TRUE)),VLOOKUP(I68,Curves!$A$4:$A$22,1,TRUE),""),Curves!$A$4:$A$22,0),MATCH(Calculations!$F68,Curves!$B$3:$L$3,0)),2),"")</f>
        <v>17.899999999999999</v>
      </c>
      <c r="N68" s="12">
        <f>IF(ISNUMBER(INDEX(Curves!$B$4:$L$22,MATCH(IF(ISNUMBER(VLOOKUP(J68,Curves!$A$4:$A$22,1,TRUE)),VLOOKUP(J68,Curves!$A$4:$A$22,1,TRUE),""),Curves!$A$4:$A$22,0),MATCH(Calculations!$F68,Curves!$B$3:$L$3,0))),ROUND(INDEX(Curves!$B$4:$L$22,MATCH(IF(ISNUMBER(VLOOKUP(J68,Curves!$A$4:$A$22,1,TRUE)),VLOOKUP(J68,Curves!$A$4:$A$22,1,TRUE),""),Curves!$A$4:$A$22,0),MATCH(Calculations!$F68,Curves!$B$3:$L$3,0)),2),"")</f>
        <v>17.899999999999999</v>
      </c>
      <c r="O68" s="12">
        <f>IF(ISNUMBER(INDEX(Curves!$B$4:$L$22,MATCH(IF(ISNUMBER(VLOOKUP(K68,Curves!$A$4:$A$22,1,TRUE)),VLOOKUP(K68,Curves!$A$4:$A$22,1,TRUE),""),Curves!$A$4:$A$22,0),MATCH(Calculations!$F68,Curves!$B$3:$L$3,0))),ROUND(INDEX(Curves!$B$4:$L$22,MATCH(IF(ISNUMBER(VLOOKUP(K68,Curves!$A$4:$A$22,1,TRUE)),VLOOKUP(K68,Curves!$A$4:$A$22,1,TRUE),""),Curves!$A$4:$A$22,0),MATCH(Calculations!$F68,Curves!$B$3:$L$3,0)),2),"")</f>
        <v>22.3</v>
      </c>
      <c r="P68" s="14">
        <f>IF(ISNUMBER(INDEX(Curves!$B$4:$L$22,MATCH(IF(ISNUMBER(VLOOKUP(H68,Curves!$A$4:$A$22,1,TRUE)),VLOOKUP(H68,Curves!$A$4:$A$22,1,TRUE),""),Curves!$A$4:$A$22,0),MATCH(Calculations!$F68,Curves!$B$3:$L$3,0))),ROUND(INDEX(Curves!$B$4:$L$22,MATCH(IF(ISNUMBER(VLOOKUP(H68,Curves!$A$4:$A$22,1,TRUE)),VLOOKUP(H68,Curves!$A$4:$A$22,1,TRUE)+1,""),Curves!$A$4:$A$22,0),MATCH(Calculations!$F68,Curves!$B$3:$L$3,0)),2),"")</f>
        <v>22.3</v>
      </c>
      <c r="Q68" s="14">
        <f>IF(ISNUMBER(INDEX(Curves!$B$4:$L$22,MATCH(IF(ISNUMBER(VLOOKUP(I68,Curves!$A$4:$A$22,1,TRUE)),VLOOKUP(I68,Curves!$A$4:$A$22,1,TRUE),""),Curves!$A$4:$A$22,0),MATCH(Calculations!$F68,Curves!$B$3:$L$3,0))),ROUND(INDEX(Curves!$B$4:$L$22,MATCH(IF(ISNUMBER(VLOOKUP(I68,Curves!$A$4:$A$22,1,TRUE)),VLOOKUP(I68,Curves!$A$4:$A$22,1,TRUE)+1,""),Curves!$A$4:$A$22,0),MATCH(Calculations!$F68,Curves!$B$3:$L$3,0)),2),"")</f>
        <v>22.3</v>
      </c>
      <c r="R68" s="14">
        <f>IF(ISNUMBER(INDEX(Curves!$B$4:$L$22,MATCH(IF(ISNUMBER(VLOOKUP(J68,Curves!$A$4:$A$22,1,TRUE)),VLOOKUP(J68,Curves!$A$4:$A$22,1,TRUE),""),Curves!$A$4:$A$22,0),MATCH(Calculations!$F68,Curves!$B$3:$L$3,0))),ROUND(INDEX(Curves!$B$4:$L$22,MATCH(IF(ISNUMBER(VLOOKUP(J68,Curves!$A$4:$A$22,1,TRUE)),VLOOKUP(J68,Curves!$A$4:$A$22,1,TRUE)+1,""),Curves!$A$4:$A$22,0),MATCH(Calculations!$F68,Curves!$B$3:$L$3,0)),2),"")</f>
        <v>22.3</v>
      </c>
      <c r="S68" s="14">
        <f>IF(ISNUMBER(INDEX(Curves!$B$4:$L$22,MATCH(IF(ISNUMBER(VLOOKUP(K68,Curves!$A$4:$A$22,1,TRUE)),VLOOKUP(K68,Curves!$A$4:$A$22,1,TRUE),""),Curves!$A$4:$A$22,0),MATCH(Calculations!$F68,Curves!$B$3:$L$3,0))),ROUND(INDEX(Curves!$B$4:$L$22,MATCH(IF(ISNUMBER(VLOOKUP(K68,Curves!$A$4:$A$22,1,TRUE)),VLOOKUP(K68,Curves!$A$4:$A$22,1,TRUE)+1,""),Curves!$A$4:$A$22,0),MATCH(Calculations!$F68,Curves!$B$3:$L$3,0)),2),"")</f>
        <v>27</v>
      </c>
      <c r="T68" s="56">
        <f>IF(ISNUMBER((P68-L68)/(2-1)*(H68-IF(ISNUMBER(VLOOKUP(H68,Curves!$A$4:$A$22,1,TRUE)),VLOOKUP(H68,Curves!$A$4:$A$22,1,TRUE),""))+L68),ROUND(IF(((P68-L68)/(2-1)*(H68-IF(ISNUMBER(VLOOKUP(H68,Curves!$A$4:$A$22,1,TRUE)),VLOOKUP(H68,Curves!$A$4:$A$22,1,TRUE),""))+L68)&lt;Inputs!$A$16,((P68-L68)/(2-1)*(H68-IF(ISNUMBER(VLOOKUP(H68,Curves!$A$4:$A$22,1,TRUE)),VLOOKUP(H68,Curves!$A$4:$A$22,1,TRUE),""))+L68)/100*$C68*$D68,$C68*$D68),2),"")</f>
        <v>60702.49</v>
      </c>
      <c r="U68" s="56">
        <f>IF(ISNUMBER((Q68-M68)/(2-1)*(I68-IF(ISNUMBER(VLOOKUP(I68,Curves!$A$4:$A$22,1,TRUE)),VLOOKUP(I68,Curves!$A$4:$A$22,1,TRUE),""))+M68),ROUND(IF(((Q68-M68)/(2-1)*(I68-IF(ISNUMBER(VLOOKUP(I68,Curves!$A$4:$A$22,1,TRUE)),VLOOKUP(I68,Curves!$A$4:$A$22,1,TRUE),""))+M68)&lt;Inputs!$A$16,((Q68-M68)/(2-1)*(I68-IF(ISNUMBER(VLOOKUP(I68,Curves!$A$4:$A$22,1,TRUE)),VLOOKUP(I68,Curves!$A$4:$A$22,1,TRUE),""))+M68)/100*$C68*$D68,$C68*$D68),2),"")</f>
        <v>61989.05</v>
      </c>
      <c r="V68" s="56">
        <f>IF(ISNUMBER((R68-N68)/(2-1)*(J68-IF(ISNUMBER(VLOOKUP(J68,Curves!$A$4:$A$22,1,TRUE)),VLOOKUP(J68,Curves!$A$4:$A$22,1,TRUE),""))+N68),ROUND(IF(((R68-N68)/(2-1)*(J68-IF(ISNUMBER(VLOOKUP(J68,Curves!$A$4:$A$22,1,TRUE)),VLOOKUP(J68,Curves!$A$4:$A$22,1,TRUE),""))+N68)&lt;Inputs!$A$16,((R68-N68)/(2-1)*(J68-IF(ISNUMBER(VLOOKUP(J68,Curves!$A$4:$A$22,1,TRUE)),VLOOKUP(J68,Curves!$A$4:$A$22,1,TRUE),""))+N68)/100*$C68*$D68,$C68*$D68),2),"")</f>
        <v>64562.18</v>
      </c>
      <c r="W68" s="56">
        <f>IF(ISNUMBER((S68-O68)/(2-1)*(K68-IF(ISNUMBER(VLOOKUP(K68,Curves!$A$4:$A$22,1,TRUE)),VLOOKUP(K68,Curves!$A$4:$A$22,1,TRUE),""))+O68),ROUND(IF(((S68-O68)/(2-1)*(K68-IF(ISNUMBER(VLOOKUP(K68,Curves!$A$4:$A$22,1,TRUE)),VLOOKUP(K68,Curves!$A$4:$A$22,1,TRUE),""))+O68)&lt;Inputs!$A$16,((S68-O68)/(2-1)*(K68-IF(ISNUMBER(VLOOKUP(K68,Curves!$A$4:$A$22,1,TRUE)),VLOOKUP(K68,Curves!$A$4:$A$22,1,TRUE),""))+O68)/100*$C68*$D68,$C68*$D68),2),"")</f>
        <v>65892.61</v>
      </c>
      <c r="X68" s="12">
        <f>IF(ISNUMBER(INDEX(Curves!$B$30:$L$48,MATCH(IF(ISNUMBER(VLOOKUP(H68,Curves!$A$4:$A$22,1,TRUE)),VLOOKUP(H68,Curves!$A$4:$A$22,1,TRUE),""),Curves!$A$4:$A$22,0),MATCH(Calculations!$F68,Curves!$B$3:$L$3,0))),INDEX(Curves!$B$30:$L$48,MATCH(IF(ISNUMBER(VLOOKUP(H68,Curves!$A$4:$A$22,1,TRUE)),VLOOKUP(H68,Curves!$A$4:$A$22,1,TRUE),""),Curves!$A$4:$A$22,0),MATCH(Calculations!$F68,Curves!$B$3:$L$3,0))*HLOOKUP($F68,Curves!$B$29:$L$49,21,FALSE),"")</f>
        <v>11.899999999999999</v>
      </c>
      <c r="Y68" s="12">
        <f>IF(ISNUMBER(INDEX(Curves!$B$30:$L$48,MATCH(IF(ISNUMBER(VLOOKUP(I68,Curves!$A$4:$A$22,1,TRUE)),VLOOKUP(I68,Curves!$A$4:$A$22,1,TRUE),""),Curves!$A$4:$A$22,0),MATCH(Calculations!$F68,Curves!$B$3:$L$3,0))),INDEX(Curves!$B$30:$L$48,MATCH(IF(ISNUMBER(VLOOKUP(I68,Curves!$A$4:$A$22,1,TRUE)),VLOOKUP(I68,Curves!$A$4:$A$22,1,TRUE),""),Curves!$A$4:$A$22,0),MATCH(Calculations!$F68,Curves!$B$3:$L$3,0))*HLOOKUP($F68,Curves!$B$29:$L$49,21,FALSE),"")</f>
        <v>11.899999999999999</v>
      </c>
      <c r="Z68" s="12">
        <f>IF(ISNUMBER(INDEX(Curves!$B$30:$L$48,MATCH(IF(ISNUMBER(VLOOKUP(J68,Curves!$A$4:$A$22,1,TRUE)),VLOOKUP(J68,Curves!$A$4:$A$22,1,TRUE),""),Curves!$A$4:$A$22,0),MATCH(Calculations!$F68,Curves!$B$3:$L$3,0))),INDEX(Curves!$B$30:$L$48,MATCH(IF(ISNUMBER(VLOOKUP(J68,Curves!$A$4:$A$22,1,TRUE)),VLOOKUP(J68,Curves!$A$4:$A$22,1,TRUE),""),Curves!$A$4:$A$22,0),MATCH(Calculations!$F68,Curves!$B$3:$L$3,0))*HLOOKUP($F68,Curves!$B$29:$L$49,21,FALSE),"")</f>
        <v>11.899999999999999</v>
      </c>
      <c r="AA68" s="12">
        <f>IF(ISNUMBER(INDEX(Curves!$B$30:$L$48,MATCH(IF(ISNUMBER(VLOOKUP(K68,Curves!$A$4:$A$22,1,TRUE)),VLOOKUP(K68,Curves!$A$4:$A$22,1,TRUE),""),Curves!$A$4:$A$22,0),MATCH(Calculations!$F68,Curves!$B$3:$L$3,0))),INDEX(Curves!$B$30:$L$48,MATCH(IF(ISNUMBER(VLOOKUP(K68,Curves!$A$4:$A$22,1,TRUE)),VLOOKUP(K68,Curves!$A$4:$A$22,1,TRUE),""),Curves!$A$4:$A$22,0),MATCH(Calculations!$F68,Curves!$B$3:$L$3,0))*HLOOKUP($F68,Curves!$B$29:$L$49,21,FALSE),"")</f>
        <v>13.8</v>
      </c>
      <c r="AB68" s="14">
        <f>IF(ISNUMBER(INDEX(Curves!$B$30:$L$48,MATCH(IF(ISNUMBER(VLOOKUP(H68,Curves!$A$4:$A$22,1,TRUE)),VLOOKUP(H68,Curves!$A$4:$A$22,1,TRUE),""),Curves!$A$4:$A$22,0),MATCH(Calculations!$F68,Curves!$B$3:$L$3,0))),INDEX(Curves!$B$30:$L$48,MATCH(IF(ISNUMBER(VLOOKUP(H68,Curves!$A$4:$A$22,1,TRUE)),VLOOKUP(H68,Curves!$A$4:$A$22,1,TRUE)+1,""),Curves!$A$4:$A$22,0),MATCH(Calculations!$F68,Curves!$B$3:$L$3,0))*HLOOKUP($F68,Curves!$B$29:$L$49,21,FALSE),"")</f>
        <v>13.8</v>
      </c>
      <c r="AC68" s="14">
        <f>IF(ISNUMBER(INDEX(Curves!$B$30:$L$48,MATCH(IF(ISNUMBER(VLOOKUP(I68,Curves!$A$4:$A$22,1,TRUE)),VLOOKUP(I68,Curves!$A$4:$A$22,1,TRUE),""),Curves!$A$4:$A$22,0),MATCH(Calculations!$F68,Curves!$B$3:$L$3,0))),INDEX(Curves!$B$30:$L$48,MATCH(IF(ISNUMBER(VLOOKUP(I68,Curves!$A$4:$A$22,1,TRUE)),VLOOKUP(I68,Curves!$A$4:$A$22,1,TRUE)+1,""),Curves!$A$4:$A$22,0),MATCH(Calculations!$F68,Curves!$B$3:$L$3,0))*HLOOKUP($F68,Curves!$B$29:$L$49,21,FALSE),"")</f>
        <v>13.8</v>
      </c>
      <c r="AD68" s="14">
        <f>IF(ISNUMBER(INDEX(Curves!$B$30:$L$48,MATCH(IF(ISNUMBER(VLOOKUP(J68,Curves!$A$4:$A$22,1,TRUE)),VLOOKUP(J68,Curves!$A$4:$A$22,1,TRUE),""),Curves!$A$4:$A$22,0),MATCH(Calculations!$F68,Curves!$B$3:$L$3,0))),INDEX(Curves!$B$30:$L$48,MATCH(IF(ISNUMBER(VLOOKUP(J68,Curves!$A$4:$A$22,1,TRUE)),VLOOKUP(J68,Curves!$A$4:$A$22,1,TRUE)+1,""),Curves!$A$4:$A$22,0),MATCH(Calculations!$F68,Curves!$B$3:$L$3,0))*HLOOKUP($F68,Curves!$B$29:$L$49,21,FALSE),"")</f>
        <v>13.8</v>
      </c>
      <c r="AE68" s="14">
        <f>IF(ISNUMBER(INDEX(Curves!$B$30:$L$48,MATCH(IF(ISNUMBER(VLOOKUP(K68,Curves!$A$4:$A$22,1,TRUE)),VLOOKUP(K68,Curves!$A$4:$A$22,1,TRUE),""),Curves!$A$4:$A$22,0),MATCH(Calculations!$F68,Curves!$B$3:$L$3,0))),INDEX(Curves!$B$30:$L$48,MATCH(IF(ISNUMBER(VLOOKUP(K68,Curves!$A$4:$A$22,1,TRUE)),VLOOKUP(K68,Curves!$A$4:$A$22,1,TRUE)+1,""),Curves!$A$4:$A$22,0),MATCH(Calculations!$F68,Curves!$B$3:$L$3,0))*HLOOKUP($F68,Curves!$B$29:$L$49,21,FALSE),"")</f>
        <v>15.7</v>
      </c>
      <c r="AF68" s="18">
        <f>IF(ISNUMBER((AB68-X68)/(2-1)*($H68-IF(ISNUMBER(VLOOKUP($H68,Curves!$A$4:$A$22,1,TRUE)),VLOOKUP($H68,Curves!$A$4:$A$22,1,TRUE),""))+X68),ROUND(((AB68-X68)/(2-1)*($H68-IF(ISNUMBER(VLOOKUP(T68,Curves!$A$4:$A$22,1,TRUE)),VLOOKUP($H68,Curves!$A$4:$A$22,1,TRUE),""))+X68)/100*$C68*$D68,2),"")</f>
        <v>38406.9</v>
      </c>
      <c r="AG68" s="18">
        <f>IF(ISNUMBER((AC68-Y68)/(2-1)*($I68-IF(ISNUMBER(VLOOKUP($I68,Curves!$A$4:$A$22,1,TRUE)),VLOOKUP($I68,Curves!$A$4:$A$22,1,TRUE),""))+Y68),ROUND(((AC68-Y68)/(2-1)*($I68-IF(ISNUMBER(VLOOKUP($I68,Curves!$A$4:$A$22,1,TRUE)),VLOOKUP($I68,Curves!$A$4:$A$22,1,TRUE),""))+Y68)/100*$C68*$D68,2),"")</f>
        <v>38962.46</v>
      </c>
      <c r="AH68" s="18">
        <f>IF(ISNUMBER((AD68-Z68)/(2-1)*($J68-IF(ISNUMBER(VLOOKUP($J68,Curves!$A$4:$A$22,1,TRUE)),VLOOKUP($J68,Curves!$A$4:$A$22,1,TRUE),""))+Z68),ROUND(((AD68-Z68)/(2-1)*($J68-IF(ISNUMBER(VLOOKUP($J68,Curves!$A$4:$A$22,1,TRUE)),VLOOKUP($J68,Curves!$A$4:$A$22,1,TRUE),""))+Z68),2)/100*$C68*$D68,"")</f>
        <v>40088.204519999999</v>
      </c>
      <c r="AI68" s="18">
        <f>IF(ISNUMBER((AE68-AA68)/(2-1)*($K68-IF(ISNUMBER(VLOOKUP($K68,Curves!$A$4:$A$22,1,TRUE)),VLOOKUP($K68,Curves!$A$4:$A$22,1,TRUE),""))+AA68),ROUND(((AE68-AA68)/(2-1)*($K68-IF(ISNUMBER(VLOOKUP($K68,Curves!$A$4:$A$22,1,TRUE)),VLOOKUP($K68,Curves!$A$4:$A$22,1,TRUE),""))+AA68)/100*$C68*$D68,2),"")</f>
        <v>40629.15</v>
      </c>
      <c r="AJ68" s="12">
        <f>IF(ISNUMBER(INDEX(Curves!$B$56:$L$74,MATCH(IF(ISNUMBER(VLOOKUP(H68,Curves!$A$4:$A$22,1,TRUE)),VLOOKUP(H68,Curves!$A$4:$A$22,1,TRUE),""),Curves!$A$4:$A$22,0),MATCH(Calculations!$F68,Curves!$B$3:$L$3,0))),IF($D68&gt;0,INDEX(Curves!$B$56:$L$74,MATCH(IF(ISNUMBER(VLOOKUP(H68,Curves!$A$4:$A$22,1,TRUE)),VLOOKUP(H68,Curves!$A$4:$A$22,1,TRUE),""),Curves!$A$4:$A$22,0),MATCH(Calculations!$F68,Curves!$B$3:$L$3,0)),""),"")</f>
        <v>0</v>
      </c>
      <c r="AK68" s="12">
        <f>IF(ISNUMBER(INDEX(Curves!$B$56:$L$74,MATCH(IF(ISNUMBER(VLOOKUP(I68,Curves!$A$4:$A$22,1,TRUE)),VLOOKUP(I68,Curves!$A$4:$A$22,1,TRUE),""),Curves!$A$4:$A$22,0),MATCH(Calculations!$F68,Curves!$B$3:$L$3,0))),IF($D68&gt;0,INDEX(Curves!$B$56:$L$74,MATCH(IF(ISNUMBER(VLOOKUP(I68,Curves!$A$4:$A$22,1,TRUE)),VLOOKUP(I68,Curves!$A$4:$A$22,1,TRUE),""),Curves!$A$4:$A$22,0),MATCH(Calculations!$F68,Curves!$B$3:$L$3,0)),""),"")</f>
        <v>0</v>
      </c>
      <c r="AL68" s="12">
        <f>IF(ISNUMBER(INDEX(Curves!$B$56:$L$74,MATCH(IF(ISNUMBER(VLOOKUP(J68,Curves!$A$4:$A$22,1,TRUE)),VLOOKUP(J68,Curves!$A$4:$A$22,1,TRUE),""),Curves!$A$4:$A$22,0),MATCH(Calculations!$F68,Curves!$B$3:$L$3,0))),IF($D68&gt;0,INDEX(Curves!$B$56:$L$74,MATCH(IF(ISNUMBER(VLOOKUP(J68,Curves!$A$4:$A$22,1,TRUE)),VLOOKUP(J68,Curves!$A$4:$A$22,1,TRUE),""),Curves!$A$4:$A$22,0),MATCH(Calculations!$F68,Curves!$B$3:$L$3,0)),""),"")</f>
        <v>0</v>
      </c>
      <c r="AM68" s="12">
        <f>IF(ISNUMBER(INDEX(Curves!$B$56:$L$74,MATCH(IF(ISNUMBER(VLOOKUP(K68,Curves!$A$4:$A$22,1,TRUE)),VLOOKUP(K68,Curves!$A$4:$A$22,1,TRUE),""),Curves!$A$4:$A$22,0),MATCH(Calculations!$F68,Curves!$B$3:$L$3,0))),IF($D68&gt;0,INDEX(Curves!$B$56:$L$74,MATCH(IF(ISNUMBER(VLOOKUP(K68,Curves!$A$4:$A$22,1,TRUE)),VLOOKUP(K68,Curves!$A$4:$A$22,1,TRUE),""),Curves!$A$4:$A$22,0),MATCH(Calculations!$F68,Curves!$B$3:$L$3,0)),""),"")</f>
        <v>45</v>
      </c>
      <c r="AN68" s="14">
        <f>IF(ISNUMBER(INDEX(Curves!$B$56:$L$74,MATCH(IF(ISNUMBER(VLOOKUP(H68,Curves!$A$4:$A$22,1,TRUE)),VLOOKUP(H68,Curves!$A$4:$A$22,1,TRUE),""),Curves!$A$4:$A$22,0),MATCH(Calculations!$F68,Curves!$B$3:$L$3,0))),IF($D68&gt;0,INDEX(Curves!$B$56:$L$74,MATCH(IF(ISNUMBER(VLOOKUP(H68,Curves!$A$4:$A$22,1,TRUE)),VLOOKUP(H68,Curves!$A$4:$A$22,1,TRUE)+1,""),Curves!$A$4:$A$22,0),MATCH(Calculations!$F68,Curves!$B$3:$L$3,0)),""),"")</f>
        <v>45</v>
      </c>
      <c r="AO68" s="14">
        <f>IF(ISNUMBER(INDEX(Curves!$B$56:$L$74,MATCH(IF(ISNUMBER(VLOOKUP(I68,Curves!$A$4:$A$22,1,TRUE)),VLOOKUP(I68,Curves!$A$4:$A$22,1,TRUE),""),Curves!$A$4:$A$22,0),MATCH(Calculations!$F68,Curves!$B$3:$L$3,0))),IF($D68&gt;0,INDEX(Curves!$B$56:$L$74,MATCH(IF(ISNUMBER(VLOOKUP(I68,Curves!$A$4:$A$22,1,TRUE)),VLOOKUP(I68,Curves!$A$4:$A$22,1,TRUE)+1,""),Curves!$A$4:$A$22,0),MATCH(Calculations!$F68,Curves!$B$3:$L$3,0)),""),"")</f>
        <v>45</v>
      </c>
      <c r="AP68" s="14">
        <f>IF(ISNUMBER(INDEX(Curves!$B$56:$L$74,MATCH(IF(ISNUMBER(VLOOKUP(J68,Curves!$A$4:$A$22,1,TRUE)),VLOOKUP(J68,Curves!$A$4:$A$22,1,TRUE),""),Curves!$A$4:$A$22,0),MATCH(Calculations!$F68,Curves!$B$3:$L$3,0))),IF($D68&gt;0,INDEX(Curves!$B$56:$L$74,MATCH(IF(ISNUMBER(VLOOKUP(J68,Curves!$A$4:$A$22,1,TRUE)),VLOOKUP(J68,Curves!$A$4:$A$22,1,TRUE)+1,""),Curves!$A$4:$A$22,0),MATCH(Calculations!$F68,Curves!$B$3:$L$3,0)),""),"")</f>
        <v>45</v>
      </c>
      <c r="AQ68" s="14">
        <f>IF(ISNUMBER(INDEX(Curves!$B$56:$L$74,MATCH(IF(ISNUMBER(VLOOKUP(K68,Curves!$A$4:$A$22,1,TRUE)),VLOOKUP(K68,Curves!$A$4:$A$22,1,TRUE),""),Curves!$A$4:$A$22,0),MATCH(Calculations!$F68,Curves!$B$3:$L$3,0))),IF($D68&gt;0,INDEX(Curves!$B$56:$L$74,MATCH(IF(ISNUMBER(VLOOKUP(K68,Curves!$A$4:$A$22,1,TRUE)),VLOOKUP(K68,Curves!$A$4:$A$22,1,TRUE)+1,""),Curves!$A$4:$A$22,0),MATCH(Calculations!$F68,Curves!$B$3:$L$3,0)),""),"")</f>
        <v>90</v>
      </c>
      <c r="AR68" s="20">
        <f>IF(ISNUMBER((AN68-AJ68)/(2-1)*($H68-IF(ISNUMBER(VLOOKUP(H68,Curves!$A$4:$A$22,1,TRUE)),VLOOKUP(H68,Curves!$A$4:$A$22,1,TRUE),""))+AJ68),ROUND(((AN68-AJ68)/(2-1)*(H68-IF(ISNUMBER(VLOOKUP(AF68,Curves!$A$4:$A$22,1,TRUE)),VLOOKUP(H68,Curves!$A$4:$A$22,1,TRUE),""))+AJ68)*(Inputs!$D$10*(Inputs!$D$12-7)+Inputs!$D$11),2),"")</f>
        <v>8500.0499999999993</v>
      </c>
      <c r="AS68" s="20">
        <f>IF(ISNUMBER((AO68-AK68)/(2-1)*($H68-IF(ISNUMBER(VLOOKUP(I68,Curves!$A$4:$A$22,1,TRUE)),VLOOKUP(I68,Curves!$A$4:$A$22,1,TRUE),""))+AK68),ROUND(((AO68-AK68)/(2-1)*(I68-IF(ISNUMBER(VLOOKUP(AG68,Curves!$A$4:$A$22,1,TRUE)),VLOOKUP(I68,Curves!$A$4:$A$22,1,TRUE),""))+AK68)*(Inputs!$D$10*(Inputs!$D$12-7)+Inputs!$D$11),2),"")</f>
        <v>9807.75</v>
      </c>
      <c r="AT68" s="20">
        <f>IF(ISNUMBER((AP68-AL68)/(2-1)*($H68-IF(ISNUMBER(VLOOKUP(J68,Curves!$A$4:$A$22,1,TRUE)),VLOOKUP(J68,Curves!$A$4:$A$22,1,TRUE),""))+AL68),ROUND(((AP68-AL68)/(2-1)*(J68-IF(ISNUMBER(VLOOKUP(AH68,Curves!$A$4:$A$22,1,TRUE)),VLOOKUP(J68,Curves!$A$4:$A$22,1,TRUE),""))+AL68)*(Inputs!$D$10*(Inputs!$D$12-7)+Inputs!$D$11),2),"")</f>
        <v>12423.15</v>
      </c>
      <c r="AU68" s="20">
        <f>IF(ISNUMBER((AQ68-AM68)/(2-1)*($H68-IF(ISNUMBER(VLOOKUP(K68,Curves!$A$4:$A$22,1,TRUE)),VLOOKUP(K68,Curves!$A$4:$A$22,1,TRUE),""))+AM68),ROUND(((AQ68-AM68)/(2-1)*(K68-IF(ISNUMBER(VLOOKUP(AI68,Curves!$A$4:$A$22,1,TRUE)),VLOOKUP(K68,Curves!$A$4:$A$22,1,TRUE),""))+AM68)*(Inputs!$D$10*(Inputs!$D$12-7)+Inputs!$D$11),2),"")</f>
        <v>13730.85</v>
      </c>
    </row>
    <row r="69" spans="1:47" x14ac:dyDescent="0.3">
      <c r="A69" s="8">
        <f>Inputs!A87</f>
        <v>68</v>
      </c>
      <c r="B69" s="8" t="str">
        <f>Inputs!B87</f>
        <v>20 hastings rd</v>
      </c>
      <c r="C69" s="40">
        <f>ROUND(Inputs!C87,2)</f>
        <v>202.51</v>
      </c>
      <c r="D69" s="8">
        <f>Inputs!D87</f>
        <v>1750</v>
      </c>
      <c r="E69" s="53">
        <f t="shared" si="1"/>
        <v>354393</v>
      </c>
      <c r="F69" s="8" t="str">
        <f>Inputs!E87</f>
        <v>GENERIC - 2 Story, with Basement</v>
      </c>
      <c r="G69" s="8">
        <f>Inputs!F87</f>
        <v>5.97</v>
      </c>
      <c r="H69" s="10">
        <f>ROUND(Inputs!G87-$G69,2)</f>
        <v>0</v>
      </c>
      <c r="I69" s="10">
        <f>ROUND(Inputs!H87-$G69,2)</f>
        <v>0.03</v>
      </c>
      <c r="J69" s="10">
        <f>ROUND(Inputs!I87-$G69,2)</f>
        <v>0.23</v>
      </c>
      <c r="K69" s="10">
        <f>ROUND(Inputs!J87-$G69,2)</f>
        <v>0.33</v>
      </c>
      <c r="L69" s="12">
        <f>IF(ISNUMBER(INDEX(Curves!$B$4:$L$22,MATCH(IF(ISNUMBER(VLOOKUP(H69,Curves!$A$4:$A$22,1,TRUE)),VLOOKUP(H69,Curves!$A$4:$A$22,1,TRUE),""),Curves!$A$4:$A$22,0),MATCH(Calculations!$F69,Curves!$B$3:$L$3,0))),ROUND(INDEX(Curves!$B$4:$L$22,MATCH(IF(ISNUMBER(VLOOKUP(H69,Curves!$A$4:$A$22,1,TRUE)),VLOOKUP(H69,Curves!$A$4:$A$22,1,TRUE),""),Curves!$A$4:$A$22,0),MATCH(Calculations!$F69,Curves!$B$3:$L$3,0)),2),"")</f>
        <v>17.899999999999999</v>
      </c>
      <c r="M69" s="12">
        <f>IF(ISNUMBER(INDEX(Curves!$B$4:$L$22,MATCH(IF(ISNUMBER(VLOOKUP(I69,Curves!$A$4:$A$22,1,TRUE)),VLOOKUP(I69,Curves!$A$4:$A$22,1,TRUE),""),Curves!$A$4:$A$22,0),MATCH(Calculations!$F69,Curves!$B$3:$L$3,0))),ROUND(INDEX(Curves!$B$4:$L$22,MATCH(IF(ISNUMBER(VLOOKUP(I69,Curves!$A$4:$A$22,1,TRUE)),VLOOKUP(I69,Curves!$A$4:$A$22,1,TRUE),""),Curves!$A$4:$A$22,0),MATCH(Calculations!$F69,Curves!$B$3:$L$3,0)),2),"")</f>
        <v>17.899999999999999</v>
      </c>
      <c r="N69" s="12">
        <f>IF(ISNUMBER(INDEX(Curves!$B$4:$L$22,MATCH(IF(ISNUMBER(VLOOKUP(J69,Curves!$A$4:$A$22,1,TRUE)),VLOOKUP(J69,Curves!$A$4:$A$22,1,TRUE),""),Curves!$A$4:$A$22,0),MATCH(Calculations!$F69,Curves!$B$3:$L$3,0))),ROUND(INDEX(Curves!$B$4:$L$22,MATCH(IF(ISNUMBER(VLOOKUP(J69,Curves!$A$4:$A$22,1,TRUE)),VLOOKUP(J69,Curves!$A$4:$A$22,1,TRUE),""),Curves!$A$4:$A$22,0),MATCH(Calculations!$F69,Curves!$B$3:$L$3,0)),2),"")</f>
        <v>17.899999999999999</v>
      </c>
      <c r="O69" s="12">
        <f>IF(ISNUMBER(INDEX(Curves!$B$4:$L$22,MATCH(IF(ISNUMBER(VLOOKUP(K69,Curves!$A$4:$A$22,1,TRUE)),VLOOKUP(K69,Curves!$A$4:$A$22,1,TRUE),""),Curves!$A$4:$A$22,0),MATCH(Calculations!$F69,Curves!$B$3:$L$3,0))),ROUND(INDEX(Curves!$B$4:$L$22,MATCH(IF(ISNUMBER(VLOOKUP(K69,Curves!$A$4:$A$22,1,TRUE)),VLOOKUP(K69,Curves!$A$4:$A$22,1,TRUE),""),Curves!$A$4:$A$22,0),MATCH(Calculations!$F69,Curves!$B$3:$L$3,0)),2),"")</f>
        <v>17.899999999999999</v>
      </c>
      <c r="P69" s="14">
        <f>IF(ISNUMBER(INDEX(Curves!$B$4:$L$22,MATCH(IF(ISNUMBER(VLOOKUP(H69,Curves!$A$4:$A$22,1,TRUE)),VLOOKUP(H69,Curves!$A$4:$A$22,1,TRUE),""),Curves!$A$4:$A$22,0),MATCH(Calculations!$F69,Curves!$B$3:$L$3,0))),ROUND(INDEX(Curves!$B$4:$L$22,MATCH(IF(ISNUMBER(VLOOKUP(H69,Curves!$A$4:$A$22,1,TRUE)),VLOOKUP(H69,Curves!$A$4:$A$22,1,TRUE)+1,""),Curves!$A$4:$A$22,0),MATCH(Calculations!$F69,Curves!$B$3:$L$3,0)),2),"")</f>
        <v>22.3</v>
      </c>
      <c r="Q69" s="14">
        <f>IF(ISNUMBER(INDEX(Curves!$B$4:$L$22,MATCH(IF(ISNUMBER(VLOOKUP(I69,Curves!$A$4:$A$22,1,TRUE)),VLOOKUP(I69,Curves!$A$4:$A$22,1,TRUE),""),Curves!$A$4:$A$22,0),MATCH(Calculations!$F69,Curves!$B$3:$L$3,0))),ROUND(INDEX(Curves!$B$4:$L$22,MATCH(IF(ISNUMBER(VLOOKUP(I69,Curves!$A$4:$A$22,1,TRUE)),VLOOKUP(I69,Curves!$A$4:$A$22,1,TRUE)+1,""),Curves!$A$4:$A$22,0),MATCH(Calculations!$F69,Curves!$B$3:$L$3,0)),2),"")</f>
        <v>22.3</v>
      </c>
      <c r="R69" s="14">
        <f>IF(ISNUMBER(INDEX(Curves!$B$4:$L$22,MATCH(IF(ISNUMBER(VLOOKUP(J69,Curves!$A$4:$A$22,1,TRUE)),VLOOKUP(J69,Curves!$A$4:$A$22,1,TRUE),""),Curves!$A$4:$A$22,0),MATCH(Calculations!$F69,Curves!$B$3:$L$3,0))),ROUND(INDEX(Curves!$B$4:$L$22,MATCH(IF(ISNUMBER(VLOOKUP(J69,Curves!$A$4:$A$22,1,TRUE)),VLOOKUP(J69,Curves!$A$4:$A$22,1,TRUE)+1,""),Curves!$A$4:$A$22,0),MATCH(Calculations!$F69,Curves!$B$3:$L$3,0)),2),"")</f>
        <v>22.3</v>
      </c>
      <c r="S69" s="14">
        <f>IF(ISNUMBER(INDEX(Curves!$B$4:$L$22,MATCH(IF(ISNUMBER(VLOOKUP(K69,Curves!$A$4:$A$22,1,TRUE)),VLOOKUP(K69,Curves!$A$4:$A$22,1,TRUE),""),Curves!$A$4:$A$22,0),MATCH(Calculations!$F69,Curves!$B$3:$L$3,0))),ROUND(INDEX(Curves!$B$4:$L$22,MATCH(IF(ISNUMBER(VLOOKUP(K69,Curves!$A$4:$A$22,1,TRUE)),VLOOKUP(K69,Curves!$A$4:$A$22,1,TRUE)+1,""),Curves!$A$4:$A$22,0),MATCH(Calculations!$F69,Curves!$B$3:$L$3,0)),2),"")</f>
        <v>22.3</v>
      </c>
      <c r="T69" s="56">
        <f>IF(ISNUMBER((P69-L69)/(2-1)*(H69-IF(ISNUMBER(VLOOKUP(H69,Curves!$A$4:$A$22,1,TRUE)),VLOOKUP(H69,Curves!$A$4:$A$22,1,TRUE),""))+L69),ROUND(IF(((P69-L69)/(2-1)*(H69-IF(ISNUMBER(VLOOKUP(H69,Curves!$A$4:$A$22,1,TRUE)),VLOOKUP(H69,Curves!$A$4:$A$22,1,TRUE),""))+L69)&lt;Inputs!$A$16,((P69-L69)/(2-1)*(H69-IF(ISNUMBER(VLOOKUP(H69,Curves!$A$4:$A$22,1,TRUE)),VLOOKUP(H69,Curves!$A$4:$A$22,1,TRUE),""))+L69)/100*$C69*$D69,$C69*$D69),2),"")</f>
        <v>63436.26</v>
      </c>
      <c r="U69" s="56">
        <f>IF(ISNUMBER((Q69-M69)/(2-1)*(I69-IF(ISNUMBER(VLOOKUP(I69,Curves!$A$4:$A$22,1,TRUE)),VLOOKUP(I69,Curves!$A$4:$A$22,1,TRUE),""))+M69),ROUND(IF(((Q69-M69)/(2-1)*(I69-IF(ISNUMBER(VLOOKUP(I69,Curves!$A$4:$A$22,1,TRUE)),VLOOKUP(I69,Curves!$A$4:$A$22,1,TRUE),""))+M69)&lt;Inputs!$A$16,((Q69-M69)/(2-1)*(I69-IF(ISNUMBER(VLOOKUP(I69,Curves!$A$4:$A$22,1,TRUE)),VLOOKUP(I69,Curves!$A$4:$A$22,1,TRUE),""))+M69)/100*$C69*$D69,$C69*$D69),2),"")</f>
        <v>63904.06</v>
      </c>
      <c r="V69" s="56">
        <f>IF(ISNUMBER((R69-N69)/(2-1)*(J69-IF(ISNUMBER(VLOOKUP(J69,Curves!$A$4:$A$22,1,TRUE)),VLOOKUP(J69,Curves!$A$4:$A$22,1,TRUE),""))+N69),ROUND(IF(((R69-N69)/(2-1)*(J69-IF(ISNUMBER(VLOOKUP(J69,Curves!$A$4:$A$22,1,TRUE)),VLOOKUP(J69,Curves!$A$4:$A$22,1,TRUE),""))+N69)&lt;Inputs!$A$16,((R69-N69)/(2-1)*(J69-IF(ISNUMBER(VLOOKUP(J69,Curves!$A$4:$A$22,1,TRUE)),VLOOKUP(J69,Curves!$A$4:$A$22,1,TRUE),""))+N69)/100*$C69*$D69,$C69*$D69),2),"")</f>
        <v>67022.710000000006</v>
      </c>
      <c r="W69" s="56">
        <f>IF(ISNUMBER((S69-O69)/(2-1)*(K69-IF(ISNUMBER(VLOOKUP(K69,Curves!$A$4:$A$22,1,TRUE)),VLOOKUP(K69,Curves!$A$4:$A$22,1,TRUE),""))+O69),ROUND(IF(((S69-O69)/(2-1)*(K69-IF(ISNUMBER(VLOOKUP(K69,Curves!$A$4:$A$22,1,TRUE)),VLOOKUP(K69,Curves!$A$4:$A$22,1,TRUE),""))+O69)&lt;Inputs!$A$16,((S69-O69)/(2-1)*(K69-IF(ISNUMBER(VLOOKUP(K69,Curves!$A$4:$A$22,1,TRUE)),VLOOKUP(K69,Curves!$A$4:$A$22,1,TRUE),""))+O69)/100*$C69*$D69,$C69*$D69),2),"")</f>
        <v>68582.039999999994</v>
      </c>
      <c r="X69" s="12">
        <f>IF(ISNUMBER(INDEX(Curves!$B$30:$L$48,MATCH(IF(ISNUMBER(VLOOKUP(H69,Curves!$A$4:$A$22,1,TRUE)),VLOOKUP(H69,Curves!$A$4:$A$22,1,TRUE),""),Curves!$A$4:$A$22,0),MATCH(Calculations!$F69,Curves!$B$3:$L$3,0))),INDEX(Curves!$B$30:$L$48,MATCH(IF(ISNUMBER(VLOOKUP(H69,Curves!$A$4:$A$22,1,TRUE)),VLOOKUP(H69,Curves!$A$4:$A$22,1,TRUE),""),Curves!$A$4:$A$22,0),MATCH(Calculations!$F69,Curves!$B$3:$L$3,0))*HLOOKUP($F69,Curves!$B$29:$L$49,21,FALSE),"")</f>
        <v>11.899999999999999</v>
      </c>
      <c r="Y69" s="12">
        <f>IF(ISNUMBER(INDEX(Curves!$B$30:$L$48,MATCH(IF(ISNUMBER(VLOOKUP(I69,Curves!$A$4:$A$22,1,TRUE)),VLOOKUP(I69,Curves!$A$4:$A$22,1,TRUE),""),Curves!$A$4:$A$22,0),MATCH(Calculations!$F69,Curves!$B$3:$L$3,0))),INDEX(Curves!$B$30:$L$48,MATCH(IF(ISNUMBER(VLOOKUP(I69,Curves!$A$4:$A$22,1,TRUE)),VLOOKUP(I69,Curves!$A$4:$A$22,1,TRUE),""),Curves!$A$4:$A$22,0),MATCH(Calculations!$F69,Curves!$B$3:$L$3,0))*HLOOKUP($F69,Curves!$B$29:$L$49,21,FALSE),"")</f>
        <v>11.899999999999999</v>
      </c>
      <c r="Z69" s="12">
        <f>IF(ISNUMBER(INDEX(Curves!$B$30:$L$48,MATCH(IF(ISNUMBER(VLOOKUP(J69,Curves!$A$4:$A$22,1,TRUE)),VLOOKUP(J69,Curves!$A$4:$A$22,1,TRUE),""),Curves!$A$4:$A$22,0),MATCH(Calculations!$F69,Curves!$B$3:$L$3,0))),INDEX(Curves!$B$30:$L$48,MATCH(IF(ISNUMBER(VLOOKUP(J69,Curves!$A$4:$A$22,1,TRUE)),VLOOKUP(J69,Curves!$A$4:$A$22,1,TRUE),""),Curves!$A$4:$A$22,0),MATCH(Calculations!$F69,Curves!$B$3:$L$3,0))*HLOOKUP($F69,Curves!$B$29:$L$49,21,FALSE),"")</f>
        <v>11.899999999999999</v>
      </c>
      <c r="AA69" s="12">
        <f>IF(ISNUMBER(INDEX(Curves!$B$30:$L$48,MATCH(IF(ISNUMBER(VLOOKUP(K69,Curves!$A$4:$A$22,1,TRUE)),VLOOKUP(K69,Curves!$A$4:$A$22,1,TRUE),""),Curves!$A$4:$A$22,0),MATCH(Calculations!$F69,Curves!$B$3:$L$3,0))),INDEX(Curves!$B$30:$L$48,MATCH(IF(ISNUMBER(VLOOKUP(K69,Curves!$A$4:$A$22,1,TRUE)),VLOOKUP(K69,Curves!$A$4:$A$22,1,TRUE),""),Curves!$A$4:$A$22,0),MATCH(Calculations!$F69,Curves!$B$3:$L$3,0))*HLOOKUP($F69,Curves!$B$29:$L$49,21,FALSE),"")</f>
        <v>11.899999999999999</v>
      </c>
      <c r="AB69" s="14">
        <f>IF(ISNUMBER(INDEX(Curves!$B$30:$L$48,MATCH(IF(ISNUMBER(VLOOKUP(H69,Curves!$A$4:$A$22,1,TRUE)),VLOOKUP(H69,Curves!$A$4:$A$22,1,TRUE),""),Curves!$A$4:$A$22,0),MATCH(Calculations!$F69,Curves!$B$3:$L$3,0))),INDEX(Curves!$B$30:$L$48,MATCH(IF(ISNUMBER(VLOOKUP(H69,Curves!$A$4:$A$22,1,TRUE)),VLOOKUP(H69,Curves!$A$4:$A$22,1,TRUE)+1,""),Curves!$A$4:$A$22,0),MATCH(Calculations!$F69,Curves!$B$3:$L$3,0))*HLOOKUP($F69,Curves!$B$29:$L$49,21,FALSE),"")</f>
        <v>13.8</v>
      </c>
      <c r="AC69" s="14">
        <f>IF(ISNUMBER(INDEX(Curves!$B$30:$L$48,MATCH(IF(ISNUMBER(VLOOKUP(I69,Curves!$A$4:$A$22,1,TRUE)),VLOOKUP(I69,Curves!$A$4:$A$22,1,TRUE),""),Curves!$A$4:$A$22,0),MATCH(Calculations!$F69,Curves!$B$3:$L$3,0))),INDEX(Curves!$B$30:$L$48,MATCH(IF(ISNUMBER(VLOOKUP(I69,Curves!$A$4:$A$22,1,TRUE)),VLOOKUP(I69,Curves!$A$4:$A$22,1,TRUE)+1,""),Curves!$A$4:$A$22,0),MATCH(Calculations!$F69,Curves!$B$3:$L$3,0))*HLOOKUP($F69,Curves!$B$29:$L$49,21,FALSE),"")</f>
        <v>13.8</v>
      </c>
      <c r="AD69" s="14">
        <f>IF(ISNUMBER(INDEX(Curves!$B$30:$L$48,MATCH(IF(ISNUMBER(VLOOKUP(J69,Curves!$A$4:$A$22,1,TRUE)),VLOOKUP(J69,Curves!$A$4:$A$22,1,TRUE),""),Curves!$A$4:$A$22,0),MATCH(Calculations!$F69,Curves!$B$3:$L$3,0))),INDEX(Curves!$B$30:$L$48,MATCH(IF(ISNUMBER(VLOOKUP(J69,Curves!$A$4:$A$22,1,TRUE)),VLOOKUP(J69,Curves!$A$4:$A$22,1,TRUE)+1,""),Curves!$A$4:$A$22,0),MATCH(Calculations!$F69,Curves!$B$3:$L$3,0))*HLOOKUP($F69,Curves!$B$29:$L$49,21,FALSE),"")</f>
        <v>13.8</v>
      </c>
      <c r="AE69" s="14">
        <f>IF(ISNUMBER(INDEX(Curves!$B$30:$L$48,MATCH(IF(ISNUMBER(VLOOKUP(K69,Curves!$A$4:$A$22,1,TRUE)),VLOOKUP(K69,Curves!$A$4:$A$22,1,TRUE),""),Curves!$A$4:$A$22,0),MATCH(Calculations!$F69,Curves!$B$3:$L$3,0))),INDEX(Curves!$B$30:$L$48,MATCH(IF(ISNUMBER(VLOOKUP(K69,Curves!$A$4:$A$22,1,TRUE)),VLOOKUP(K69,Curves!$A$4:$A$22,1,TRUE)+1,""),Curves!$A$4:$A$22,0),MATCH(Calculations!$F69,Curves!$B$3:$L$3,0))*HLOOKUP($F69,Curves!$B$29:$L$49,21,FALSE),"")</f>
        <v>13.8</v>
      </c>
      <c r="AF69" s="18">
        <f>IF(ISNUMBER((AB69-X69)/(2-1)*($H69-IF(ISNUMBER(VLOOKUP($H69,Curves!$A$4:$A$22,1,TRUE)),VLOOKUP($H69,Curves!$A$4:$A$22,1,TRUE),""))+X69),ROUND(((AB69-X69)/(2-1)*($H69-IF(ISNUMBER(VLOOKUP(T69,Curves!$A$4:$A$22,1,TRUE)),VLOOKUP($H69,Curves!$A$4:$A$22,1,TRUE),""))+X69)/100*$C69*$D69,2),"")</f>
        <v>42172.71</v>
      </c>
      <c r="AG69" s="18">
        <f>IF(ISNUMBER((AC69-Y69)/(2-1)*($I69-IF(ISNUMBER(VLOOKUP($I69,Curves!$A$4:$A$22,1,TRUE)),VLOOKUP($I69,Curves!$A$4:$A$22,1,TRUE),""))+Y69),ROUND(((AC69-Y69)/(2-1)*($I69-IF(ISNUMBER(VLOOKUP($I69,Curves!$A$4:$A$22,1,TRUE)),VLOOKUP($I69,Curves!$A$4:$A$22,1,TRUE),""))+Y69)/100*$C69*$D69,2),"")</f>
        <v>42374.71</v>
      </c>
      <c r="AH69" s="18">
        <f>IF(ISNUMBER((AD69-Z69)/(2-1)*($J69-IF(ISNUMBER(VLOOKUP($J69,Curves!$A$4:$A$22,1,TRUE)),VLOOKUP($J69,Curves!$A$4:$A$22,1,TRUE),""))+Z69),ROUND(((AD69-Z69)/(2-1)*($J69-IF(ISNUMBER(VLOOKUP($J69,Curves!$A$4:$A$22,1,TRUE)),VLOOKUP($J69,Curves!$A$4:$A$22,1,TRUE),""))+Z69),2)/100*$C69*$D69,"")</f>
        <v>43732.034499999994</v>
      </c>
      <c r="AI69" s="18">
        <f>IF(ISNUMBER((AE69-AA69)/(2-1)*($K69-IF(ISNUMBER(VLOOKUP($K69,Curves!$A$4:$A$22,1,TRUE)),VLOOKUP($K69,Curves!$A$4:$A$22,1,TRUE),""))+AA69),ROUND(((AE69-AA69)/(2-1)*($K69-IF(ISNUMBER(VLOOKUP($K69,Curves!$A$4:$A$22,1,TRUE)),VLOOKUP($K69,Curves!$A$4:$A$22,1,TRUE),""))+AA69)/100*$C69*$D69,2),"")</f>
        <v>44394.75</v>
      </c>
      <c r="AJ69" s="12">
        <f>IF(ISNUMBER(INDEX(Curves!$B$56:$L$74,MATCH(IF(ISNUMBER(VLOOKUP(H69,Curves!$A$4:$A$22,1,TRUE)),VLOOKUP(H69,Curves!$A$4:$A$22,1,TRUE),""),Curves!$A$4:$A$22,0),MATCH(Calculations!$F69,Curves!$B$3:$L$3,0))),IF($D69&gt;0,INDEX(Curves!$B$56:$L$74,MATCH(IF(ISNUMBER(VLOOKUP(H69,Curves!$A$4:$A$22,1,TRUE)),VLOOKUP(H69,Curves!$A$4:$A$22,1,TRUE),""),Curves!$A$4:$A$22,0),MATCH(Calculations!$F69,Curves!$B$3:$L$3,0)),""),"")</f>
        <v>0</v>
      </c>
      <c r="AK69" s="12">
        <f>IF(ISNUMBER(INDEX(Curves!$B$56:$L$74,MATCH(IF(ISNUMBER(VLOOKUP(I69,Curves!$A$4:$A$22,1,TRUE)),VLOOKUP(I69,Curves!$A$4:$A$22,1,TRUE),""),Curves!$A$4:$A$22,0),MATCH(Calculations!$F69,Curves!$B$3:$L$3,0))),IF($D69&gt;0,INDEX(Curves!$B$56:$L$74,MATCH(IF(ISNUMBER(VLOOKUP(I69,Curves!$A$4:$A$22,1,TRUE)),VLOOKUP(I69,Curves!$A$4:$A$22,1,TRUE),""),Curves!$A$4:$A$22,0),MATCH(Calculations!$F69,Curves!$B$3:$L$3,0)),""),"")</f>
        <v>0</v>
      </c>
      <c r="AL69" s="12">
        <f>IF(ISNUMBER(INDEX(Curves!$B$56:$L$74,MATCH(IF(ISNUMBER(VLOOKUP(J69,Curves!$A$4:$A$22,1,TRUE)),VLOOKUP(J69,Curves!$A$4:$A$22,1,TRUE),""),Curves!$A$4:$A$22,0),MATCH(Calculations!$F69,Curves!$B$3:$L$3,0))),IF($D69&gt;0,INDEX(Curves!$B$56:$L$74,MATCH(IF(ISNUMBER(VLOOKUP(J69,Curves!$A$4:$A$22,1,TRUE)),VLOOKUP(J69,Curves!$A$4:$A$22,1,TRUE),""),Curves!$A$4:$A$22,0),MATCH(Calculations!$F69,Curves!$B$3:$L$3,0)),""),"")</f>
        <v>0</v>
      </c>
      <c r="AM69" s="12">
        <f>IF(ISNUMBER(INDEX(Curves!$B$56:$L$74,MATCH(IF(ISNUMBER(VLOOKUP(K69,Curves!$A$4:$A$22,1,TRUE)),VLOOKUP(K69,Curves!$A$4:$A$22,1,TRUE),""),Curves!$A$4:$A$22,0),MATCH(Calculations!$F69,Curves!$B$3:$L$3,0))),IF($D69&gt;0,INDEX(Curves!$B$56:$L$74,MATCH(IF(ISNUMBER(VLOOKUP(K69,Curves!$A$4:$A$22,1,TRUE)),VLOOKUP(K69,Curves!$A$4:$A$22,1,TRUE),""),Curves!$A$4:$A$22,0),MATCH(Calculations!$F69,Curves!$B$3:$L$3,0)),""),"")</f>
        <v>0</v>
      </c>
      <c r="AN69" s="14">
        <f>IF(ISNUMBER(INDEX(Curves!$B$56:$L$74,MATCH(IF(ISNUMBER(VLOOKUP(H69,Curves!$A$4:$A$22,1,TRUE)),VLOOKUP(H69,Curves!$A$4:$A$22,1,TRUE),""),Curves!$A$4:$A$22,0),MATCH(Calculations!$F69,Curves!$B$3:$L$3,0))),IF($D69&gt;0,INDEX(Curves!$B$56:$L$74,MATCH(IF(ISNUMBER(VLOOKUP(H69,Curves!$A$4:$A$22,1,TRUE)),VLOOKUP(H69,Curves!$A$4:$A$22,1,TRUE)+1,""),Curves!$A$4:$A$22,0),MATCH(Calculations!$F69,Curves!$B$3:$L$3,0)),""),"")</f>
        <v>45</v>
      </c>
      <c r="AO69" s="14">
        <f>IF(ISNUMBER(INDEX(Curves!$B$56:$L$74,MATCH(IF(ISNUMBER(VLOOKUP(I69,Curves!$A$4:$A$22,1,TRUE)),VLOOKUP(I69,Curves!$A$4:$A$22,1,TRUE),""),Curves!$A$4:$A$22,0),MATCH(Calculations!$F69,Curves!$B$3:$L$3,0))),IF($D69&gt;0,INDEX(Curves!$B$56:$L$74,MATCH(IF(ISNUMBER(VLOOKUP(I69,Curves!$A$4:$A$22,1,TRUE)),VLOOKUP(I69,Curves!$A$4:$A$22,1,TRUE)+1,""),Curves!$A$4:$A$22,0),MATCH(Calculations!$F69,Curves!$B$3:$L$3,0)),""),"")</f>
        <v>45</v>
      </c>
      <c r="AP69" s="14">
        <f>IF(ISNUMBER(INDEX(Curves!$B$56:$L$74,MATCH(IF(ISNUMBER(VLOOKUP(J69,Curves!$A$4:$A$22,1,TRUE)),VLOOKUP(J69,Curves!$A$4:$A$22,1,TRUE),""),Curves!$A$4:$A$22,0),MATCH(Calculations!$F69,Curves!$B$3:$L$3,0))),IF($D69&gt;0,INDEX(Curves!$B$56:$L$74,MATCH(IF(ISNUMBER(VLOOKUP(J69,Curves!$A$4:$A$22,1,TRUE)),VLOOKUP(J69,Curves!$A$4:$A$22,1,TRUE)+1,""),Curves!$A$4:$A$22,0),MATCH(Calculations!$F69,Curves!$B$3:$L$3,0)),""),"")</f>
        <v>45</v>
      </c>
      <c r="AQ69" s="14">
        <f>IF(ISNUMBER(INDEX(Curves!$B$56:$L$74,MATCH(IF(ISNUMBER(VLOOKUP(K69,Curves!$A$4:$A$22,1,TRUE)),VLOOKUP(K69,Curves!$A$4:$A$22,1,TRUE),""),Curves!$A$4:$A$22,0),MATCH(Calculations!$F69,Curves!$B$3:$L$3,0))),IF($D69&gt;0,INDEX(Curves!$B$56:$L$74,MATCH(IF(ISNUMBER(VLOOKUP(K69,Curves!$A$4:$A$22,1,TRUE)),VLOOKUP(K69,Curves!$A$4:$A$22,1,TRUE)+1,""),Curves!$A$4:$A$22,0),MATCH(Calculations!$F69,Curves!$B$3:$L$3,0)),""),"")</f>
        <v>45</v>
      </c>
      <c r="AR69" s="20">
        <f>IF(ISNUMBER((AN69-AJ69)/(2-1)*($H69-IF(ISNUMBER(VLOOKUP(H69,Curves!$A$4:$A$22,1,TRUE)),VLOOKUP(H69,Curves!$A$4:$A$22,1,TRUE),""))+AJ69),ROUND(((AN69-AJ69)/(2-1)*(H69-IF(ISNUMBER(VLOOKUP(AF69,Curves!$A$4:$A$22,1,TRUE)),VLOOKUP(H69,Curves!$A$4:$A$22,1,TRUE),""))+AJ69)*(Inputs!$D$10*(Inputs!$D$12-7)+Inputs!$D$11),2),"")</f>
        <v>0</v>
      </c>
      <c r="AS69" s="20">
        <f>IF(ISNUMBER((AO69-AK69)/(2-1)*($H69-IF(ISNUMBER(VLOOKUP(I69,Curves!$A$4:$A$22,1,TRUE)),VLOOKUP(I69,Curves!$A$4:$A$22,1,TRUE),""))+AK69),ROUND(((AO69-AK69)/(2-1)*(I69-IF(ISNUMBER(VLOOKUP(AG69,Curves!$A$4:$A$22,1,TRUE)),VLOOKUP(I69,Curves!$A$4:$A$22,1,TRUE),""))+AK69)*(Inputs!$D$10*(Inputs!$D$12-7)+Inputs!$D$11),2),"")</f>
        <v>392.31</v>
      </c>
      <c r="AT69" s="20">
        <f>IF(ISNUMBER((AP69-AL69)/(2-1)*($H69-IF(ISNUMBER(VLOOKUP(J69,Curves!$A$4:$A$22,1,TRUE)),VLOOKUP(J69,Curves!$A$4:$A$22,1,TRUE),""))+AL69),ROUND(((AP69-AL69)/(2-1)*(J69-IF(ISNUMBER(VLOOKUP(AH69,Curves!$A$4:$A$22,1,TRUE)),VLOOKUP(J69,Curves!$A$4:$A$22,1,TRUE),""))+AL69)*(Inputs!$D$10*(Inputs!$D$12-7)+Inputs!$D$11),2),"")</f>
        <v>3007.71</v>
      </c>
      <c r="AU69" s="20">
        <f>IF(ISNUMBER((AQ69-AM69)/(2-1)*($H69-IF(ISNUMBER(VLOOKUP(K69,Curves!$A$4:$A$22,1,TRUE)),VLOOKUP(K69,Curves!$A$4:$A$22,1,TRUE),""))+AM69),ROUND(((AQ69-AM69)/(2-1)*(K69-IF(ISNUMBER(VLOOKUP(AI69,Curves!$A$4:$A$22,1,TRUE)),VLOOKUP(K69,Curves!$A$4:$A$22,1,TRUE),""))+AM69)*(Inputs!$D$10*(Inputs!$D$12-7)+Inputs!$D$11),2),"")</f>
        <v>4315.41</v>
      </c>
    </row>
    <row r="70" spans="1:47" x14ac:dyDescent="0.3">
      <c r="A70" s="8">
        <f>Inputs!A88</f>
        <v>69</v>
      </c>
      <c r="B70" s="8" t="str">
        <f>Inputs!B88</f>
        <v>13 Truxton Rd</v>
      </c>
      <c r="C70" s="40">
        <f>ROUND(Inputs!C88,2)</f>
        <v>254.37</v>
      </c>
      <c r="D70" s="8">
        <f>Inputs!D88</f>
        <v>1041</v>
      </c>
      <c r="E70" s="53">
        <f t="shared" si="1"/>
        <v>264799</v>
      </c>
      <c r="F70" s="8" t="str">
        <f>Inputs!E88</f>
        <v>GENERIC - 2 Story, without Basement</v>
      </c>
      <c r="G70" s="8">
        <f>Inputs!F88</f>
        <v>6.25</v>
      </c>
      <c r="H70" s="10">
        <f>ROUND(Inputs!G88-$G70,2)</f>
        <v>0</v>
      </c>
      <c r="I70" s="10">
        <f>ROUND(Inputs!H88-$G70,2)</f>
        <v>0</v>
      </c>
      <c r="J70" s="10">
        <f>ROUND(Inputs!I88-$G70,2)</f>
        <v>0</v>
      </c>
      <c r="K70" s="10">
        <f>ROUND(Inputs!J88-$G70,2)</f>
        <v>0.05</v>
      </c>
      <c r="L70" s="12">
        <f>IF(ISNUMBER(INDEX(Curves!$B$4:$L$22,MATCH(IF(ISNUMBER(VLOOKUP(H70,Curves!$A$4:$A$22,1,TRUE)),VLOOKUP(H70,Curves!$A$4:$A$22,1,TRUE),""),Curves!$A$4:$A$22,0),MATCH(Calculations!$F70,Curves!$B$3:$L$3,0))),ROUND(INDEX(Curves!$B$4:$L$22,MATCH(IF(ISNUMBER(VLOOKUP(H70,Curves!$A$4:$A$22,1,TRUE)),VLOOKUP(H70,Curves!$A$4:$A$22,1,TRUE),""),Curves!$A$4:$A$22,0),MATCH(Calculations!$F70,Curves!$B$3:$L$3,0)),2),"")</f>
        <v>9.3000000000000007</v>
      </c>
      <c r="M70" s="12">
        <f>IF(ISNUMBER(INDEX(Curves!$B$4:$L$22,MATCH(IF(ISNUMBER(VLOOKUP(I70,Curves!$A$4:$A$22,1,TRUE)),VLOOKUP(I70,Curves!$A$4:$A$22,1,TRUE),""),Curves!$A$4:$A$22,0),MATCH(Calculations!$F70,Curves!$B$3:$L$3,0))),ROUND(INDEX(Curves!$B$4:$L$22,MATCH(IF(ISNUMBER(VLOOKUP(I70,Curves!$A$4:$A$22,1,TRUE)),VLOOKUP(I70,Curves!$A$4:$A$22,1,TRUE),""),Curves!$A$4:$A$22,0),MATCH(Calculations!$F70,Curves!$B$3:$L$3,0)),2),"")</f>
        <v>9.3000000000000007</v>
      </c>
      <c r="N70" s="12">
        <f>IF(ISNUMBER(INDEX(Curves!$B$4:$L$22,MATCH(IF(ISNUMBER(VLOOKUP(J70,Curves!$A$4:$A$22,1,TRUE)),VLOOKUP(J70,Curves!$A$4:$A$22,1,TRUE),""),Curves!$A$4:$A$22,0),MATCH(Calculations!$F70,Curves!$B$3:$L$3,0))),ROUND(INDEX(Curves!$B$4:$L$22,MATCH(IF(ISNUMBER(VLOOKUP(J70,Curves!$A$4:$A$22,1,TRUE)),VLOOKUP(J70,Curves!$A$4:$A$22,1,TRUE),""),Curves!$A$4:$A$22,0),MATCH(Calculations!$F70,Curves!$B$3:$L$3,0)),2),"")</f>
        <v>9.3000000000000007</v>
      </c>
      <c r="O70" s="12">
        <f>IF(ISNUMBER(INDEX(Curves!$B$4:$L$22,MATCH(IF(ISNUMBER(VLOOKUP(K70,Curves!$A$4:$A$22,1,TRUE)),VLOOKUP(K70,Curves!$A$4:$A$22,1,TRUE),""),Curves!$A$4:$A$22,0),MATCH(Calculations!$F70,Curves!$B$3:$L$3,0))),ROUND(INDEX(Curves!$B$4:$L$22,MATCH(IF(ISNUMBER(VLOOKUP(K70,Curves!$A$4:$A$22,1,TRUE)),VLOOKUP(K70,Curves!$A$4:$A$22,1,TRUE),""),Curves!$A$4:$A$22,0),MATCH(Calculations!$F70,Curves!$B$3:$L$3,0)),2),"")</f>
        <v>9.3000000000000007</v>
      </c>
      <c r="P70" s="14">
        <f>IF(ISNUMBER(INDEX(Curves!$B$4:$L$22,MATCH(IF(ISNUMBER(VLOOKUP(H70,Curves!$A$4:$A$22,1,TRUE)),VLOOKUP(H70,Curves!$A$4:$A$22,1,TRUE),""),Curves!$A$4:$A$22,0),MATCH(Calculations!$F70,Curves!$B$3:$L$3,0))),ROUND(INDEX(Curves!$B$4:$L$22,MATCH(IF(ISNUMBER(VLOOKUP(H70,Curves!$A$4:$A$22,1,TRUE)),VLOOKUP(H70,Curves!$A$4:$A$22,1,TRUE)+1,""),Curves!$A$4:$A$22,0),MATCH(Calculations!$F70,Curves!$B$3:$L$3,0)),2),"")</f>
        <v>15.2</v>
      </c>
      <c r="Q70" s="14">
        <f>IF(ISNUMBER(INDEX(Curves!$B$4:$L$22,MATCH(IF(ISNUMBER(VLOOKUP(I70,Curves!$A$4:$A$22,1,TRUE)),VLOOKUP(I70,Curves!$A$4:$A$22,1,TRUE),""),Curves!$A$4:$A$22,0),MATCH(Calculations!$F70,Curves!$B$3:$L$3,0))),ROUND(INDEX(Curves!$B$4:$L$22,MATCH(IF(ISNUMBER(VLOOKUP(I70,Curves!$A$4:$A$22,1,TRUE)),VLOOKUP(I70,Curves!$A$4:$A$22,1,TRUE)+1,""),Curves!$A$4:$A$22,0),MATCH(Calculations!$F70,Curves!$B$3:$L$3,0)),2),"")</f>
        <v>15.2</v>
      </c>
      <c r="R70" s="14">
        <f>IF(ISNUMBER(INDEX(Curves!$B$4:$L$22,MATCH(IF(ISNUMBER(VLOOKUP(J70,Curves!$A$4:$A$22,1,TRUE)),VLOOKUP(J70,Curves!$A$4:$A$22,1,TRUE),""),Curves!$A$4:$A$22,0),MATCH(Calculations!$F70,Curves!$B$3:$L$3,0))),ROUND(INDEX(Curves!$B$4:$L$22,MATCH(IF(ISNUMBER(VLOOKUP(J70,Curves!$A$4:$A$22,1,TRUE)),VLOOKUP(J70,Curves!$A$4:$A$22,1,TRUE)+1,""),Curves!$A$4:$A$22,0),MATCH(Calculations!$F70,Curves!$B$3:$L$3,0)),2),"")</f>
        <v>15.2</v>
      </c>
      <c r="S70" s="14">
        <f>IF(ISNUMBER(INDEX(Curves!$B$4:$L$22,MATCH(IF(ISNUMBER(VLOOKUP(K70,Curves!$A$4:$A$22,1,TRUE)),VLOOKUP(K70,Curves!$A$4:$A$22,1,TRUE),""),Curves!$A$4:$A$22,0),MATCH(Calculations!$F70,Curves!$B$3:$L$3,0))),ROUND(INDEX(Curves!$B$4:$L$22,MATCH(IF(ISNUMBER(VLOOKUP(K70,Curves!$A$4:$A$22,1,TRUE)),VLOOKUP(K70,Curves!$A$4:$A$22,1,TRUE)+1,""),Curves!$A$4:$A$22,0),MATCH(Calculations!$F70,Curves!$B$3:$L$3,0)),2),"")</f>
        <v>15.2</v>
      </c>
      <c r="T70" s="56">
        <f>IF(ISNUMBER((P70-L70)/(2-1)*(H70-IF(ISNUMBER(VLOOKUP(H70,Curves!$A$4:$A$22,1,TRUE)),VLOOKUP(H70,Curves!$A$4:$A$22,1,TRUE),""))+L70),ROUND(IF(((P70-L70)/(2-1)*(H70-IF(ISNUMBER(VLOOKUP(H70,Curves!$A$4:$A$22,1,TRUE)),VLOOKUP(H70,Curves!$A$4:$A$22,1,TRUE),""))+L70)&lt;Inputs!$A$16,((P70-L70)/(2-1)*(H70-IF(ISNUMBER(VLOOKUP(H70,Curves!$A$4:$A$22,1,TRUE)),VLOOKUP(H70,Curves!$A$4:$A$22,1,TRUE),""))+L70)/100*$C70*$D70,$C70*$D70),2),"")</f>
        <v>24626.32</v>
      </c>
      <c r="U70" s="56">
        <f>IF(ISNUMBER((Q70-M70)/(2-1)*(I70-IF(ISNUMBER(VLOOKUP(I70,Curves!$A$4:$A$22,1,TRUE)),VLOOKUP(I70,Curves!$A$4:$A$22,1,TRUE),""))+M70),ROUND(IF(((Q70-M70)/(2-1)*(I70-IF(ISNUMBER(VLOOKUP(I70,Curves!$A$4:$A$22,1,TRUE)),VLOOKUP(I70,Curves!$A$4:$A$22,1,TRUE),""))+M70)&lt;Inputs!$A$16,((Q70-M70)/(2-1)*(I70-IF(ISNUMBER(VLOOKUP(I70,Curves!$A$4:$A$22,1,TRUE)),VLOOKUP(I70,Curves!$A$4:$A$22,1,TRUE),""))+M70)/100*$C70*$D70,$C70*$D70),2),"")</f>
        <v>24626.32</v>
      </c>
      <c r="V70" s="56">
        <f>IF(ISNUMBER((R70-N70)/(2-1)*(J70-IF(ISNUMBER(VLOOKUP(J70,Curves!$A$4:$A$22,1,TRUE)),VLOOKUP(J70,Curves!$A$4:$A$22,1,TRUE),""))+N70),ROUND(IF(((R70-N70)/(2-1)*(J70-IF(ISNUMBER(VLOOKUP(J70,Curves!$A$4:$A$22,1,TRUE)),VLOOKUP(J70,Curves!$A$4:$A$22,1,TRUE),""))+N70)&lt;Inputs!$A$16,((R70-N70)/(2-1)*(J70-IF(ISNUMBER(VLOOKUP(J70,Curves!$A$4:$A$22,1,TRUE)),VLOOKUP(J70,Curves!$A$4:$A$22,1,TRUE),""))+N70)/100*$C70*$D70,$C70*$D70),2),"")</f>
        <v>24626.32</v>
      </c>
      <c r="W70" s="56">
        <f>IF(ISNUMBER((S70-O70)/(2-1)*(K70-IF(ISNUMBER(VLOOKUP(K70,Curves!$A$4:$A$22,1,TRUE)),VLOOKUP(K70,Curves!$A$4:$A$22,1,TRUE),""))+O70),ROUND(IF(((S70-O70)/(2-1)*(K70-IF(ISNUMBER(VLOOKUP(K70,Curves!$A$4:$A$22,1,TRUE)),VLOOKUP(K70,Curves!$A$4:$A$22,1,TRUE),""))+O70)&lt;Inputs!$A$16,((S70-O70)/(2-1)*(K70-IF(ISNUMBER(VLOOKUP(K70,Curves!$A$4:$A$22,1,TRUE)),VLOOKUP(K70,Curves!$A$4:$A$22,1,TRUE),""))+O70)/100*$C70*$D70,$C70*$D70),2),"")</f>
        <v>25407.48</v>
      </c>
      <c r="X70" s="12">
        <f>IF(ISNUMBER(INDEX(Curves!$B$30:$L$48,MATCH(IF(ISNUMBER(VLOOKUP(H70,Curves!$A$4:$A$22,1,TRUE)),VLOOKUP(H70,Curves!$A$4:$A$22,1,TRUE),""),Curves!$A$4:$A$22,0),MATCH(Calculations!$F70,Curves!$B$3:$L$3,0))),INDEX(Curves!$B$30:$L$48,MATCH(IF(ISNUMBER(VLOOKUP(H70,Curves!$A$4:$A$22,1,TRUE)),VLOOKUP(H70,Curves!$A$4:$A$22,1,TRUE),""),Curves!$A$4:$A$22,0),MATCH(Calculations!$F70,Curves!$B$3:$L$3,0))*HLOOKUP($F70,Curves!$B$29:$L$49,21,FALSE),"")</f>
        <v>5</v>
      </c>
      <c r="Y70" s="12">
        <f>IF(ISNUMBER(INDEX(Curves!$B$30:$L$48,MATCH(IF(ISNUMBER(VLOOKUP(I70,Curves!$A$4:$A$22,1,TRUE)),VLOOKUP(I70,Curves!$A$4:$A$22,1,TRUE),""),Curves!$A$4:$A$22,0),MATCH(Calculations!$F70,Curves!$B$3:$L$3,0))),INDEX(Curves!$B$30:$L$48,MATCH(IF(ISNUMBER(VLOOKUP(I70,Curves!$A$4:$A$22,1,TRUE)),VLOOKUP(I70,Curves!$A$4:$A$22,1,TRUE),""),Curves!$A$4:$A$22,0),MATCH(Calculations!$F70,Curves!$B$3:$L$3,0))*HLOOKUP($F70,Curves!$B$29:$L$49,21,FALSE),"")</f>
        <v>5</v>
      </c>
      <c r="Z70" s="12">
        <f>IF(ISNUMBER(INDEX(Curves!$B$30:$L$48,MATCH(IF(ISNUMBER(VLOOKUP(J70,Curves!$A$4:$A$22,1,TRUE)),VLOOKUP(J70,Curves!$A$4:$A$22,1,TRUE),""),Curves!$A$4:$A$22,0),MATCH(Calculations!$F70,Curves!$B$3:$L$3,0))),INDEX(Curves!$B$30:$L$48,MATCH(IF(ISNUMBER(VLOOKUP(J70,Curves!$A$4:$A$22,1,TRUE)),VLOOKUP(J70,Curves!$A$4:$A$22,1,TRUE),""),Curves!$A$4:$A$22,0),MATCH(Calculations!$F70,Curves!$B$3:$L$3,0))*HLOOKUP($F70,Curves!$B$29:$L$49,21,FALSE),"")</f>
        <v>5</v>
      </c>
      <c r="AA70" s="12">
        <f>IF(ISNUMBER(INDEX(Curves!$B$30:$L$48,MATCH(IF(ISNUMBER(VLOOKUP(K70,Curves!$A$4:$A$22,1,TRUE)),VLOOKUP(K70,Curves!$A$4:$A$22,1,TRUE),""),Curves!$A$4:$A$22,0),MATCH(Calculations!$F70,Curves!$B$3:$L$3,0))),INDEX(Curves!$B$30:$L$48,MATCH(IF(ISNUMBER(VLOOKUP(K70,Curves!$A$4:$A$22,1,TRUE)),VLOOKUP(K70,Curves!$A$4:$A$22,1,TRUE),""),Curves!$A$4:$A$22,0),MATCH(Calculations!$F70,Curves!$B$3:$L$3,0))*HLOOKUP($F70,Curves!$B$29:$L$49,21,FALSE),"")</f>
        <v>5</v>
      </c>
      <c r="AB70" s="14">
        <f>IF(ISNUMBER(INDEX(Curves!$B$30:$L$48,MATCH(IF(ISNUMBER(VLOOKUP(H70,Curves!$A$4:$A$22,1,TRUE)),VLOOKUP(H70,Curves!$A$4:$A$22,1,TRUE),""),Curves!$A$4:$A$22,0),MATCH(Calculations!$F70,Curves!$B$3:$L$3,0))),INDEX(Curves!$B$30:$L$48,MATCH(IF(ISNUMBER(VLOOKUP(H70,Curves!$A$4:$A$22,1,TRUE)),VLOOKUP(H70,Curves!$A$4:$A$22,1,TRUE)+1,""),Curves!$A$4:$A$22,0),MATCH(Calculations!$F70,Curves!$B$3:$L$3,0))*HLOOKUP($F70,Curves!$B$29:$L$49,21,FALSE),"")</f>
        <v>8.6999999999999993</v>
      </c>
      <c r="AC70" s="14">
        <f>IF(ISNUMBER(INDEX(Curves!$B$30:$L$48,MATCH(IF(ISNUMBER(VLOOKUP(I70,Curves!$A$4:$A$22,1,TRUE)),VLOOKUP(I70,Curves!$A$4:$A$22,1,TRUE),""),Curves!$A$4:$A$22,0),MATCH(Calculations!$F70,Curves!$B$3:$L$3,0))),INDEX(Curves!$B$30:$L$48,MATCH(IF(ISNUMBER(VLOOKUP(I70,Curves!$A$4:$A$22,1,TRUE)),VLOOKUP(I70,Curves!$A$4:$A$22,1,TRUE)+1,""),Curves!$A$4:$A$22,0),MATCH(Calculations!$F70,Curves!$B$3:$L$3,0))*HLOOKUP($F70,Curves!$B$29:$L$49,21,FALSE),"")</f>
        <v>8.6999999999999993</v>
      </c>
      <c r="AD70" s="14">
        <f>IF(ISNUMBER(INDEX(Curves!$B$30:$L$48,MATCH(IF(ISNUMBER(VLOOKUP(J70,Curves!$A$4:$A$22,1,TRUE)),VLOOKUP(J70,Curves!$A$4:$A$22,1,TRUE),""),Curves!$A$4:$A$22,0),MATCH(Calculations!$F70,Curves!$B$3:$L$3,0))),INDEX(Curves!$B$30:$L$48,MATCH(IF(ISNUMBER(VLOOKUP(J70,Curves!$A$4:$A$22,1,TRUE)),VLOOKUP(J70,Curves!$A$4:$A$22,1,TRUE)+1,""),Curves!$A$4:$A$22,0),MATCH(Calculations!$F70,Curves!$B$3:$L$3,0))*HLOOKUP($F70,Curves!$B$29:$L$49,21,FALSE),"")</f>
        <v>8.6999999999999993</v>
      </c>
      <c r="AE70" s="14">
        <f>IF(ISNUMBER(INDEX(Curves!$B$30:$L$48,MATCH(IF(ISNUMBER(VLOOKUP(K70,Curves!$A$4:$A$22,1,TRUE)),VLOOKUP(K70,Curves!$A$4:$A$22,1,TRUE),""),Curves!$A$4:$A$22,0),MATCH(Calculations!$F70,Curves!$B$3:$L$3,0))),INDEX(Curves!$B$30:$L$48,MATCH(IF(ISNUMBER(VLOOKUP(K70,Curves!$A$4:$A$22,1,TRUE)),VLOOKUP(K70,Curves!$A$4:$A$22,1,TRUE)+1,""),Curves!$A$4:$A$22,0),MATCH(Calculations!$F70,Curves!$B$3:$L$3,0))*HLOOKUP($F70,Curves!$B$29:$L$49,21,FALSE),"")</f>
        <v>8.6999999999999993</v>
      </c>
      <c r="AF70" s="18">
        <f>IF(ISNUMBER((AB70-X70)/(2-1)*($H70-IF(ISNUMBER(VLOOKUP($H70,Curves!$A$4:$A$22,1,TRUE)),VLOOKUP($H70,Curves!$A$4:$A$22,1,TRUE),""))+X70),ROUND(((AB70-X70)/(2-1)*($H70-IF(ISNUMBER(VLOOKUP(T70,Curves!$A$4:$A$22,1,TRUE)),VLOOKUP($H70,Curves!$A$4:$A$22,1,TRUE),""))+X70)/100*$C70*$D70,2),"")</f>
        <v>13239.96</v>
      </c>
      <c r="AG70" s="18">
        <f>IF(ISNUMBER((AC70-Y70)/(2-1)*($I70-IF(ISNUMBER(VLOOKUP($I70,Curves!$A$4:$A$22,1,TRUE)),VLOOKUP($I70,Curves!$A$4:$A$22,1,TRUE),""))+Y70),ROUND(((AC70-Y70)/(2-1)*($I70-IF(ISNUMBER(VLOOKUP($I70,Curves!$A$4:$A$22,1,TRUE)),VLOOKUP($I70,Curves!$A$4:$A$22,1,TRUE),""))+Y70)/100*$C70*$D70,2),"")</f>
        <v>13239.96</v>
      </c>
      <c r="AH70" s="18">
        <f>IF(ISNUMBER((AD70-Z70)/(2-1)*($J70-IF(ISNUMBER(VLOOKUP($J70,Curves!$A$4:$A$22,1,TRUE)),VLOOKUP($J70,Curves!$A$4:$A$22,1,TRUE),""))+Z70),ROUND(((AD70-Z70)/(2-1)*($J70-IF(ISNUMBER(VLOOKUP($J70,Curves!$A$4:$A$22,1,TRUE)),VLOOKUP($J70,Curves!$A$4:$A$22,1,TRUE),""))+Z70),2)/100*$C70*$D70,"")</f>
        <v>13239.958500000001</v>
      </c>
      <c r="AI70" s="18">
        <f>IF(ISNUMBER((AE70-AA70)/(2-1)*($K70-IF(ISNUMBER(VLOOKUP($K70,Curves!$A$4:$A$22,1,TRUE)),VLOOKUP($K70,Curves!$A$4:$A$22,1,TRUE),""))+AA70),ROUND(((AE70-AA70)/(2-1)*($K70-IF(ISNUMBER(VLOOKUP($K70,Curves!$A$4:$A$22,1,TRUE)),VLOOKUP($K70,Curves!$A$4:$A$22,1,TRUE),""))+AA70)/100*$C70*$D70,2),"")</f>
        <v>13729.84</v>
      </c>
      <c r="AJ70" s="12">
        <f>IF(ISNUMBER(INDEX(Curves!$B$56:$L$74,MATCH(IF(ISNUMBER(VLOOKUP(H70,Curves!$A$4:$A$22,1,TRUE)),VLOOKUP(H70,Curves!$A$4:$A$22,1,TRUE),""),Curves!$A$4:$A$22,0),MATCH(Calculations!$F70,Curves!$B$3:$L$3,0))),IF($D70&gt;0,INDEX(Curves!$B$56:$L$74,MATCH(IF(ISNUMBER(VLOOKUP(H70,Curves!$A$4:$A$22,1,TRUE)),VLOOKUP(H70,Curves!$A$4:$A$22,1,TRUE),""),Curves!$A$4:$A$22,0),MATCH(Calculations!$F70,Curves!$B$3:$L$3,0)),""),"")</f>
        <v>0</v>
      </c>
      <c r="AK70" s="12">
        <f>IF(ISNUMBER(INDEX(Curves!$B$56:$L$74,MATCH(IF(ISNUMBER(VLOOKUP(I70,Curves!$A$4:$A$22,1,TRUE)),VLOOKUP(I70,Curves!$A$4:$A$22,1,TRUE),""),Curves!$A$4:$A$22,0),MATCH(Calculations!$F70,Curves!$B$3:$L$3,0))),IF($D70&gt;0,INDEX(Curves!$B$56:$L$74,MATCH(IF(ISNUMBER(VLOOKUP(I70,Curves!$A$4:$A$22,1,TRUE)),VLOOKUP(I70,Curves!$A$4:$A$22,1,TRUE),""),Curves!$A$4:$A$22,0),MATCH(Calculations!$F70,Curves!$B$3:$L$3,0)),""),"")</f>
        <v>0</v>
      </c>
      <c r="AL70" s="12">
        <f>IF(ISNUMBER(INDEX(Curves!$B$56:$L$74,MATCH(IF(ISNUMBER(VLOOKUP(J70,Curves!$A$4:$A$22,1,TRUE)),VLOOKUP(J70,Curves!$A$4:$A$22,1,TRUE),""),Curves!$A$4:$A$22,0),MATCH(Calculations!$F70,Curves!$B$3:$L$3,0))),IF($D70&gt;0,INDEX(Curves!$B$56:$L$74,MATCH(IF(ISNUMBER(VLOOKUP(J70,Curves!$A$4:$A$22,1,TRUE)),VLOOKUP(J70,Curves!$A$4:$A$22,1,TRUE),""),Curves!$A$4:$A$22,0),MATCH(Calculations!$F70,Curves!$B$3:$L$3,0)),""),"")</f>
        <v>0</v>
      </c>
      <c r="AM70" s="12">
        <f>IF(ISNUMBER(INDEX(Curves!$B$56:$L$74,MATCH(IF(ISNUMBER(VLOOKUP(K70,Curves!$A$4:$A$22,1,TRUE)),VLOOKUP(K70,Curves!$A$4:$A$22,1,TRUE),""),Curves!$A$4:$A$22,0),MATCH(Calculations!$F70,Curves!$B$3:$L$3,0))),IF($D70&gt;0,INDEX(Curves!$B$56:$L$74,MATCH(IF(ISNUMBER(VLOOKUP(K70,Curves!$A$4:$A$22,1,TRUE)),VLOOKUP(K70,Curves!$A$4:$A$22,1,TRUE),""),Curves!$A$4:$A$22,0),MATCH(Calculations!$F70,Curves!$B$3:$L$3,0)),""),"")</f>
        <v>0</v>
      </c>
      <c r="AN70" s="14">
        <f>IF(ISNUMBER(INDEX(Curves!$B$56:$L$74,MATCH(IF(ISNUMBER(VLOOKUP(H70,Curves!$A$4:$A$22,1,TRUE)),VLOOKUP(H70,Curves!$A$4:$A$22,1,TRUE),""),Curves!$A$4:$A$22,0),MATCH(Calculations!$F70,Curves!$B$3:$L$3,0))),IF($D70&gt;0,INDEX(Curves!$B$56:$L$74,MATCH(IF(ISNUMBER(VLOOKUP(H70,Curves!$A$4:$A$22,1,TRUE)),VLOOKUP(H70,Curves!$A$4:$A$22,1,TRUE)+1,""),Curves!$A$4:$A$22,0),MATCH(Calculations!$F70,Curves!$B$3:$L$3,0)),""),"")</f>
        <v>45</v>
      </c>
      <c r="AO70" s="14">
        <f>IF(ISNUMBER(INDEX(Curves!$B$56:$L$74,MATCH(IF(ISNUMBER(VLOOKUP(I70,Curves!$A$4:$A$22,1,TRUE)),VLOOKUP(I70,Curves!$A$4:$A$22,1,TRUE),""),Curves!$A$4:$A$22,0),MATCH(Calculations!$F70,Curves!$B$3:$L$3,0))),IF($D70&gt;0,INDEX(Curves!$B$56:$L$74,MATCH(IF(ISNUMBER(VLOOKUP(I70,Curves!$A$4:$A$22,1,TRUE)),VLOOKUP(I70,Curves!$A$4:$A$22,1,TRUE)+1,""),Curves!$A$4:$A$22,0),MATCH(Calculations!$F70,Curves!$B$3:$L$3,0)),""),"")</f>
        <v>45</v>
      </c>
      <c r="AP70" s="14">
        <f>IF(ISNUMBER(INDEX(Curves!$B$56:$L$74,MATCH(IF(ISNUMBER(VLOOKUP(J70,Curves!$A$4:$A$22,1,TRUE)),VLOOKUP(J70,Curves!$A$4:$A$22,1,TRUE),""),Curves!$A$4:$A$22,0),MATCH(Calculations!$F70,Curves!$B$3:$L$3,0))),IF($D70&gt;0,INDEX(Curves!$B$56:$L$74,MATCH(IF(ISNUMBER(VLOOKUP(J70,Curves!$A$4:$A$22,1,TRUE)),VLOOKUP(J70,Curves!$A$4:$A$22,1,TRUE)+1,""),Curves!$A$4:$A$22,0),MATCH(Calculations!$F70,Curves!$B$3:$L$3,0)),""),"")</f>
        <v>45</v>
      </c>
      <c r="AQ70" s="14">
        <f>IF(ISNUMBER(INDEX(Curves!$B$56:$L$74,MATCH(IF(ISNUMBER(VLOOKUP(K70,Curves!$A$4:$A$22,1,TRUE)),VLOOKUP(K70,Curves!$A$4:$A$22,1,TRUE),""),Curves!$A$4:$A$22,0),MATCH(Calculations!$F70,Curves!$B$3:$L$3,0))),IF($D70&gt;0,INDEX(Curves!$B$56:$L$74,MATCH(IF(ISNUMBER(VLOOKUP(K70,Curves!$A$4:$A$22,1,TRUE)),VLOOKUP(K70,Curves!$A$4:$A$22,1,TRUE)+1,""),Curves!$A$4:$A$22,0),MATCH(Calculations!$F70,Curves!$B$3:$L$3,0)),""),"")</f>
        <v>45</v>
      </c>
      <c r="AR70" s="20">
        <f>IF(ISNUMBER((AN70-AJ70)/(2-1)*($H70-IF(ISNUMBER(VLOOKUP(H70,Curves!$A$4:$A$22,1,TRUE)),VLOOKUP(H70,Curves!$A$4:$A$22,1,TRUE),""))+AJ70),ROUND(((AN70-AJ70)/(2-1)*(H70-IF(ISNUMBER(VLOOKUP(AF70,Curves!$A$4:$A$22,1,TRUE)),VLOOKUP(H70,Curves!$A$4:$A$22,1,TRUE),""))+AJ70)*(Inputs!$D$10*(Inputs!$D$12-7)+Inputs!$D$11),2),"")</f>
        <v>0</v>
      </c>
      <c r="AS70" s="20">
        <f>IF(ISNUMBER((AO70-AK70)/(2-1)*($H70-IF(ISNUMBER(VLOOKUP(I70,Curves!$A$4:$A$22,1,TRUE)),VLOOKUP(I70,Curves!$A$4:$A$22,1,TRUE),""))+AK70),ROUND(((AO70-AK70)/(2-1)*(I70-IF(ISNUMBER(VLOOKUP(AG70,Curves!$A$4:$A$22,1,TRUE)),VLOOKUP(I70,Curves!$A$4:$A$22,1,TRUE),""))+AK70)*(Inputs!$D$10*(Inputs!$D$12-7)+Inputs!$D$11),2),"")</f>
        <v>0</v>
      </c>
      <c r="AT70" s="20">
        <f>IF(ISNUMBER((AP70-AL70)/(2-1)*($H70-IF(ISNUMBER(VLOOKUP(J70,Curves!$A$4:$A$22,1,TRUE)),VLOOKUP(J70,Curves!$A$4:$A$22,1,TRUE),""))+AL70),ROUND(((AP70-AL70)/(2-1)*(J70-IF(ISNUMBER(VLOOKUP(AH70,Curves!$A$4:$A$22,1,TRUE)),VLOOKUP(J70,Curves!$A$4:$A$22,1,TRUE),""))+AL70)*(Inputs!$D$10*(Inputs!$D$12-7)+Inputs!$D$11),2),"")</f>
        <v>0</v>
      </c>
      <c r="AU70" s="20">
        <f>IF(ISNUMBER((AQ70-AM70)/(2-1)*($H70-IF(ISNUMBER(VLOOKUP(K70,Curves!$A$4:$A$22,1,TRUE)),VLOOKUP(K70,Curves!$A$4:$A$22,1,TRUE),""))+AM70),ROUND(((AQ70-AM70)/(2-1)*(K70-IF(ISNUMBER(VLOOKUP(AI70,Curves!$A$4:$A$22,1,TRUE)),VLOOKUP(K70,Curves!$A$4:$A$22,1,TRUE),""))+AM70)*(Inputs!$D$10*(Inputs!$D$12-7)+Inputs!$D$11),2),"")</f>
        <v>653.85</v>
      </c>
    </row>
    <row r="71" spans="1:47" x14ac:dyDescent="0.3">
      <c r="A71" s="8">
        <f>Inputs!A89</f>
        <v>70</v>
      </c>
      <c r="B71" s="8" t="str">
        <f>Inputs!B89</f>
        <v>25 deal rd</v>
      </c>
      <c r="C71" s="40">
        <f>ROUND(Inputs!C89,2)</f>
        <v>149.13999999999999</v>
      </c>
      <c r="D71" s="8">
        <f>Inputs!D89</f>
        <v>2041</v>
      </c>
      <c r="E71" s="53">
        <f t="shared" si="1"/>
        <v>304395</v>
      </c>
      <c r="F71" s="8" t="str">
        <f>Inputs!E89</f>
        <v>GENERIC - 2 Story, without Basement</v>
      </c>
      <c r="G71" s="8">
        <f>Inputs!F89</f>
        <v>5.8</v>
      </c>
      <c r="H71" s="10">
        <f>ROUND(Inputs!G89-$G71,2)</f>
        <v>0.1</v>
      </c>
      <c r="I71" s="10">
        <f>ROUND(Inputs!H89-$G71,2)</f>
        <v>0.2</v>
      </c>
      <c r="J71" s="10">
        <f>ROUND(Inputs!I89-$G71,2)</f>
        <v>0.4</v>
      </c>
      <c r="K71" s="10">
        <f>ROUND(Inputs!J89-$G71,2)</f>
        <v>0.5</v>
      </c>
      <c r="L71" s="12">
        <f>IF(ISNUMBER(INDEX(Curves!$B$4:$L$22,MATCH(IF(ISNUMBER(VLOOKUP(H71,Curves!$A$4:$A$22,1,TRUE)),VLOOKUP(H71,Curves!$A$4:$A$22,1,TRUE),""),Curves!$A$4:$A$22,0),MATCH(Calculations!$F71,Curves!$B$3:$L$3,0))),ROUND(INDEX(Curves!$B$4:$L$22,MATCH(IF(ISNUMBER(VLOOKUP(H71,Curves!$A$4:$A$22,1,TRUE)),VLOOKUP(H71,Curves!$A$4:$A$22,1,TRUE),""),Curves!$A$4:$A$22,0),MATCH(Calculations!$F71,Curves!$B$3:$L$3,0)),2),"")</f>
        <v>9.3000000000000007</v>
      </c>
      <c r="M71" s="12">
        <f>IF(ISNUMBER(INDEX(Curves!$B$4:$L$22,MATCH(IF(ISNUMBER(VLOOKUP(I71,Curves!$A$4:$A$22,1,TRUE)),VLOOKUP(I71,Curves!$A$4:$A$22,1,TRUE),""),Curves!$A$4:$A$22,0),MATCH(Calculations!$F71,Curves!$B$3:$L$3,0))),ROUND(INDEX(Curves!$B$4:$L$22,MATCH(IF(ISNUMBER(VLOOKUP(I71,Curves!$A$4:$A$22,1,TRUE)),VLOOKUP(I71,Curves!$A$4:$A$22,1,TRUE),""),Curves!$A$4:$A$22,0),MATCH(Calculations!$F71,Curves!$B$3:$L$3,0)),2),"")</f>
        <v>9.3000000000000007</v>
      </c>
      <c r="N71" s="12">
        <f>IF(ISNUMBER(INDEX(Curves!$B$4:$L$22,MATCH(IF(ISNUMBER(VLOOKUP(J71,Curves!$A$4:$A$22,1,TRUE)),VLOOKUP(J71,Curves!$A$4:$A$22,1,TRUE),""),Curves!$A$4:$A$22,0),MATCH(Calculations!$F71,Curves!$B$3:$L$3,0))),ROUND(INDEX(Curves!$B$4:$L$22,MATCH(IF(ISNUMBER(VLOOKUP(J71,Curves!$A$4:$A$22,1,TRUE)),VLOOKUP(J71,Curves!$A$4:$A$22,1,TRUE),""),Curves!$A$4:$A$22,0),MATCH(Calculations!$F71,Curves!$B$3:$L$3,0)),2),"")</f>
        <v>9.3000000000000007</v>
      </c>
      <c r="O71" s="12">
        <f>IF(ISNUMBER(INDEX(Curves!$B$4:$L$22,MATCH(IF(ISNUMBER(VLOOKUP(K71,Curves!$A$4:$A$22,1,TRUE)),VLOOKUP(K71,Curves!$A$4:$A$22,1,TRUE),""),Curves!$A$4:$A$22,0),MATCH(Calculations!$F71,Curves!$B$3:$L$3,0))),ROUND(INDEX(Curves!$B$4:$L$22,MATCH(IF(ISNUMBER(VLOOKUP(K71,Curves!$A$4:$A$22,1,TRUE)),VLOOKUP(K71,Curves!$A$4:$A$22,1,TRUE),""),Curves!$A$4:$A$22,0),MATCH(Calculations!$F71,Curves!$B$3:$L$3,0)),2),"")</f>
        <v>9.3000000000000007</v>
      </c>
      <c r="P71" s="14">
        <f>IF(ISNUMBER(INDEX(Curves!$B$4:$L$22,MATCH(IF(ISNUMBER(VLOOKUP(H71,Curves!$A$4:$A$22,1,TRUE)),VLOOKUP(H71,Curves!$A$4:$A$22,1,TRUE),""),Curves!$A$4:$A$22,0),MATCH(Calculations!$F71,Curves!$B$3:$L$3,0))),ROUND(INDEX(Curves!$B$4:$L$22,MATCH(IF(ISNUMBER(VLOOKUP(H71,Curves!$A$4:$A$22,1,TRUE)),VLOOKUP(H71,Curves!$A$4:$A$22,1,TRUE)+1,""),Curves!$A$4:$A$22,0),MATCH(Calculations!$F71,Curves!$B$3:$L$3,0)),2),"")</f>
        <v>15.2</v>
      </c>
      <c r="Q71" s="14">
        <f>IF(ISNUMBER(INDEX(Curves!$B$4:$L$22,MATCH(IF(ISNUMBER(VLOOKUP(I71,Curves!$A$4:$A$22,1,TRUE)),VLOOKUP(I71,Curves!$A$4:$A$22,1,TRUE),""),Curves!$A$4:$A$22,0),MATCH(Calculations!$F71,Curves!$B$3:$L$3,0))),ROUND(INDEX(Curves!$B$4:$L$22,MATCH(IF(ISNUMBER(VLOOKUP(I71,Curves!$A$4:$A$22,1,TRUE)),VLOOKUP(I71,Curves!$A$4:$A$22,1,TRUE)+1,""),Curves!$A$4:$A$22,0),MATCH(Calculations!$F71,Curves!$B$3:$L$3,0)),2),"")</f>
        <v>15.2</v>
      </c>
      <c r="R71" s="14">
        <f>IF(ISNUMBER(INDEX(Curves!$B$4:$L$22,MATCH(IF(ISNUMBER(VLOOKUP(J71,Curves!$A$4:$A$22,1,TRUE)),VLOOKUP(J71,Curves!$A$4:$A$22,1,TRUE),""),Curves!$A$4:$A$22,0),MATCH(Calculations!$F71,Curves!$B$3:$L$3,0))),ROUND(INDEX(Curves!$B$4:$L$22,MATCH(IF(ISNUMBER(VLOOKUP(J71,Curves!$A$4:$A$22,1,TRUE)),VLOOKUP(J71,Curves!$A$4:$A$22,1,TRUE)+1,""),Curves!$A$4:$A$22,0),MATCH(Calculations!$F71,Curves!$B$3:$L$3,0)),2),"")</f>
        <v>15.2</v>
      </c>
      <c r="S71" s="14">
        <f>IF(ISNUMBER(INDEX(Curves!$B$4:$L$22,MATCH(IF(ISNUMBER(VLOOKUP(K71,Curves!$A$4:$A$22,1,TRUE)),VLOOKUP(K71,Curves!$A$4:$A$22,1,TRUE),""),Curves!$A$4:$A$22,0),MATCH(Calculations!$F71,Curves!$B$3:$L$3,0))),ROUND(INDEX(Curves!$B$4:$L$22,MATCH(IF(ISNUMBER(VLOOKUP(K71,Curves!$A$4:$A$22,1,TRUE)),VLOOKUP(K71,Curves!$A$4:$A$22,1,TRUE)+1,""),Curves!$A$4:$A$22,0),MATCH(Calculations!$F71,Curves!$B$3:$L$3,0)),2),"")</f>
        <v>15.2</v>
      </c>
      <c r="T71" s="56">
        <f>IF(ISNUMBER((P71-L71)/(2-1)*(H71-IF(ISNUMBER(VLOOKUP(H71,Curves!$A$4:$A$22,1,TRUE)),VLOOKUP(H71,Curves!$A$4:$A$22,1,TRUE),""))+L71),ROUND(IF(((P71-L71)/(2-1)*(H71-IF(ISNUMBER(VLOOKUP(H71,Curves!$A$4:$A$22,1,TRUE)),VLOOKUP(H71,Curves!$A$4:$A$22,1,TRUE),""))+L71)&lt;Inputs!$A$16,((P71-L71)/(2-1)*(H71-IF(ISNUMBER(VLOOKUP(H71,Curves!$A$4:$A$22,1,TRUE)),VLOOKUP(H71,Curves!$A$4:$A$22,1,TRUE),""))+L71)/100*$C71*$D71,$C71*$D71),2),"")</f>
        <v>30104.639999999999</v>
      </c>
      <c r="U71" s="56">
        <f>IF(ISNUMBER((Q71-M71)/(2-1)*(I71-IF(ISNUMBER(VLOOKUP(I71,Curves!$A$4:$A$22,1,TRUE)),VLOOKUP(I71,Curves!$A$4:$A$22,1,TRUE),""))+M71),ROUND(IF(((Q71-M71)/(2-1)*(I71-IF(ISNUMBER(VLOOKUP(I71,Curves!$A$4:$A$22,1,TRUE)),VLOOKUP(I71,Curves!$A$4:$A$22,1,TRUE),""))+M71)&lt;Inputs!$A$16,((Q71-M71)/(2-1)*(I71-IF(ISNUMBER(VLOOKUP(I71,Curves!$A$4:$A$22,1,TRUE)),VLOOKUP(I71,Curves!$A$4:$A$22,1,TRUE),""))+M71)/100*$C71*$D71,$C71*$D71),2),"")</f>
        <v>31900.57</v>
      </c>
      <c r="V71" s="56">
        <f>IF(ISNUMBER((R71-N71)/(2-1)*(J71-IF(ISNUMBER(VLOOKUP(J71,Curves!$A$4:$A$22,1,TRUE)),VLOOKUP(J71,Curves!$A$4:$A$22,1,TRUE),""))+N71),ROUND(IF(((R71-N71)/(2-1)*(J71-IF(ISNUMBER(VLOOKUP(J71,Curves!$A$4:$A$22,1,TRUE)),VLOOKUP(J71,Curves!$A$4:$A$22,1,TRUE),""))+N71)&lt;Inputs!$A$16,((R71-N71)/(2-1)*(J71-IF(ISNUMBER(VLOOKUP(J71,Curves!$A$4:$A$22,1,TRUE)),VLOOKUP(J71,Curves!$A$4:$A$22,1,TRUE),""))+N71)/100*$C71*$D71,$C71*$D71),2),"")</f>
        <v>35492.43</v>
      </c>
      <c r="W71" s="56">
        <f>IF(ISNUMBER((S71-O71)/(2-1)*(K71-IF(ISNUMBER(VLOOKUP(K71,Curves!$A$4:$A$22,1,TRUE)),VLOOKUP(K71,Curves!$A$4:$A$22,1,TRUE),""))+O71),ROUND(IF(((S71-O71)/(2-1)*(K71-IF(ISNUMBER(VLOOKUP(K71,Curves!$A$4:$A$22,1,TRUE)),VLOOKUP(K71,Curves!$A$4:$A$22,1,TRUE),""))+O71)&lt;Inputs!$A$16,((S71-O71)/(2-1)*(K71-IF(ISNUMBER(VLOOKUP(K71,Curves!$A$4:$A$22,1,TRUE)),VLOOKUP(K71,Curves!$A$4:$A$22,1,TRUE),""))+O71)/100*$C71*$D71,$C71*$D71),2),"")</f>
        <v>37288.36</v>
      </c>
      <c r="X71" s="12">
        <f>IF(ISNUMBER(INDEX(Curves!$B$30:$L$48,MATCH(IF(ISNUMBER(VLOOKUP(H71,Curves!$A$4:$A$22,1,TRUE)),VLOOKUP(H71,Curves!$A$4:$A$22,1,TRUE),""),Curves!$A$4:$A$22,0),MATCH(Calculations!$F71,Curves!$B$3:$L$3,0))),INDEX(Curves!$B$30:$L$48,MATCH(IF(ISNUMBER(VLOOKUP(H71,Curves!$A$4:$A$22,1,TRUE)),VLOOKUP(H71,Curves!$A$4:$A$22,1,TRUE),""),Curves!$A$4:$A$22,0),MATCH(Calculations!$F71,Curves!$B$3:$L$3,0))*HLOOKUP($F71,Curves!$B$29:$L$49,21,FALSE),"")</f>
        <v>5</v>
      </c>
      <c r="Y71" s="12">
        <f>IF(ISNUMBER(INDEX(Curves!$B$30:$L$48,MATCH(IF(ISNUMBER(VLOOKUP(I71,Curves!$A$4:$A$22,1,TRUE)),VLOOKUP(I71,Curves!$A$4:$A$22,1,TRUE),""),Curves!$A$4:$A$22,0),MATCH(Calculations!$F71,Curves!$B$3:$L$3,0))),INDEX(Curves!$B$30:$L$48,MATCH(IF(ISNUMBER(VLOOKUP(I71,Curves!$A$4:$A$22,1,TRUE)),VLOOKUP(I71,Curves!$A$4:$A$22,1,TRUE),""),Curves!$A$4:$A$22,0),MATCH(Calculations!$F71,Curves!$B$3:$L$3,0))*HLOOKUP($F71,Curves!$B$29:$L$49,21,FALSE),"")</f>
        <v>5</v>
      </c>
      <c r="Z71" s="12">
        <f>IF(ISNUMBER(INDEX(Curves!$B$30:$L$48,MATCH(IF(ISNUMBER(VLOOKUP(J71,Curves!$A$4:$A$22,1,TRUE)),VLOOKUP(J71,Curves!$A$4:$A$22,1,TRUE),""),Curves!$A$4:$A$22,0),MATCH(Calculations!$F71,Curves!$B$3:$L$3,0))),INDEX(Curves!$B$30:$L$48,MATCH(IF(ISNUMBER(VLOOKUP(J71,Curves!$A$4:$A$22,1,TRUE)),VLOOKUP(J71,Curves!$A$4:$A$22,1,TRUE),""),Curves!$A$4:$A$22,0),MATCH(Calculations!$F71,Curves!$B$3:$L$3,0))*HLOOKUP($F71,Curves!$B$29:$L$49,21,FALSE),"")</f>
        <v>5</v>
      </c>
      <c r="AA71" s="12">
        <f>IF(ISNUMBER(INDEX(Curves!$B$30:$L$48,MATCH(IF(ISNUMBER(VLOOKUP(K71,Curves!$A$4:$A$22,1,TRUE)),VLOOKUP(K71,Curves!$A$4:$A$22,1,TRUE),""),Curves!$A$4:$A$22,0),MATCH(Calculations!$F71,Curves!$B$3:$L$3,0))),INDEX(Curves!$B$30:$L$48,MATCH(IF(ISNUMBER(VLOOKUP(K71,Curves!$A$4:$A$22,1,TRUE)),VLOOKUP(K71,Curves!$A$4:$A$22,1,TRUE),""),Curves!$A$4:$A$22,0),MATCH(Calculations!$F71,Curves!$B$3:$L$3,0))*HLOOKUP($F71,Curves!$B$29:$L$49,21,FALSE),"")</f>
        <v>5</v>
      </c>
      <c r="AB71" s="14">
        <f>IF(ISNUMBER(INDEX(Curves!$B$30:$L$48,MATCH(IF(ISNUMBER(VLOOKUP(H71,Curves!$A$4:$A$22,1,TRUE)),VLOOKUP(H71,Curves!$A$4:$A$22,1,TRUE),""),Curves!$A$4:$A$22,0),MATCH(Calculations!$F71,Curves!$B$3:$L$3,0))),INDEX(Curves!$B$30:$L$48,MATCH(IF(ISNUMBER(VLOOKUP(H71,Curves!$A$4:$A$22,1,TRUE)),VLOOKUP(H71,Curves!$A$4:$A$22,1,TRUE)+1,""),Curves!$A$4:$A$22,0),MATCH(Calculations!$F71,Curves!$B$3:$L$3,0))*HLOOKUP($F71,Curves!$B$29:$L$49,21,FALSE),"")</f>
        <v>8.6999999999999993</v>
      </c>
      <c r="AC71" s="14">
        <f>IF(ISNUMBER(INDEX(Curves!$B$30:$L$48,MATCH(IF(ISNUMBER(VLOOKUP(I71,Curves!$A$4:$A$22,1,TRUE)),VLOOKUP(I71,Curves!$A$4:$A$22,1,TRUE),""),Curves!$A$4:$A$22,0),MATCH(Calculations!$F71,Curves!$B$3:$L$3,0))),INDEX(Curves!$B$30:$L$48,MATCH(IF(ISNUMBER(VLOOKUP(I71,Curves!$A$4:$A$22,1,TRUE)),VLOOKUP(I71,Curves!$A$4:$A$22,1,TRUE)+1,""),Curves!$A$4:$A$22,0),MATCH(Calculations!$F71,Curves!$B$3:$L$3,0))*HLOOKUP($F71,Curves!$B$29:$L$49,21,FALSE),"")</f>
        <v>8.6999999999999993</v>
      </c>
      <c r="AD71" s="14">
        <f>IF(ISNUMBER(INDEX(Curves!$B$30:$L$48,MATCH(IF(ISNUMBER(VLOOKUP(J71,Curves!$A$4:$A$22,1,TRUE)),VLOOKUP(J71,Curves!$A$4:$A$22,1,TRUE),""),Curves!$A$4:$A$22,0),MATCH(Calculations!$F71,Curves!$B$3:$L$3,0))),INDEX(Curves!$B$30:$L$48,MATCH(IF(ISNUMBER(VLOOKUP(J71,Curves!$A$4:$A$22,1,TRUE)),VLOOKUP(J71,Curves!$A$4:$A$22,1,TRUE)+1,""),Curves!$A$4:$A$22,0),MATCH(Calculations!$F71,Curves!$B$3:$L$3,0))*HLOOKUP($F71,Curves!$B$29:$L$49,21,FALSE),"")</f>
        <v>8.6999999999999993</v>
      </c>
      <c r="AE71" s="14">
        <f>IF(ISNUMBER(INDEX(Curves!$B$30:$L$48,MATCH(IF(ISNUMBER(VLOOKUP(K71,Curves!$A$4:$A$22,1,TRUE)),VLOOKUP(K71,Curves!$A$4:$A$22,1,TRUE),""),Curves!$A$4:$A$22,0),MATCH(Calculations!$F71,Curves!$B$3:$L$3,0))),INDEX(Curves!$B$30:$L$48,MATCH(IF(ISNUMBER(VLOOKUP(K71,Curves!$A$4:$A$22,1,TRUE)),VLOOKUP(K71,Curves!$A$4:$A$22,1,TRUE)+1,""),Curves!$A$4:$A$22,0),MATCH(Calculations!$F71,Curves!$B$3:$L$3,0))*HLOOKUP($F71,Curves!$B$29:$L$49,21,FALSE),"")</f>
        <v>8.6999999999999993</v>
      </c>
      <c r="AF71" s="18">
        <f>IF(ISNUMBER((AB71-X71)/(2-1)*($H71-IF(ISNUMBER(VLOOKUP($H71,Curves!$A$4:$A$22,1,TRUE)),VLOOKUP($H71,Curves!$A$4:$A$22,1,TRUE),""))+X71),ROUND(((AB71-X71)/(2-1)*($H71-IF(ISNUMBER(VLOOKUP(T71,Curves!$A$4:$A$22,1,TRUE)),VLOOKUP($H71,Curves!$A$4:$A$22,1,TRUE),""))+X71)/100*$C71*$D71,2),"")</f>
        <v>16346</v>
      </c>
      <c r="AG71" s="18">
        <f>IF(ISNUMBER((AC71-Y71)/(2-1)*($I71-IF(ISNUMBER(VLOOKUP($I71,Curves!$A$4:$A$22,1,TRUE)),VLOOKUP($I71,Curves!$A$4:$A$22,1,TRUE),""))+Y71),ROUND(((AC71-Y71)/(2-1)*($I71-IF(ISNUMBER(VLOOKUP($I71,Curves!$A$4:$A$22,1,TRUE)),VLOOKUP($I71,Curves!$A$4:$A$22,1,TRUE),""))+Y71)/100*$C71*$D71,2),"")</f>
        <v>17472.259999999998</v>
      </c>
      <c r="AH71" s="18">
        <f>IF(ISNUMBER((AD71-Z71)/(2-1)*($J71-IF(ISNUMBER(VLOOKUP($J71,Curves!$A$4:$A$22,1,TRUE)),VLOOKUP($J71,Curves!$A$4:$A$22,1,TRUE),""))+Z71),ROUND(((AD71-Z71)/(2-1)*($J71-IF(ISNUMBER(VLOOKUP($J71,Curves!$A$4:$A$22,1,TRUE)),VLOOKUP($J71,Curves!$A$4:$A$22,1,TRUE),""))+Z71),2)/100*$C71*$D71,"")</f>
        <v>19724.779151999999</v>
      </c>
      <c r="AI71" s="18">
        <f>IF(ISNUMBER((AE71-AA71)/(2-1)*($K71-IF(ISNUMBER(VLOOKUP($K71,Curves!$A$4:$A$22,1,TRUE)),VLOOKUP($K71,Curves!$A$4:$A$22,1,TRUE),""))+AA71),ROUND(((AE71-AA71)/(2-1)*($K71-IF(ISNUMBER(VLOOKUP($K71,Curves!$A$4:$A$22,1,TRUE)),VLOOKUP($K71,Curves!$A$4:$A$22,1,TRUE),""))+AA71)/100*$C71*$D71,2),"")</f>
        <v>20851.04</v>
      </c>
      <c r="AJ71" s="12">
        <f>IF(ISNUMBER(INDEX(Curves!$B$56:$L$74,MATCH(IF(ISNUMBER(VLOOKUP(H71,Curves!$A$4:$A$22,1,TRUE)),VLOOKUP(H71,Curves!$A$4:$A$22,1,TRUE),""),Curves!$A$4:$A$22,0),MATCH(Calculations!$F71,Curves!$B$3:$L$3,0))),IF($D71&gt;0,INDEX(Curves!$B$56:$L$74,MATCH(IF(ISNUMBER(VLOOKUP(H71,Curves!$A$4:$A$22,1,TRUE)),VLOOKUP(H71,Curves!$A$4:$A$22,1,TRUE),""),Curves!$A$4:$A$22,0),MATCH(Calculations!$F71,Curves!$B$3:$L$3,0)),""),"")</f>
        <v>0</v>
      </c>
      <c r="AK71" s="12">
        <f>IF(ISNUMBER(INDEX(Curves!$B$56:$L$74,MATCH(IF(ISNUMBER(VLOOKUP(I71,Curves!$A$4:$A$22,1,TRUE)),VLOOKUP(I71,Curves!$A$4:$A$22,1,TRUE),""),Curves!$A$4:$A$22,0),MATCH(Calculations!$F71,Curves!$B$3:$L$3,0))),IF($D71&gt;0,INDEX(Curves!$B$56:$L$74,MATCH(IF(ISNUMBER(VLOOKUP(I71,Curves!$A$4:$A$22,1,TRUE)),VLOOKUP(I71,Curves!$A$4:$A$22,1,TRUE),""),Curves!$A$4:$A$22,0),MATCH(Calculations!$F71,Curves!$B$3:$L$3,0)),""),"")</f>
        <v>0</v>
      </c>
      <c r="AL71" s="12">
        <f>IF(ISNUMBER(INDEX(Curves!$B$56:$L$74,MATCH(IF(ISNUMBER(VLOOKUP(J71,Curves!$A$4:$A$22,1,TRUE)),VLOOKUP(J71,Curves!$A$4:$A$22,1,TRUE),""),Curves!$A$4:$A$22,0),MATCH(Calculations!$F71,Curves!$B$3:$L$3,0))),IF($D71&gt;0,INDEX(Curves!$B$56:$L$74,MATCH(IF(ISNUMBER(VLOOKUP(J71,Curves!$A$4:$A$22,1,TRUE)),VLOOKUP(J71,Curves!$A$4:$A$22,1,TRUE),""),Curves!$A$4:$A$22,0),MATCH(Calculations!$F71,Curves!$B$3:$L$3,0)),""),"")</f>
        <v>0</v>
      </c>
      <c r="AM71" s="12">
        <f>IF(ISNUMBER(INDEX(Curves!$B$56:$L$74,MATCH(IF(ISNUMBER(VLOOKUP(K71,Curves!$A$4:$A$22,1,TRUE)),VLOOKUP(K71,Curves!$A$4:$A$22,1,TRUE),""),Curves!$A$4:$A$22,0),MATCH(Calculations!$F71,Curves!$B$3:$L$3,0))),IF($D71&gt;0,INDEX(Curves!$B$56:$L$74,MATCH(IF(ISNUMBER(VLOOKUP(K71,Curves!$A$4:$A$22,1,TRUE)),VLOOKUP(K71,Curves!$A$4:$A$22,1,TRUE),""),Curves!$A$4:$A$22,0),MATCH(Calculations!$F71,Curves!$B$3:$L$3,0)),""),"")</f>
        <v>0</v>
      </c>
      <c r="AN71" s="14">
        <f>IF(ISNUMBER(INDEX(Curves!$B$56:$L$74,MATCH(IF(ISNUMBER(VLOOKUP(H71,Curves!$A$4:$A$22,1,TRUE)),VLOOKUP(H71,Curves!$A$4:$A$22,1,TRUE),""),Curves!$A$4:$A$22,0),MATCH(Calculations!$F71,Curves!$B$3:$L$3,0))),IF($D71&gt;0,INDEX(Curves!$B$56:$L$74,MATCH(IF(ISNUMBER(VLOOKUP(H71,Curves!$A$4:$A$22,1,TRUE)),VLOOKUP(H71,Curves!$A$4:$A$22,1,TRUE)+1,""),Curves!$A$4:$A$22,0),MATCH(Calculations!$F71,Curves!$B$3:$L$3,0)),""),"")</f>
        <v>45</v>
      </c>
      <c r="AO71" s="14">
        <f>IF(ISNUMBER(INDEX(Curves!$B$56:$L$74,MATCH(IF(ISNUMBER(VLOOKUP(I71,Curves!$A$4:$A$22,1,TRUE)),VLOOKUP(I71,Curves!$A$4:$A$22,1,TRUE),""),Curves!$A$4:$A$22,0),MATCH(Calculations!$F71,Curves!$B$3:$L$3,0))),IF($D71&gt;0,INDEX(Curves!$B$56:$L$74,MATCH(IF(ISNUMBER(VLOOKUP(I71,Curves!$A$4:$A$22,1,TRUE)),VLOOKUP(I71,Curves!$A$4:$A$22,1,TRUE)+1,""),Curves!$A$4:$A$22,0),MATCH(Calculations!$F71,Curves!$B$3:$L$3,0)),""),"")</f>
        <v>45</v>
      </c>
      <c r="AP71" s="14">
        <f>IF(ISNUMBER(INDEX(Curves!$B$56:$L$74,MATCH(IF(ISNUMBER(VLOOKUP(J71,Curves!$A$4:$A$22,1,TRUE)),VLOOKUP(J71,Curves!$A$4:$A$22,1,TRUE),""),Curves!$A$4:$A$22,0),MATCH(Calculations!$F71,Curves!$B$3:$L$3,0))),IF($D71&gt;0,INDEX(Curves!$B$56:$L$74,MATCH(IF(ISNUMBER(VLOOKUP(J71,Curves!$A$4:$A$22,1,TRUE)),VLOOKUP(J71,Curves!$A$4:$A$22,1,TRUE)+1,""),Curves!$A$4:$A$22,0),MATCH(Calculations!$F71,Curves!$B$3:$L$3,0)),""),"")</f>
        <v>45</v>
      </c>
      <c r="AQ71" s="14">
        <f>IF(ISNUMBER(INDEX(Curves!$B$56:$L$74,MATCH(IF(ISNUMBER(VLOOKUP(K71,Curves!$A$4:$A$22,1,TRUE)),VLOOKUP(K71,Curves!$A$4:$A$22,1,TRUE),""),Curves!$A$4:$A$22,0),MATCH(Calculations!$F71,Curves!$B$3:$L$3,0))),IF($D71&gt;0,INDEX(Curves!$B$56:$L$74,MATCH(IF(ISNUMBER(VLOOKUP(K71,Curves!$A$4:$A$22,1,TRUE)),VLOOKUP(K71,Curves!$A$4:$A$22,1,TRUE)+1,""),Curves!$A$4:$A$22,0),MATCH(Calculations!$F71,Curves!$B$3:$L$3,0)),""),"")</f>
        <v>45</v>
      </c>
      <c r="AR71" s="20">
        <f>IF(ISNUMBER((AN71-AJ71)/(2-1)*($H71-IF(ISNUMBER(VLOOKUP(H71,Curves!$A$4:$A$22,1,TRUE)),VLOOKUP(H71,Curves!$A$4:$A$22,1,TRUE),""))+AJ71),ROUND(((AN71-AJ71)/(2-1)*(H71-IF(ISNUMBER(VLOOKUP(AF71,Curves!$A$4:$A$22,1,TRUE)),VLOOKUP(H71,Curves!$A$4:$A$22,1,TRUE),""))+AJ71)*(Inputs!$D$10*(Inputs!$D$12-7)+Inputs!$D$11),2),"")</f>
        <v>1307.7</v>
      </c>
      <c r="AS71" s="20">
        <f>IF(ISNUMBER((AO71-AK71)/(2-1)*($H71-IF(ISNUMBER(VLOOKUP(I71,Curves!$A$4:$A$22,1,TRUE)),VLOOKUP(I71,Curves!$A$4:$A$22,1,TRUE),""))+AK71),ROUND(((AO71-AK71)/(2-1)*(I71-IF(ISNUMBER(VLOOKUP(AG71,Curves!$A$4:$A$22,1,TRUE)),VLOOKUP(I71,Curves!$A$4:$A$22,1,TRUE),""))+AK71)*(Inputs!$D$10*(Inputs!$D$12-7)+Inputs!$D$11),2),"")</f>
        <v>2615.4</v>
      </c>
      <c r="AT71" s="20">
        <f>IF(ISNUMBER((AP71-AL71)/(2-1)*($H71-IF(ISNUMBER(VLOOKUP(J71,Curves!$A$4:$A$22,1,TRUE)),VLOOKUP(J71,Curves!$A$4:$A$22,1,TRUE),""))+AL71),ROUND(((AP71-AL71)/(2-1)*(J71-IF(ISNUMBER(VLOOKUP(AH71,Curves!$A$4:$A$22,1,TRUE)),VLOOKUP(J71,Curves!$A$4:$A$22,1,TRUE),""))+AL71)*(Inputs!$D$10*(Inputs!$D$12-7)+Inputs!$D$11),2),"")</f>
        <v>5230.8</v>
      </c>
      <c r="AU71" s="20">
        <f>IF(ISNUMBER((AQ71-AM71)/(2-1)*($H71-IF(ISNUMBER(VLOOKUP(K71,Curves!$A$4:$A$22,1,TRUE)),VLOOKUP(K71,Curves!$A$4:$A$22,1,TRUE),""))+AM71),ROUND(((AQ71-AM71)/(2-1)*(K71-IF(ISNUMBER(VLOOKUP(AI71,Curves!$A$4:$A$22,1,TRUE)),VLOOKUP(K71,Curves!$A$4:$A$22,1,TRUE),""))+AM71)*(Inputs!$D$10*(Inputs!$D$12-7)+Inputs!$D$11),2),"")</f>
        <v>6538.5</v>
      </c>
    </row>
    <row r="72" spans="1:47" x14ac:dyDescent="0.3">
      <c r="A72" s="8">
        <f>Inputs!A90</f>
        <v>71</v>
      </c>
      <c r="B72" s="8" t="str">
        <f>Inputs!B90</f>
        <v>pershing pl dead end</v>
      </c>
      <c r="C72" s="40">
        <f>ROUND(Inputs!C90,2)</f>
        <v>189.18</v>
      </c>
      <c r="D72" s="8">
        <f>Inputs!D90</f>
        <v>1960</v>
      </c>
      <c r="E72" s="53">
        <f t="shared" si="1"/>
        <v>370793</v>
      </c>
      <c r="F72" s="8" t="str">
        <f>Inputs!E90</f>
        <v>GENERIC - 2 Story, without Basement</v>
      </c>
      <c r="G72" s="8">
        <f>Inputs!F90</f>
        <v>5.24</v>
      </c>
      <c r="H72" s="10">
        <f>ROUND(Inputs!G90-$G72,2)</f>
        <v>0.66</v>
      </c>
      <c r="I72" s="10">
        <f>ROUND(Inputs!H90-$G72,2)</f>
        <v>0.76</v>
      </c>
      <c r="J72" s="10">
        <f>ROUND(Inputs!I90-$G72,2)</f>
        <v>0.96</v>
      </c>
      <c r="K72" s="10">
        <f>ROUND(Inputs!J90-$G72,2)</f>
        <v>1.06</v>
      </c>
      <c r="L72" s="12">
        <f>IF(ISNUMBER(INDEX(Curves!$B$4:$L$22,MATCH(IF(ISNUMBER(VLOOKUP(H72,Curves!$A$4:$A$22,1,TRUE)),VLOOKUP(H72,Curves!$A$4:$A$22,1,TRUE),""),Curves!$A$4:$A$22,0),MATCH(Calculations!$F72,Curves!$B$3:$L$3,0))),ROUND(INDEX(Curves!$B$4:$L$22,MATCH(IF(ISNUMBER(VLOOKUP(H72,Curves!$A$4:$A$22,1,TRUE)),VLOOKUP(H72,Curves!$A$4:$A$22,1,TRUE),""),Curves!$A$4:$A$22,0),MATCH(Calculations!$F72,Curves!$B$3:$L$3,0)),2),"")</f>
        <v>9.3000000000000007</v>
      </c>
      <c r="M72" s="12">
        <f>IF(ISNUMBER(INDEX(Curves!$B$4:$L$22,MATCH(IF(ISNUMBER(VLOOKUP(I72,Curves!$A$4:$A$22,1,TRUE)),VLOOKUP(I72,Curves!$A$4:$A$22,1,TRUE),""),Curves!$A$4:$A$22,0),MATCH(Calculations!$F72,Curves!$B$3:$L$3,0))),ROUND(INDEX(Curves!$B$4:$L$22,MATCH(IF(ISNUMBER(VLOOKUP(I72,Curves!$A$4:$A$22,1,TRUE)),VLOOKUP(I72,Curves!$A$4:$A$22,1,TRUE),""),Curves!$A$4:$A$22,0),MATCH(Calculations!$F72,Curves!$B$3:$L$3,0)),2),"")</f>
        <v>9.3000000000000007</v>
      </c>
      <c r="N72" s="12">
        <f>IF(ISNUMBER(INDEX(Curves!$B$4:$L$22,MATCH(IF(ISNUMBER(VLOOKUP(J72,Curves!$A$4:$A$22,1,TRUE)),VLOOKUP(J72,Curves!$A$4:$A$22,1,TRUE),""),Curves!$A$4:$A$22,0),MATCH(Calculations!$F72,Curves!$B$3:$L$3,0))),ROUND(INDEX(Curves!$B$4:$L$22,MATCH(IF(ISNUMBER(VLOOKUP(J72,Curves!$A$4:$A$22,1,TRUE)),VLOOKUP(J72,Curves!$A$4:$A$22,1,TRUE),""),Curves!$A$4:$A$22,0),MATCH(Calculations!$F72,Curves!$B$3:$L$3,0)),2),"")</f>
        <v>9.3000000000000007</v>
      </c>
      <c r="O72" s="12">
        <f>IF(ISNUMBER(INDEX(Curves!$B$4:$L$22,MATCH(IF(ISNUMBER(VLOOKUP(K72,Curves!$A$4:$A$22,1,TRUE)),VLOOKUP(K72,Curves!$A$4:$A$22,1,TRUE),""),Curves!$A$4:$A$22,0),MATCH(Calculations!$F72,Curves!$B$3:$L$3,0))),ROUND(INDEX(Curves!$B$4:$L$22,MATCH(IF(ISNUMBER(VLOOKUP(K72,Curves!$A$4:$A$22,1,TRUE)),VLOOKUP(K72,Curves!$A$4:$A$22,1,TRUE),""),Curves!$A$4:$A$22,0),MATCH(Calculations!$F72,Curves!$B$3:$L$3,0)),2),"")</f>
        <v>15.2</v>
      </c>
      <c r="P72" s="14">
        <f>IF(ISNUMBER(INDEX(Curves!$B$4:$L$22,MATCH(IF(ISNUMBER(VLOOKUP(H72,Curves!$A$4:$A$22,1,TRUE)),VLOOKUP(H72,Curves!$A$4:$A$22,1,TRUE),""),Curves!$A$4:$A$22,0),MATCH(Calculations!$F72,Curves!$B$3:$L$3,0))),ROUND(INDEX(Curves!$B$4:$L$22,MATCH(IF(ISNUMBER(VLOOKUP(H72,Curves!$A$4:$A$22,1,TRUE)),VLOOKUP(H72,Curves!$A$4:$A$22,1,TRUE)+1,""),Curves!$A$4:$A$22,0),MATCH(Calculations!$F72,Curves!$B$3:$L$3,0)),2),"")</f>
        <v>15.2</v>
      </c>
      <c r="Q72" s="14">
        <f>IF(ISNUMBER(INDEX(Curves!$B$4:$L$22,MATCH(IF(ISNUMBER(VLOOKUP(I72,Curves!$A$4:$A$22,1,TRUE)),VLOOKUP(I72,Curves!$A$4:$A$22,1,TRUE),""),Curves!$A$4:$A$22,0),MATCH(Calculations!$F72,Curves!$B$3:$L$3,0))),ROUND(INDEX(Curves!$B$4:$L$22,MATCH(IF(ISNUMBER(VLOOKUP(I72,Curves!$A$4:$A$22,1,TRUE)),VLOOKUP(I72,Curves!$A$4:$A$22,1,TRUE)+1,""),Curves!$A$4:$A$22,0),MATCH(Calculations!$F72,Curves!$B$3:$L$3,0)),2),"")</f>
        <v>15.2</v>
      </c>
      <c r="R72" s="14">
        <f>IF(ISNUMBER(INDEX(Curves!$B$4:$L$22,MATCH(IF(ISNUMBER(VLOOKUP(J72,Curves!$A$4:$A$22,1,TRUE)),VLOOKUP(J72,Curves!$A$4:$A$22,1,TRUE),""),Curves!$A$4:$A$22,0),MATCH(Calculations!$F72,Curves!$B$3:$L$3,0))),ROUND(INDEX(Curves!$B$4:$L$22,MATCH(IF(ISNUMBER(VLOOKUP(J72,Curves!$A$4:$A$22,1,TRUE)),VLOOKUP(J72,Curves!$A$4:$A$22,1,TRUE)+1,""),Curves!$A$4:$A$22,0),MATCH(Calculations!$F72,Curves!$B$3:$L$3,0)),2),"")</f>
        <v>15.2</v>
      </c>
      <c r="S72" s="14">
        <f>IF(ISNUMBER(INDEX(Curves!$B$4:$L$22,MATCH(IF(ISNUMBER(VLOOKUP(K72,Curves!$A$4:$A$22,1,TRUE)),VLOOKUP(K72,Curves!$A$4:$A$22,1,TRUE),""),Curves!$A$4:$A$22,0),MATCH(Calculations!$F72,Curves!$B$3:$L$3,0))),ROUND(INDEX(Curves!$B$4:$L$22,MATCH(IF(ISNUMBER(VLOOKUP(K72,Curves!$A$4:$A$22,1,TRUE)),VLOOKUP(K72,Curves!$A$4:$A$22,1,TRUE)+1,""),Curves!$A$4:$A$22,0),MATCH(Calculations!$F72,Curves!$B$3:$L$3,0)),2),"")</f>
        <v>20.9</v>
      </c>
      <c r="T72" s="56">
        <f>IF(ISNUMBER((P72-L72)/(2-1)*(H72-IF(ISNUMBER(VLOOKUP(H72,Curves!$A$4:$A$22,1,TRUE)),VLOOKUP(H72,Curves!$A$4:$A$22,1,TRUE),""))+L72),ROUND(IF(((P72-L72)/(2-1)*(H72-IF(ISNUMBER(VLOOKUP(H72,Curves!$A$4:$A$22,1,TRUE)),VLOOKUP(H72,Curves!$A$4:$A$22,1,TRUE),""))+L72)&lt;Inputs!$A$16,((P72-L72)/(2-1)*(H72-IF(ISNUMBER(VLOOKUP(H72,Curves!$A$4:$A$22,1,TRUE)),VLOOKUP(H72,Curves!$A$4:$A$22,1,TRUE),""))+L72)/100*$C72*$D72,$C72*$D72),2),"")</f>
        <v>48922.400000000001</v>
      </c>
      <c r="U72" s="56">
        <f>IF(ISNUMBER((Q72-M72)/(2-1)*(I72-IF(ISNUMBER(VLOOKUP(I72,Curves!$A$4:$A$22,1,TRUE)),VLOOKUP(I72,Curves!$A$4:$A$22,1,TRUE),""))+M72),ROUND(IF(((Q72-M72)/(2-1)*(I72-IF(ISNUMBER(VLOOKUP(I72,Curves!$A$4:$A$22,1,TRUE)),VLOOKUP(I72,Curves!$A$4:$A$22,1,TRUE),""))+M72)&lt;Inputs!$A$16,((Q72-M72)/(2-1)*(I72-IF(ISNUMBER(VLOOKUP(I72,Curves!$A$4:$A$22,1,TRUE)),VLOOKUP(I72,Curves!$A$4:$A$22,1,TRUE),""))+M72)/100*$C72*$D72,$C72*$D72),2),"")</f>
        <v>51110.080000000002</v>
      </c>
      <c r="V72" s="56">
        <f>IF(ISNUMBER((R72-N72)/(2-1)*(J72-IF(ISNUMBER(VLOOKUP(J72,Curves!$A$4:$A$22,1,TRUE)),VLOOKUP(J72,Curves!$A$4:$A$22,1,TRUE),""))+N72),ROUND(IF(((R72-N72)/(2-1)*(J72-IF(ISNUMBER(VLOOKUP(J72,Curves!$A$4:$A$22,1,TRUE)),VLOOKUP(J72,Curves!$A$4:$A$22,1,TRUE),""))+N72)&lt;Inputs!$A$16,((R72-N72)/(2-1)*(J72-IF(ISNUMBER(VLOOKUP(J72,Curves!$A$4:$A$22,1,TRUE)),VLOOKUP(J72,Curves!$A$4:$A$22,1,TRUE),""))+N72)/100*$C72*$D72,$C72*$D72),2),"")</f>
        <v>55485.43</v>
      </c>
      <c r="W72" s="56">
        <f>IF(ISNUMBER((S72-O72)/(2-1)*(K72-IF(ISNUMBER(VLOOKUP(K72,Curves!$A$4:$A$22,1,TRUE)),VLOOKUP(K72,Curves!$A$4:$A$22,1,TRUE),""))+O72),ROUND(IF(((S72-O72)/(2-1)*(K72-IF(ISNUMBER(VLOOKUP(K72,Curves!$A$4:$A$22,1,TRUE)),VLOOKUP(K72,Curves!$A$4:$A$22,1,TRUE),""))+O72)&lt;Inputs!$A$16,((S72-O72)/(2-1)*(K72-IF(ISNUMBER(VLOOKUP(K72,Curves!$A$4:$A$22,1,TRUE)),VLOOKUP(K72,Curves!$A$4:$A$22,1,TRUE),""))+O72)/100*$C72*$D72,$C72*$D72),2),"")</f>
        <v>57628.62</v>
      </c>
      <c r="X72" s="12">
        <f>IF(ISNUMBER(INDEX(Curves!$B$30:$L$48,MATCH(IF(ISNUMBER(VLOOKUP(H72,Curves!$A$4:$A$22,1,TRUE)),VLOOKUP(H72,Curves!$A$4:$A$22,1,TRUE),""),Curves!$A$4:$A$22,0),MATCH(Calculations!$F72,Curves!$B$3:$L$3,0))),INDEX(Curves!$B$30:$L$48,MATCH(IF(ISNUMBER(VLOOKUP(H72,Curves!$A$4:$A$22,1,TRUE)),VLOOKUP(H72,Curves!$A$4:$A$22,1,TRUE),""),Curves!$A$4:$A$22,0),MATCH(Calculations!$F72,Curves!$B$3:$L$3,0))*HLOOKUP($F72,Curves!$B$29:$L$49,21,FALSE),"")</f>
        <v>5</v>
      </c>
      <c r="Y72" s="12">
        <f>IF(ISNUMBER(INDEX(Curves!$B$30:$L$48,MATCH(IF(ISNUMBER(VLOOKUP(I72,Curves!$A$4:$A$22,1,TRUE)),VLOOKUP(I72,Curves!$A$4:$A$22,1,TRUE),""),Curves!$A$4:$A$22,0),MATCH(Calculations!$F72,Curves!$B$3:$L$3,0))),INDEX(Curves!$B$30:$L$48,MATCH(IF(ISNUMBER(VLOOKUP(I72,Curves!$A$4:$A$22,1,TRUE)),VLOOKUP(I72,Curves!$A$4:$A$22,1,TRUE),""),Curves!$A$4:$A$22,0),MATCH(Calculations!$F72,Curves!$B$3:$L$3,0))*HLOOKUP($F72,Curves!$B$29:$L$49,21,FALSE),"")</f>
        <v>5</v>
      </c>
      <c r="Z72" s="12">
        <f>IF(ISNUMBER(INDEX(Curves!$B$30:$L$48,MATCH(IF(ISNUMBER(VLOOKUP(J72,Curves!$A$4:$A$22,1,TRUE)),VLOOKUP(J72,Curves!$A$4:$A$22,1,TRUE),""),Curves!$A$4:$A$22,0),MATCH(Calculations!$F72,Curves!$B$3:$L$3,0))),INDEX(Curves!$B$30:$L$48,MATCH(IF(ISNUMBER(VLOOKUP(J72,Curves!$A$4:$A$22,1,TRUE)),VLOOKUP(J72,Curves!$A$4:$A$22,1,TRUE),""),Curves!$A$4:$A$22,0),MATCH(Calculations!$F72,Curves!$B$3:$L$3,0))*HLOOKUP($F72,Curves!$B$29:$L$49,21,FALSE),"")</f>
        <v>5</v>
      </c>
      <c r="AA72" s="12">
        <f>IF(ISNUMBER(INDEX(Curves!$B$30:$L$48,MATCH(IF(ISNUMBER(VLOOKUP(K72,Curves!$A$4:$A$22,1,TRUE)),VLOOKUP(K72,Curves!$A$4:$A$22,1,TRUE),""),Curves!$A$4:$A$22,0),MATCH(Calculations!$F72,Curves!$B$3:$L$3,0))),INDEX(Curves!$B$30:$L$48,MATCH(IF(ISNUMBER(VLOOKUP(K72,Curves!$A$4:$A$22,1,TRUE)),VLOOKUP(K72,Curves!$A$4:$A$22,1,TRUE),""),Curves!$A$4:$A$22,0),MATCH(Calculations!$F72,Curves!$B$3:$L$3,0))*HLOOKUP($F72,Curves!$B$29:$L$49,21,FALSE),"")</f>
        <v>8.6999999999999993</v>
      </c>
      <c r="AB72" s="14">
        <f>IF(ISNUMBER(INDEX(Curves!$B$30:$L$48,MATCH(IF(ISNUMBER(VLOOKUP(H72,Curves!$A$4:$A$22,1,TRUE)),VLOOKUP(H72,Curves!$A$4:$A$22,1,TRUE),""),Curves!$A$4:$A$22,0),MATCH(Calculations!$F72,Curves!$B$3:$L$3,0))),INDEX(Curves!$B$30:$L$48,MATCH(IF(ISNUMBER(VLOOKUP(H72,Curves!$A$4:$A$22,1,TRUE)),VLOOKUP(H72,Curves!$A$4:$A$22,1,TRUE)+1,""),Curves!$A$4:$A$22,0),MATCH(Calculations!$F72,Curves!$B$3:$L$3,0))*HLOOKUP($F72,Curves!$B$29:$L$49,21,FALSE),"")</f>
        <v>8.6999999999999993</v>
      </c>
      <c r="AC72" s="14">
        <f>IF(ISNUMBER(INDEX(Curves!$B$30:$L$48,MATCH(IF(ISNUMBER(VLOOKUP(I72,Curves!$A$4:$A$22,1,TRUE)),VLOOKUP(I72,Curves!$A$4:$A$22,1,TRUE),""),Curves!$A$4:$A$22,0),MATCH(Calculations!$F72,Curves!$B$3:$L$3,0))),INDEX(Curves!$B$30:$L$48,MATCH(IF(ISNUMBER(VLOOKUP(I72,Curves!$A$4:$A$22,1,TRUE)),VLOOKUP(I72,Curves!$A$4:$A$22,1,TRUE)+1,""),Curves!$A$4:$A$22,0),MATCH(Calculations!$F72,Curves!$B$3:$L$3,0))*HLOOKUP($F72,Curves!$B$29:$L$49,21,FALSE),"")</f>
        <v>8.6999999999999993</v>
      </c>
      <c r="AD72" s="14">
        <f>IF(ISNUMBER(INDEX(Curves!$B$30:$L$48,MATCH(IF(ISNUMBER(VLOOKUP(J72,Curves!$A$4:$A$22,1,TRUE)),VLOOKUP(J72,Curves!$A$4:$A$22,1,TRUE),""),Curves!$A$4:$A$22,0),MATCH(Calculations!$F72,Curves!$B$3:$L$3,0))),INDEX(Curves!$B$30:$L$48,MATCH(IF(ISNUMBER(VLOOKUP(J72,Curves!$A$4:$A$22,1,TRUE)),VLOOKUP(J72,Curves!$A$4:$A$22,1,TRUE)+1,""),Curves!$A$4:$A$22,0),MATCH(Calculations!$F72,Curves!$B$3:$L$3,0))*HLOOKUP($F72,Curves!$B$29:$L$49,21,FALSE),"")</f>
        <v>8.6999999999999993</v>
      </c>
      <c r="AE72" s="14">
        <f>IF(ISNUMBER(INDEX(Curves!$B$30:$L$48,MATCH(IF(ISNUMBER(VLOOKUP(K72,Curves!$A$4:$A$22,1,TRUE)),VLOOKUP(K72,Curves!$A$4:$A$22,1,TRUE),""),Curves!$A$4:$A$22,0),MATCH(Calculations!$F72,Curves!$B$3:$L$3,0))),INDEX(Curves!$B$30:$L$48,MATCH(IF(ISNUMBER(VLOOKUP(K72,Curves!$A$4:$A$22,1,TRUE)),VLOOKUP(K72,Curves!$A$4:$A$22,1,TRUE)+1,""),Curves!$A$4:$A$22,0),MATCH(Calculations!$F72,Curves!$B$3:$L$3,0))*HLOOKUP($F72,Curves!$B$29:$L$49,21,FALSE),"")</f>
        <v>12.2</v>
      </c>
      <c r="AF72" s="18">
        <f>IF(ISNUMBER((AB72-X72)/(2-1)*($H72-IF(ISNUMBER(VLOOKUP($H72,Curves!$A$4:$A$22,1,TRUE)),VLOOKUP($H72,Curves!$A$4:$A$22,1,TRUE),""))+X72),ROUND(((AB72-X72)/(2-1)*($H72-IF(ISNUMBER(VLOOKUP(T72,Curves!$A$4:$A$22,1,TRUE)),VLOOKUP($H72,Curves!$A$4:$A$22,1,TRUE),""))+X72)/100*$C72*$D72,2),"")</f>
        <v>27594.400000000001</v>
      </c>
      <c r="AG72" s="18">
        <f>IF(ISNUMBER((AC72-Y72)/(2-1)*($I72-IF(ISNUMBER(VLOOKUP($I72,Curves!$A$4:$A$22,1,TRUE)),VLOOKUP($I72,Curves!$A$4:$A$22,1,TRUE),""))+Y72),ROUND(((AC72-Y72)/(2-1)*($I72-IF(ISNUMBER(VLOOKUP($I72,Curves!$A$4:$A$22,1,TRUE)),VLOOKUP($I72,Curves!$A$4:$A$22,1,TRUE),""))+Y72)/100*$C72*$D72,2),"")</f>
        <v>28966.33</v>
      </c>
      <c r="AH72" s="18">
        <f>IF(ISNUMBER((AD72-Z72)/(2-1)*($J72-IF(ISNUMBER(VLOOKUP($J72,Curves!$A$4:$A$22,1,TRUE)),VLOOKUP($J72,Curves!$A$4:$A$22,1,TRUE),""))+Z72),ROUND(((AD72-Z72)/(2-1)*($J72-IF(ISNUMBER(VLOOKUP($J72,Curves!$A$4:$A$22,1,TRUE)),VLOOKUP($J72,Curves!$A$4:$A$22,1,TRUE),""))+Z72),2)/100*$C72*$D72,"")</f>
        <v>31702.784400000004</v>
      </c>
      <c r="AI72" s="18">
        <f>IF(ISNUMBER((AE72-AA72)/(2-1)*($K72-IF(ISNUMBER(VLOOKUP($K72,Curves!$A$4:$A$22,1,TRUE)),VLOOKUP($K72,Curves!$A$4:$A$22,1,TRUE),""))+AA72),ROUND(((AE72-AA72)/(2-1)*($K72-IF(ISNUMBER(VLOOKUP($K72,Curves!$A$4:$A$22,1,TRUE)),VLOOKUP($K72,Curves!$A$4:$A$22,1,TRUE),""))+AA72)/100*$C72*$D72,2),"")</f>
        <v>33037.64</v>
      </c>
      <c r="AJ72" s="12">
        <f>IF(ISNUMBER(INDEX(Curves!$B$56:$L$74,MATCH(IF(ISNUMBER(VLOOKUP(H72,Curves!$A$4:$A$22,1,TRUE)),VLOOKUP(H72,Curves!$A$4:$A$22,1,TRUE),""),Curves!$A$4:$A$22,0),MATCH(Calculations!$F72,Curves!$B$3:$L$3,0))),IF($D72&gt;0,INDEX(Curves!$B$56:$L$74,MATCH(IF(ISNUMBER(VLOOKUP(H72,Curves!$A$4:$A$22,1,TRUE)),VLOOKUP(H72,Curves!$A$4:$A$22,1,TRUE),""),Curves!$A$4:$A$22,0),MATCH(Calculations!$F72,Curves!$B$3:$L$3,0)),""),"")</f>
        <v>0</v>
      </c>
      <c r="AK72" s="12">
        <f>IF(ISNUMBER(INDEX(Curves!$B$56:$L$74,MATCH(IF(ISNUMBER(VLOOKUP(I72,Curves!$A$4:$A$22,1,TRUE)),VLOOKUP(I72,Curves!$A$4:$A$22,1,TRUE),""),Curves!$A$4:$A$22,0),MATCH(Calculations!$F72,Curves!$B$3:$L$3,0))),IF($D72&gt;0,INDEX(Curves!$B$56:$L$74,MATCH(IF(ISNUMBER(VLOOKUP(I72,Curves!$A$4:$A$22,1,TRUE)),VLOOKUP(I72,Curves!$A$4:$A$22,1,TRUE),""),Curves!$A$4:$A$22,0),MATCH(Calculations!$F72,Curves!$B$3:$L$3,0)),""),"")</f>
        <v>0</v>
      </c>
      <c r="AL72" s="12">
        <f>IF(ISNUMBER(INDEX(Curves!$B$56:$L$74,MATCH(IF(ISNUMBER(VLOOKUP(J72,Curves!$A$4:$A$22,1,TRUE)),VLOOKUP(J72,Curves!$A$4:$A$22,1,TRUE),""),Curves!$A$4:$A$22,0),MATCH(Calculations!$F72,Curves!$B$3:$L$3,0))),IF($D72&gt;0,INDEX(Curves!$B$56:$L$74,MATCH(IF(ISNUMBER(VLOOKUP(J72,Curves!$A$4:$A$22,1,TRUE)),VLOOKUP(J72,Curves!$A$4:$A$22,1,TRUE),""),Curves!$A$4:$A$22,0),MATCH(Calculations!$F72,Curves!$B$3:$L$3,0)),""),"")</f>
        <v>0</v>
      </c>
      <c r="AM72" s="12">
        <f>IF(ISNUMBER(INDEX(Curves!$B$56:$L$74,MATCH(IF(ISNUMBER(VLOOKUP(K72,Curves!$A$4:$A$22,1,TRUE)),VLOOKUP(K72,Curves!$A$4:$A$22,1,TRUE),""),Curves!$A$4:$A$22,0),MATCH(Calculations!$F72,Curves!$B$3:$L$3,0))),IF($D72&gt;0,INDEX(Curves!$B$56:$L$74,MATCH(IF(ISNUMBER(VLOOKUP(K72,Curves!$A$4:$A$22,1,TRUE)),VLOOKUP(K72,Curves!$A$4:$A$22,1,TRUE),""),Curves!$A$4:$A$22,0),MATCH(Calculations!$F72,Curves!$B$3:$L$3,0)),""),"")</f>
        <v>45</v>
      </c>
      <c r="AN72" s="14">
        <f>IF(ISNUMBER(INDEX(Curves!$B$56:$L$74,MATCH(IF(ISNUMBER(VLOOKUP(H72,Curves!$A$4:$A$22,1,TRUE)),VLOOKUP(H72,Curves!$A$4:$A$22,1,TRUE),""),Curves!$A$4:$A$22,0),MATCH(Calculations!$F72,Curves!$B$3:$L$3,0))),IF($D72&gt;0,INDEX(Curves!$B$56:$L$74,MATCH(IF(ISNUMBER(VLOOKUP(H72,Curves!$A$4:$A$22,1,TRUE)),VLOOKUP(H72,Curves!$A$4:$A$22,1,TRUE)+1,""),Curves!$A$4:$A$22,0),MATCH(Calculations!$F72,Curves!$B$3:$L$3,0)),""),"")</f>
        <v>45</v>
      </c>
      <c r="AO72" s="14">
        <f>IF(ISNUMBER(INDEX(Curves!$B$56:$L$74,MATCH(IF(ISNUMBER(VLOOKUP(I72,Curves!$A$4:$A$22,1,TRUE)),VLOOKUP(I72,Curves!$A$4:$A$22,1,TRUE),""),Curves!$A$4:$A$22,0),MATCH(Calculations!$F72,Curves!$B$3:$L$3,0))),IF($D72&gt;0,INDEX(Curves!$B$56:$L$74,MATCH(IF(ISNUMBER(VLOOKUP(I72,Curves!$A$4:$A$22,1,TRUE)),VLOOKUP(I72,Curves!$A$4:$A$22,1,TRUE)+1,""),Curves!$A$4:$A$22,0),MATCH(Calculations!$F72,Curves!$B$3:$L$3,0)),""),"")</f>
        <v>45</v>
      </c>
      <c r="AP72" s="14">
        <f>IF(ISNUMBER(INDEX(Curves!$B$56:$L$74,MATCH(IF(ISNUMBER(VLOOKUP(J72,Curves!$A$4:$A$22,1,TRUE)),VLOOKUP(J72,Curves!$A$4:$A$22,1,TRUE),""),Curves!$A$4:$A$22,0),MATCH(Calculations!$F72,Curves!$B$3:$L$3,0))),IF($D72&gt;0,INDEX(Curves!$B$56:$L$74,MATCH(IF(ISNUMBER(VLOOKUP(J72,Curves!$A$4:$A$22,1,TRUE)),VLOOKUP(J72,Curves!$A$4:$A$22,1,TRUE)+1,""),Curves!$A$4:$A$22,0),MATCH(Calculations!$F72,Curves!$B$3:$L$3,0)),""),"")</f>
        <v>45</v>
      </c>
      <c r="AQ72" s="14">
        <f>IF(ISNUMBER(INDEX(Curves!$B$56:$L$74,MATCH(IF(ISNUMBER(VLOOKUP(K72,Curves!$A$4:$A$22,1,TRUE)),VLOOKUP(K72,Curves!$A$4:$A$22,1,TRUE),""),Curves!$A$4:$A$22,0),MATCH(Calculations!$F72,Curves!$B$3:$L$3,0))),IF($D72&gt;0,INDEX(Curves!$B$56:$L$74,MATCH(IF(ISNUMBER(VLOOKUP(K72,Curves!$A$4:$A$22,1,TRUE)),VLOOKUP(K72,Curves!$A$4:$A$22,1,TRUE)+1,""),Curves!$A$4:$A$22,0),MATCH(Calculations!$F72,Curves!$B$3:$L$3,0)),""),"")</f>
        <v>90</v>
      </c>
      <c r="AR72" s="20">
        <f>IF(ISNUMBER((AN72-AJ72)/(2-1)*($H72-IF(ISNUMBER(VLOOKUP(H72,Curves!$A$4:$A$22,1,TRUE)),VLOOKUP(H72,Curves!$A$4:$A$22,1,TRUE),""))+AJ72),ROUND(((AN72-AJ72)/(2-1)*(H72-IF(ISNUMBER(VLOOKUP(AF72,Curves!$A$4:$A$22,1,TRUE)),VLOOKUP(H72,Curves!$A$4:$A$22,1,TRUE),""))+AJ72)*(Inputs!$D$10*(Inputs!$D$12-7)+Inputs!$D$11),2),"")</f>
        <v>8630.82</v>
      </c>
      <c r="AS72" s="20">
        <f>IF(ISNUMBER((AO72-AK72)/(2-1)*($H72-IF(ISNUMBER(VLOOKUP(I72,Curves!$A$4:$A$22,1,TRUE)),VLOOKUP(I72,Curves!$A$4:$A$22,1,TRUE),""))+AK72),ROUND(((AO72-AK72)/(2-1)*(I72-IF(ISNUMBER(VLOOKUP(AG72,Curves!$A$4:$A$22,1,TRUE)),VLOOKUP(I72,Curves!$A$4:$A$22,1,TRUE),""))+AK72)*(Inputs!$D$10*(Inputs!$D$12-7)+Inputs!$D$11),2),"")</f>
        <v>9938.52</v>
      </c>
      <c r="AT72" s="20">
        <f>IF(ISNUMBER((AP72-AL72)/(2-1)*($H72-IF(ISNUMBER(VLOOKUP(J72,Curves!$A$4:$A$22,1,TRUE)),VLOOKUP(J72,Curves!$A$4:$A$22,1,TRUE),""))+AL72),ROUND(((AP72-AL72)/(2-1)*(J72-IF(ISNUMBER(VLOOKUP(AH72,Curves!$A$4:$A$22,1,TRUE)),VLOOKUP(J72,Curves!$A$4:$A$22,1,TRUE),""))+AL72)*(Inputs!$D$10*(Inputs!$D$12-7)+Inputs!$D$11),2),"")</f>
        <v>12553.92</v>
      </c>
      <c r="AU72" s="20">
        <f>IF(ISNUMBER((AQ72-AM72)/(2-1)*($H72-IF(ISNUMBER(VLOOKUP(K72,Curves!$A$4:$A$22,1,TRUE)),VLOOKUP(K72,Curves!$A$4:$A$22,1,TRUE),""))+AM72),ROUND(((AQ72-AM72)/(2-1)*(K72-IF(ISNUMBER(VLOOKUP(AI72,Curves!$A$4:$A$22,1,TRUE)),VLOOKUP(K72,Curves!$A$4:$A$22,1,TRUE),""))+AM72)*(Inputs!$D$10*(Inputs!$D$12-7)+Inputs!$D$11),2),"")</f>
        <v>13861.62</v>
      </c>
    </row>
    <row r="73" spans="1:47" x14ac:dyDescent="0.3">
      <c r="A73" s="8">
        <f>Inputs!A91</f>
        <v>72</v>
      </c>
      <c r="B73" s="8" t="str">
        <f>Inputs!B91</f>
        <v>68 Radcliffe Rd</v>
      </c>
      <c r="C73" s="40">
        <f>ROUND(Inputs!C91,2)</f>
        <v>103.89</v>
      </c>
      <c r="D73" s="8">
        <f>Inputs!D91</f>
        <v>2260</v>
      </c>
      <c r="E73" s="53">
        <f t="shared" si="1"/>
        <v>234791</v>
      </c>
      <c r="F73" s="8" t="str">
        <f>Inputs!E91</f>
        <v>GENERIC - 2 Story, without Basement</v>
      </c>
      <c r="G73" s="8">
        <f>Inputs!F91</f>
        <v>5.55</v>
      </c>
      <c r="H73" s="10">
        <f>ROUND(Inputs!G91-$G73,2)</f>
        <v>0.35</v>
      </c>
      <c r="I73" s="10">
        <f>ROUND(Inputs!H91-$G73,2)</f>
        <v>0.45</v>
      </c>
      <c r="J73" s="10">
        <f>ROUND(Inputs!I91-$G73,2)</f>
        <v>0.65</v>
      </c>
      <c r="K73" s="10">
        <f>ROUND(Inputs!J91-$G73,2)</f>
        <v>0.75</v>
      </c>
      <c r="L73" s="12">
        <f>IF(ISNUMBER(INDEX(Curves!$B$4:$L$22,MATCH(IF(ISNUMBER(VLOOKUP(H73,Curves!$A$4:$A$22,1,TRUE)),VLOOKUP(H73,Curves!$A$4:$A$22,1,TRUE),""),Curves!$A$4:$A$22,0),MATCH(Calculations!$F73,Curves!$B$3:$L$3,0))),ROUND(INDEX(Curves!$B$4:$L$22,MATCH(IF(ISNUMBER(VLOOKUP(H73,Curves!$A$4:$A$22,1,TRUE)),VLOOKUP(H73,Curves!$A$4:$A$22,1,TRUE),""),Curves!$A$4:$A$22,0),MATCH(Calculations!$F73,Curves!$B$3:$L$3,0)),2),"")</f>
        <v>9.3000000000000007</v>
      </c>
      <c r="M73" s="12">
        <f>IF(ISNUMBER(INDEX(Curves!$B$4:$L$22,MATCH(IF(ISNUMBER(VLOOKUP(I73,Curves!$A$4:$A$22,1,TRUE)),VLOOKUP(I73,Curves!$A$4:$A$22,1,TRUE),""),Curves!$A$4:$A$22,0),MATCH(Calculations!$F73,Curves!$B$3:$L$3,0))),ROUND(INDEX(Curves!$B$4:$L$22,MATCH(IF(ISNUMBER(VLOOKUP(I73,Curves!$A$4:$A$22,1,TRUE)),VLOOKUP(I73,Curves!$A$4:$A$22,1,TRUE),""),Curves!$A$4:$A$22,0),MATCH(Calculations!$F73,Curves!$B$3:$L$3,0)),2),"")</f>
        <v>9.3000000000000007</v>
      </c>
      <c r="N73" s="12">
        <f>IF(ISNUMBER(INDEX(Curves!$B$4:$L$22,MATCH(IF(ISNUMBER(VLOOKUP(J73,Curves!$A$4:$A$22,1,TRUE)),VLOOKUP(J73,Curves!$A$4:$A$22,1,TRUE),""),Curves!$A$4:$A$22,0),MATCH(Calculations!$F73,Curves!$B$3:$L$3,0))),ROUND(INDEX(Curves!$B$4:$L$22,MATCH(IF(ISNUMBER(VLOOKUP(J73,Curves!$A$4:$A$22,1,TRUE)),VLOOKUP(J73,Curves!$A$4:$A$22,1,TRUE),""),Curves!$A$4:$A$22,0),MATCH(Calculations!$F73,Curves!$B$3:$L$3,0)),2),"")</f>
        <v>9.3000000000000007</v>
      </c>
      <c r="O73" s="12">
        <f>IF(ISNUMBER(INDEX(Curves!$B$4:$L$22,MATCH(IF(ISNUMBER(VLOOKUP(K73,Curves!$A$4:$A$22,1,TRUE)),VLOOKUP(K73,Curves!$A$4:$A$22,1,TRUE),""),Curves!$A$4:$A$22,0),MATCH(Calculations!$F73,Curves!$B$3:$L$3,0))),ROUND(INDEX(Curves!$B$4:$L$22,MATCH(IF(ISNUMBER(VLOOKUP(K73,Curves!$A$4:$A$22,1,TRUE)),VLOOKUP(K73,Curves!$A$4:$A$22,1,TRUE),""),Curves!$A$4:$A$22,0),MATCH(Calculations!$F73,Curves!$B$3:$L$3,0)),2),"")</f>
        <v>9.3000000000000007</v>
      </c>
      <c r="P73" s="14">
        <f>IF(ISNUMBER(INDEX(Curves!$B$4:$L$22,MATCH(IF(ISNUMBER(VLOOKUP(H73,Curves!$A$4:$A$22,1,TRUE)),VLOOKUP(H73,Curves!$A$4:$A$22,1,TRUE),""),Curves!$A$4:$A$22,0),MATCH(Calculations!$F73,Curves!$B$3:$L$3,0))),ROUND(INDEX(Curves!$B$4:$L$22,MATCH(IF(ISNUMBER(VLOOKUP(H73,Curves!$A$4:$A$22,1,TRUE)),VLOOKUP(H73,Curves!$A$4:$A$22,1,TRUE)+1,""),Curves!$A$4:$A$22,0),MATCH(Calculations!$F73,Curves!$B$3:$L$3,0)),2),"")</f>
        <v>15.2</v>
      </c>
      <c r="Q73" s="14">
        <f>IF(ISNUMBER(INDEX(Curves!$B$4:$L$22,MATCH(IF(ISNUMBER(VLOOKUP(I73,Curves!$A$4:$A$22,1,TRUE)),VLOOKUP(I73,Curves!$A$4:$A$22,1,TRUE),""),Curves!$A$4:$A$22,0),MATCH(Calculations!$F73,Curves!$B$3:$L$3,0))),ROUND(INDEX(Curves!$B$4:$L$22,MATCH(IF(ISNUMBER(VLOOKUP(I73,Curves!$A$4:$A$22,1,TRUE)),VLOOKUP(I73,Curves!$A$4:$A$22,1,TRUE)+1,""),Curves!$A$4:$A$22,0),MATCH(Calculations!$F73,Curves!$B$3:$L$3,0)),2),"")</f>
        <v>15.2</v>
      </c>
      <c r="R73" s="14">
        <f>IF(ISNUMBER(INDEX(Curves!$B$4:$L$22,MATCH(IF(ISNUMBER(VLOOKUP(J73,Curves!$A$4:$A$22,1,TRUE)),VLOOKUP(J73,Curves!$A$4:$A$22,1,TRUE),""),Curves!$A$4:$A$22,0),MATCH(Calculations!$F73,Curves!$B$3:$L$3,0))),ROUND(INDEX(Curves!$B$4:$L$22,MATCH(IF(ISNUMBER(VLOOKUP(J73,Curves!$A$4:$A$22,1,TRUE)),VLOOKUP(J73,Curves!$A$4:$A$22,1,TRUE)+1,""),Curves!$A$4:$A$22,0),MATCH(Calculations!$F73,Curves!$B$3:$L$3,0)),2),"")</f>
        <v>15.2</v>
      </c>
      <c r="S73" s="14">
        <f>IF(ISNUMBER(INDEX(Curves!$B$4:$L$22,MATCH(IF(ISNUMBER(VLOOKUP(K73,Curves!$A$4:$A$22,1,TRUE)),VLOOKUP(K73,Curves!$A$4:$A$22,1,TRUE),""),Curves!$A$4:$A$22,0),MATCH(Calculations!$F73,Curves!$B$3:$L$3,0))),ROUND(INDEX(Curves!$B$4:$L$22,MATCH(IF(ISNUMBER(VLOOKUP(K73,Curves!$A$4:$A$22,1,TRUE)),VLOOKUP(K73,Curves!$A$4:$A$22,1,TRUE)+1,""),Curves!$A$4:$A$22,0),MATCH(Calculations!$F73,Curves!$B$3:$L$3,0)),2),"")</f>
        <v>15.2</v>
      </c>
      <c r="T73" s="56">
        <f>IF(ISNUMBER((P73-L73)/(2-1)*(H73-IF(ISNUMBER(VLOOKUP(H73,Curves!$A$4:$A$22,1,TRUE)),VLOOKUP(H73,Curves!$A$4:$A$22,1,TRUE),""))+L73),ROUND(IF(((P73-L73)/(2-1)*(H73-IF(ISNUMBER(VLOOKUP(H73,Curves!$A$4:$A$22,1,TRUE)),VLOOKUP(H73,Curves!$A$4:$A$22,1,TRUE),""))+L73)&lt;Inputs!$A$16,((P73-L73)/(2-1)*(H73-IF(ISNUMBER(VLOOKUP(H73,Curves!$A$4:$A$22,1,TRUE)),VLOOKUP(H73,Curves!$A$4:$A$22,1,TRUE),""))+L73)/100*$C73*$D73,$C73*$D73),2),"")</f>
        <v>26684.04</v>
      </c>
      <c r="U73" s="56">
        <f>IF(ISNUMBER((Q73-M73)/(2-1)*(I73-IF(ISNUMBER(VLOOKUP(I73,Curves!$A$4:$A$22,1,TRUE)),VLOOKUP(I73,Curves!$A$4:$A$22,1,TRUE),""))+M73),ROUND(IF(((Q73-M73)/(2-1)*(I73-IF(ISNUMBER(VLOOKUP(I73,Curves!$A$4:$A$22,1,TRUE)),VLOOKUP(I73,Curves!$A$4:$A$22,1,TRUE),""))+M73)&lt;Inputs!$A$16,((Q73-M73)/(2-1)*(I73-IF(ISNUMBER(VLOOKUP(I73,Curves!$A$4:$A$22,1,TRUE)),VLOOKUP(I73,Curves!$A$4:$A$22,1,TRUE),""))+M73)/100*$C73*$D73,$C73*$D73),2),"")</f>
        <v>28069.31</v>
      </c>
      <c r="V73" s="56">
        <f>IF(ISNUMBER((R73-N73)/(2-1)*(J73-IF(ISNUMBER(VLOOKUP(J73,Curves!$A$4:$A$22,1,TRUE)),VLOOKUP(J73,Curves!$A$4:$A$22,1,TRUE),""))+N73),ROUND(IF(((R73-N73)/(2-1)*(J73-IF(ISNUMBER(VLOOKUP(J73,Curves!$A$4:$A$22,1,TRUE)),VLOOKUP(J73,Curves!$A$4:$A$22,1,TRUE),""))+N73)&lt;Inputs!$A$16,((R73-N73)/(2-1)*(J73-IF(ISNUMBER(VLOOKUP(J73,Curves!$A$4:$A$22,1,TRUE)),VLOOKUP(J73,Curves!$A$4:$A$22,1,TRUE),""))+N73)/100*$C73*$D73,$C73*$D73),2),"")</f>
        <v>30839.85</v>
      </c>
      <c r="W73" s="56">
        <f>IF(ISNUMBER((S73-O73)/(2-1)*(K73-IF(ISNUMBER(VLOOKUP(K73,Curves!$A$4:$A$22,1,TRUE)),VLOOKUP(K73,Curves!$A$4:$A$22,1,TRUE),""))+O73),ROUND(IF(((S73-O73)/(2-1)*(K73-IF(ISNUMBER(VLOOKUP(K73,Curves!$A$4:$A$22,1,TRUE)),VLOOKUP(K73,Curves!$A$4:$A$22,1,TRUE),""))+O73)&lt;Inputs!$A$16,((S73-O73)/(2-1)*(K73-IF(ISNUMBER(VLOOKUP(K73,Curves!$A$4:$A$22,1,TRUE)),VLOOKUP(K73,Curves!$A$4:$A$22,1,TRUE),""))+O73)/100*$C73*$D73,$C73*$D73),2),"")</f>
        <v>32225.119999999999</v>
      </c>
      <c r="X73" s="12">
        <f>IF(ISNUMBER(INDEX(Curves!$B$30:$L$48,MATCH(IF(ISNUMBER(VLOOKUP(H73,Curves!$A$4:$A$22,1,TRUE)),VLOOKUP(H73,Curves!$A$4:$A$22,1,TRUE),""),Curves!$A$4:$A$22,0),MATCH(Calculations!$F73,Curves!$B$3:$L$3,0))),INDEX(Curves!$B$30:$L$48,MATCH(IF(ISNUMBER(VLOOKUP(H73,Curves!$A$4:$A$22,1,TRUE)),VLOOKUP(H73,Curves!$A$4:$A$22,1,TRUE),""),Curves!$A$4:$A$22,0),MATCH(Calculations!$F73,Curves!$B$3:$L$3,0))*HLOOKUP($F73,Curves!$B$29:$L$49,21,FALSE),"")</f>
        <v>5</v>
      </c>
      <c r="Y73" s="12">
        <f>IF(ISNUMBER(INDEX(Curves!$B$30:$L$48,MATCH(IF(ISNUMBER(VLOOKUP(I73,Curves!$A$4:$A$22,1,TRUE)),VLOOKUP(I73,Curves!$A$4:$A$22,1,TRUE),""),Curves!$A$4:$A$22,0),MATCH(Calculations!$F73,Curves!$B$3:$L$3,0))),INDEX(Curves!$B$30:$L$48,MATCH(IF(ISNUMBER(VLOOKUP(I73,Curves!$A$4:$A$22,1,TRUE)),VLOOKUP(I73,Curves!$A$4:$A$22,1,TRUE),""),Curves!$A$4:$A$22,0),MATCH(Calculations!$F73,Curves!$B$3:$L$3,0))*HLOOKUP($F73,Curves!$B$29:$L$49,21,FALSE),"")</f>
        <v>5</v>
      </c>
      <c r="Z73" s="12">
        <f>IF(ISNUMBER(INDEX(Curves!$B$30:$L$48,MATCH(IF(ISNUMBER(VLOOKUP(J73,Curves!$A$4:$A$22,1,TRUE)),VLOOKUP(J73,Curves!$A$4:$A$22,1,TRUE),""),Curves!$A$4:$A$22,0),MATCH(Calculations!$F73,Curves!$B$3:$L$3,0))),INDEX(Curves!$B$30:$L$48,MATCH(IF(ISNUMBER(VLOOKUP(J73,Curves!$A$4:$A$22,1,TRUE)),VLOOKUP(J73,Curves!$A$4:$A$22,1,TRUE),""),Curves!$A$4:$A$22,0),MATCH(Calculations!$F73,Curves!$B$3:$L$3,0))*HLOOKUP($F73,Curves!$B$29:$L$49,21,FALSE),"")</f>
        <v>5</v>
      </c>
      <c r="AA73" s="12">
        <f>IF(ISNUMBER(INDEX(Curves!$B$30:$L$48,MATCH(IF(ISNUMBER(VLOOKUP(K73,Curves!$A$4:$A$22,1,TRUE)),VLOOKUP(K73,Curves!$A$4:$A$22,1,TRUE),""),Curves!$A$4:$A$22,0),MATCH(Calculations!$F73,Curves!$B$3:$L$3,0))),INDEX(Curves!$B$30:$L$48,MATCH(IF(ISNUMBER(VLOOKUP(K73,Curves!$A$4:$A$22,1,TRUE)),VLOOKUP(K73,Curves!$A$4:$A$22,1,TRUE),""),Curves!$A$4:$A$22,0),MATCH(Calculations!$F73,Curves!$B$3:$L$3,0))*HLOOKUP($F73,Curves!$B$29:$L$49,21,FALSE),"")</f>
        <v>5</v>
      </c>
      <c r="AB73" s="14">
        <f>IF(ISNUMBER(INDEX(Curves!$B$30:$L$48,MATCH(IF(ISNUMBER(VLOOKUP(H73,Curves!$A$4:$A$22,1,TRUE)),VLOOKUP(H73,Curves!$A$4:$A$22,1,TRUE),""),Curves!$A$4:$A$22,0),MATCH(Calculations!$F73,Curves!$B$3:$L$3,0))),INDEX(Curves!$B$30:$L$48,MATCH(IF(ISNUMBER(VLOOKUP(H73,Curves!$A$4:$A$22,1,TRUE)),VLOOKUP(H73,Curves!$A$4:$A$22,1,TRUE)+1,""),Curves!$A$4:$A$22,0),MATCH(Calculations!$F73,Curves!$B$3:$L$3,0))*HLOOKUP($F73,Curves!$B$29:$L$49,21,FALSE),"")</f>
        <v>8.6999999999999993</v>
      </c>
      <c r="AC73" s="14">
        <f>IF(ISNUMBER(INDEX(Curves!$B$30:$L$48,MATCH(IF(ISNUMBER(VLOOKUP(I73,Curves!$A$4:$A$22,1,TRUE)),VLOOKUP(I73,Curves!$A$4:$A$22,1,TRUE),""),Curves!$A$4:$A$22,0),MATCH(Calculations!$F73,Curves!$B$3:$L$3,0))),INDEX(Curves!$B$30:$L$48,MATCH(IF(ISNUMBER(VLOOKUP(I73,Curves!$A$4:$A$22,1,TRUE)),VLOOKUP(I73,Curves!$A$4:$A$22,1,TRUE)+1,""),Curves!$A$4:$A$22,0),MATCH(Calculations!$F73,Curves!$B$3:$L$3,0))*HLOOKUP($F73,Curves!$B$29:$L$49,21,FALSE),"")</f>
        <v>8.6999999999999993</v>
      </c>
      <c r="AD73" s="14">
        <f>IF(ISNUMBER(INDEX(Curves!$B$30:$L$48,MATCH(IF(ISNUMBER(VLOOKUP(J73,Curves!$A$4:$A$22,1,TRUE)),VLOOKUP(J73,Curves!$A$4:$A$22,1,TRUE),""),Curves!$A$4:$A$22,0),MATCH(Calculations!$F73,Curves!$B$3:$L$3,0))),INDEX(Curves!$B$30:$L$48,MATCH(IF(ISNUMBER(VLOOKUP(J73,Curves!$A$4:$A$22,1,TRUE)),VLOOKUP(J73,Curves!$A$4:$A$22,1,TRUE)+1,""),Curves!$A$4:$A$22,0),MATCH(Calculations!$F73,Curves!$B$3:$L$3,0))*HLOOKUP($F73,Curves!$B$29:$L$49,21,FALSE),"")</f>
        <v>8.6999999999999993</v>
      </c>
      <c r="AE73" s="14">
        <f>IF(ISNUMBER(INDEX(Curves!$B$30:$L$48,MATCH(IF(ISNUMBER(VLOOKUP(K73,Curves!$A$4:$A$22,1,TRUE)),VLOOKUP(K73,Curves!$A$4:$A$22,1,TRUE),""),Curves!$A$4:$A$22,0),MATCH(Calculations!$F73,Curves!$B$3:$L$3,0))),INDEX(Curves!$B$30:$L$48,MATCH(IF(ISNUMBER(VLOOKUP(K73,Curves!$A$4:$A$22,1,TRUE)),VLOOKUP(K73,Curves!$A$4:$A$22,1,TRUE)+1,""),Curves!$A$4:$A$22,0),MATCH(Calculations!$F73,Curves!$B$3:$L$3,0))*HLOOKUP($F73,Curves!$B$29:$L$49,21,FALSE),"")</f>
        <v>8.6999999999999993</v>
      </c>
      <c r="AF73" s="18">
        <f>IF(ISNUMBER((AB73-X73)/(2-1)*($H73-IF(ISNUMBER(VLOOKUP($H73,Curves!$A$4:$A$22,1,TRUE)),VLOOKUP($H73,Curves!$A$4:$A$22,1,TRUE),""))+X73),ROUND(((AB73-X73)/(2-1)*($H73-IF(ISNUMBER(VLOOKUP(T73,Curves!$A$4:$A$22,1,TRUE)),VLOOKUP($H73,Curves!$A$4:$A$22,1,TRUE),""))+X73)/100*$C73*$D73,2),"")</f>
        <v>14780.12</v>
      </c>
      <c r="AG73" s="18">
        <f>IF(ISNUMBER((AC73-Y73)/(2-1)*($I73-IF(ISNUMBER(VLOOKUP($I73,Curves!$A$4:$A$22,1,TRUE)),VLOOKUP($I73,Curves!$A$4:$A$22,1,TRUE),""))+Y73),ROUND(((AC73-Y73)/(2-1)*($I73-IF(ISNUMBER(VLOOKUP($I73,Curves!$A$4:$A$22,1,TRUE)),VLOOKUP($I73,Curves!$A$4:$A$22,1,TRUE),""))+Y73)/100*$C73*$D73,2),"")</f>
        <v>15648.85</v>
      </c>
      <c r="AH73" s="18">
        <f>IF(ISNUMBER((AD73-Z73)/(2-1)*($J73-IF(ISNUMBER(VLOOKUP($J73,Curves!$A$4:$A$22,1,TRUE)),VLOOKUP($J73,Curves!$A$4:$A$22,1,TRUE),""))+Z73),ROUND(((AD73-Z73)/(2-1)*($J73-IF(ISNUMBER(VLOOKUP($J73,Curves!$A$4:$A$22,1,TRUE)),VLOOKUP($J73,Curves!$A$4:$A$22,1,TRUE),""))+Z73),2)/100*$C73*$D73,"")</f>
        <v>17398.042740000001</v>
      </c>
      <c r="AI73" s="18">
        <f>IF(ISNUMBER((AE73-AA73)/(2-1)*($K73-IF(ISNUMBER(VLOOKUP($K73,Curves!$A$4:$A$22,1,TRUE)),VLOOKUP($K73,Curves!$A$4:$A$22,1,TRUE),""))+AA73),ROUND(((AE73-AA73)/(2-1)*($K73-IF(ISNUMBER(VLOOKUP($K73,Curves!$A$4:$A$22,1,TRUE)),VLOOKUP($K73,Curves!$A$4:$A$22,1,TRUE),""))+AA73)/100*$C73*$D73,2),"")</f>
        <v>18255.03</v>
      </c>
      <c r="AJ73" s="12">
        <f>IF(ISNUMBER(INDEX(Curves!$B$56:$L$74,MATCH(IF(ISNUMBER(VLOOKUP(H73,Curves!$A$4:$A$22,1,TRUE)),VLOOKUP(H73,Curves!$A$4:$A$22,1,TRUE),""),Curves!$A$4:$A$22,0),MATCH(Calculations!$F73,Curves!$B$3:$L$3,0))),IF($D73&gt;0,INDEX(Curves!$B$56:$L$74,MATCH(IF(ISNUMBER(VLOOKUP(H73,Curves!$A$4:$A$22,1,TRUE)),VLOOKUP(H73,Curves!$A$4:$A$22,1,TRUE),""),Curves!$A$4:$A$22,0),MATCH(Calculations!$F73,Curves!$B$3:$L$3,0)),""),"")</f>
        <v>0</v>
      </c>
      <c r="AK73" s="12">
        <f>IF(ISNUMBER(INDEX(Curves!$B$56:$L$74,MATCH(IF(ISNUMBER(VLOOKUP(I73,Curves!$A$4:$A$22,1,TRUE)),VLOOKUP(I73,Curves!$A$4:$A$22,1,TRUE),""),Curves!$A$4:$A$22,0),MATCH(Calculations!$F73,Curves!$B$3:$L$3,0))),IF($D73&gt;0,INDEX(Curves!$B$56:$L$74,MATCH(IF(ISNUMBER(VLOOKUP(I73,Curves!$A$4:$A$22,1,TRUE)),VLOOKUP(I73,Curves!$A$4:$A$22,1,TRUE),""),Curves!$A$4:$A$22,0),MATCH(Calculations!$F73,Curves!$B$3:$L$3,0)),""),"")</f>
        <v>0</v>
      </c>
      <c r="AL73" s="12">
        <f>IF(ISNUMBER(INDEX(Curves!$B$56:$L$74,MATCH(IF(ISNUMBER(VLOOKUP(J73,Curves!$A$4:$A$22,1,TRUE)),VLOOKUP(J73,Curves!$A$4:$A$22,1,TRUE),""),Curves!$A$4:$A$22,0),MATCH(Calculations!$F73,Curves!$B$3:$L$3,0))),IF($D73&gt;0,INDEX(Curves!$B$56:$L$74,MATCH(IF(ISNUMBER(VLOOKUP(J73,Curves!$A$4:$A$22,1,TRUE)),VLOOKUP(J73,Curves!$A$4:$A$22,1,TRUE),""),Curves!$A$4:$A$22,0),MATCH(Calculations!$F73,Curves!$B$3:$L$3,0)),""),"")</f>
        <v>0</v>
      </c>
      <c r="AM73" s="12">
        <f>IF(ISNUMBER(INDEX(Curves!$B$56:$L$74,MATCH(IF(ISNUMBER(VLOOKUP(K73,Curves!$A$4:$A$22,1,TRUE)),VLOOKUP(K73,Curves!$A$4:$A$22,1,TRUE),""),Curves!$A$4:$A$22,0),MATCH(Calculations!$F73,Curves!$B$3:$L$3,0))),IF($D73&gt;0,INDEX(Curves!$B$56:$L$74,MATCH(IF(ISNUMBER(VLOOKUP(K73,Curves!$A$4:$A$22,1,TRUE)),VLOOKUP(K73,Curves!$A$4:$A$22,1,TRUE),""),Curves!$A$4:$A$22,0),MATCH(Calculations!$F73,Curves!$B$3:$L$3,0)),""),"")</f>
        <v>0</v>
      </c>
      <c r="AN73" s="14">
        <f>IF(ISNUMBER(INDEX(Curves!$B$56:$L$74,MATCH(IF(ISNUMBER(VLOOKUP(H73,Curves!$A$4:$A$22,1,TRUE)),VLOOKUP(H73,Curves!$A$4:$A$22,1,TRUE),""),Curves!$A$4:$A$22,0),MATCH(Calculations!$F73,Curves!$B$3:$L$3,0))),IF($D73&gt;0,INDEX(Curves!$B$56:$L$74,MATCH(IF(ISNUMBER(VLOOKUP(H73,Curves!$A$4:$A$22,1,TRUE)),VLOOKUP(H73,Curves!$A$4:$A$22,1,TRUE)+1,""),Curves!$A$4:$A$22,0),MATCH(Calculations!$F73,Curves!$B$3:$L$3,0)),""),"")</f>
        <v>45</v>
      </c>
      <c r="AO73" s="14">
        <f>IF(ISNUMBER(INDEX(Curves!$B$56:$L$74,MATCH(IF(ISNUMBER(VLOOKUP(I73,Curves!$A$4:$A$22,1,TRUE)),VLOOKUP(I73,Curves!$A$4:$A$22,1,TRUE),""),Curves!$A$4:$A$22,0),MATCH(Calculations!$F73,Curves!$B$3:$L$3,0))),IF($D73&gt;0,INDEX(Curves!$B$56:$L$74,MATCH(IF(ISNUMBER(VLOOKUP(I73,Curves!$A$4:$A$22,1,TRUE)),VLOOKUP(I73,Curves!$A$4:$A$22,1,TRUE)+1,""),Curves!$A$4:$A$22,0),MATCH(Calculations!$F73,Curves!$B$3:$L$3,0)),""),"")</f>
        <v>45</v>
      </c>
      <c r="AP73" s="14">
        <f>IF(ISNUMBER(INDEX(Curves!$B$56:$L$74,MATCH(IF(ISNUMBER(VLOOKUP(J73,Curves!$A$4:$A$22,1,TRUE)),VLOOKUP(J73,Curves!$A$4:$A$22,1,TRUE),""),Curves!$A$4:$A$22,0),MATCH(Calculations!$F73,Curves!$B$3:$L$3,0))),IF($D73&gt;0,INDEX(Curves!$B$56:$L$74,MATCH(IF(ISNUMBER(VLOOKUP(J73,Curves!$A$4:$A$22,1,TRUE)),VLOOKUP(J73,Curves!$A$4:$A$22,1,TRUE)+1,""),Curves!$A$4:$A$22,0),MATCH(Calculations!$F73,Curves!$B$3:$L$3,0)),""),"")</f>
        <v>45</v>
      </c>
      <c r="AQ73" s="14">
        <f>IF(ISNUMBER(INDEX(Curves!$B$56:$L$74,MATCH(IF(ISNUMBER(VLOOKUP(K73,Curves!$A$4:$A$22,1,TRUE)),VLOOKUP(K73,Curves!$A$4:$A$22,1,TRUE),""),Curves!$A$4:$A$22,0),MATCH(Calculations!$F73,Curves!$B$3:$L$3,0))),IF($D73&gt;0,INDEX(Curves!$B$56:$L$74,MATCH(IF(ISNUMBER(VLOOKUP(K73,Curves!$A$4:$A$22,1,TRUE)),VLOOKUP(K73,Curves!$A$4:$A$22,1,TRUE)+1,""),Curves!$A$4:$A$22,0),MATCH(Calculations!$F73,Curves!$B$3:$L$3,0)),""),"")</f>
        <v>45</v>
      </c>
      <c r="AR73" s="20">
        <f>IF(ISNUMBER((AN73-AJ73)/(2-1)*($H73-IF(ISNUMBER(VLOOKUP(H73,Curves!$A$4:$A$22,1,TRUE)),VLOOKUP(H73,Curves!$A$4:$A$22,1,TRUE),""))+AJ73),ROUND(((AN73-AJ73)/(2-1)*(H73-IF(ISNUMBER(VLOOKUP(AF73,Curves!$A$4:$A$22,1,TRUE)),VLOOKUP(H73,Curves!$A$4:$A$22,1,TRUE),""))+AJ73)*(Inputs!$D$10*(Inputs!$D$12-7)+Inputs!$D$11),2),"")</f>
        <v>4576.95</v>
      </c>
      <c r="AS73" s="20">
        <f>IF(ISNUMBER((AO73-AK73)/(2-1)*($H73-IF(ISNUMBER(VLOOKUP(I73,Curves!$A$4:$A$22,1,TRUE)),VLOOKUP(I73,Curves!$A$4:$A$22,1,TRUE),""))+AK73),ROUND(((AO73-AK73)/(2-1)*(I73-IF(ISNUMBER(VLOOKUP(AG73,Curves!$A$4:$A$22,1,TRUE)),VLOOKUP(I73,Curves!$A$4:$A$22,1,TRUE),""))+AK73)*(Inputs!$D$10*(Inputs!$D$12-7)+Inputs!$D$11),2),"")</f>
        <v>5884.65</v>
      </c>
      <c r="AT73" s="20">
        <f>IF(ISNUMBER((AP73-AL73)/(2-1)*($H73-IF(ISNUMBER(VLOOKUP(J73,Curves!$A$4:$A$22,1,TRUE)),VLOOKUP(J73,Curves!$A$4:$A$22,1,TRUE),""))+AL73),ROUND(((AP73-AL73)/(2-1)*(J73-IF(ISNUMBER(VLOOKUP(AH73,Curves!$A$4:$A$22,1,TRUE)),VLOOKUP(J73,Curves!$A$4:$A$22,1,TRUE),""))+AL73)*(Inputs!$D$10*(Inputs!$D$12-7)+Inputs!$D$11),2),"")</f>
        <v>8500.0499999999993</v>
      </c>
      <c r="AU73" s="20">
        <f>IF(ISNUMBER((AQ73-AM73)/(2-1)*($H73-IF(ISNUMBER(VLOOKUP(K73,Curves!$A$4:$A$22,1,TRUE)),VLOOKUP(K73,Curves!$A$4:$A$22,1,TRUE),""))+AM73),ROUND(((AQ73-AM73)/(2-1)*(K73-IF(ISNUMBER(VLOOKUP(AI73,Curves!$A$4:$A$22,1,TRUE)),VLOOKUP(K73,Curves!$A$4:$A$22,1,TRUE),""))+AM73)*(Inputs!$D$10*(Inputs!$D$12-7)+Inputs!$D$11),2),"")</f>
        <v>9807.75</v>
      </c>
    </row>
    <row r="74" spans="1:47" x14ac:dyDescent="0.3">
      <c r="A74" s="8">
        <f>Inputs!A92</f>
        <v>73</v>
      </c>
      <c r="B74" s="8" t="str">
        <f>Inputs!B92</f>
        <v>58 warwick rd</v>
      </c>
      <c r="C74" s="40">
        <f>ROUND(Inputs!C92,2)</f>
        <v>187.07</v>
      </c>
      <c r="D74" s="8">
        <f>Inputs!D92</f>
        <v>1067</v>
      </c>
      <c r="E74" s="53">
        <f t="shared" si="1"/>
        <v>199604</v>
      </c>
      <c r="F74" s="8" t="str">
        <f>Inputs!E92</f>
        <v>GENERIC - 2 Story, without Basement</v>
      </c>
      <c r="G74" s="8">
        <f>Inputs!F92</f>
        <v>5.56</v>
      </c>
      <c r="H74" s="10">
        <f>ROUND(Inputs!G92-$G74,2)</f>
        <v>0.34</v>
      </c>
      <c r="I74" s="10">
        <f>ROUND(Inputs!H92-$G74,2)</f>
        <v>0.44</v>
      </c>
      <c r="J74" s="10">
        <f>ROUND(Inputs!I92-$G74,2)</f>
        <v>0.64</v>
      </c>
      <c r="K74" s="10">
        <f>ROUND(Inputs!J92-$G74,2)</f>
        <v>0.74</v>
      </c>
      <c r="L74" s="12">
        <f>IF(ISNUMBER(INDEX(Curves!$B$4:$L$22,MATCH(IF(ISNUMBER(VLOOKUP(H74,Curves!$A$4:$A$22,1,TRUE)),VLOOKUP(H74,Curves!$A$4:$A$22,1,TRUE),""),Curves!$A$4:$A$22,0),MATCH(Calculations!$F74,Curves!$B$3:$L$3,0))),ROUND(INDEX(Curves!$B$4:$L$22,MATCH(IF(ISNUMBER(VLOOKUP(H74,Curves!$A$4:$A$22,1,TRUE)),VLOOKUP(H74,Curves!$A$4:$A$22,1,TRUE),""),Curves!$A$4:$A$22,0),MATCH(Calculations!$F74,Curves!$B$3:$L$3,0)),2),"")</f>
        <v>9.3000000000000007</v>
      </c>
      <c r="M74" s="12">
        <f>IF(ISNUMBER(INDEX(Curves!$B$4:$L$22,MATCH(IF(ISNUMBER(VLOOKUP(I74,Curves!$A$4:$A$22,1,TRUE)),VLOOKUP(I74,Curves!$A$4:$A$22,1,TRUE),""),Curves!$A$4:$A$22,0),MATCH(Calculations!$F74,Curves!$B$3:$L$3,0))),ROUND(INDEX(Curves!$B$4:$L$22,MATCH(IF(ISNUMBER(VLOOKUP(I74,Curves!$A$4:$A$22,1,TRUE)),VLOOKUP(I74,Curves!$A$4:$A$22,1,TRUE),""),Curves!$A$4:$A$22,0),MATCH(Calculations!$F74,Curves!$B$3:$L$3,0)),2),"")</f>
        <v>9.3000000000000007</v>
      </c>
      <c r="N74" s="12">
        <f>IF(ISNUMBER(INDEX(Curves!$B$4:$L$22,MATCH(IF(ISNUMBER(VLOOKUP(J74,Curves!$A$4:$A$22,1,TRUE)),VLOOKUP(J74,Curves!$A$4:$A$22,1,TRUE),""),Curves!$A$4:$A$22,0),MATCH(Calculations!$F74,Curves!$B$3:$L$3,0))),ROUND(INDEX(Curves!$B$4:$L$22,MATCH(IF(ISNUMBER(VLOOKUP(J74,Curves!$A$4:$A$22,1,TRUE)),VLOOKUP(J74,Curves!$A$4:$A$22,1,TRUE),""),Curves!$A$4:$A$22,0),MATCH(Calculations!$F74,Curves!$B$3:$L$3,0)),2),"")</f>
        <v>9.3000000000000007</v>
      </c>
      <c r="O74" s="12">
        <f>IF(ISNUMBER(INDEX(Curves!$B$4:$L$22,MATCH(IF(ISNUMBER(VLOOKUP(K74,Curves!$A$4:$A$22,1,TRUE)),VLOOKUP(K74,Curves!$A$4:$A$22,1,TRUE),""),Curves!$A$4:$A$22,0),MATCH(Calculations!$F74,Curves!$B$3:$L$3,0))),ROUND(INDEX(Curves!$B$4:$L$22,MATCH(IF(ISNUMBER(VLOOKUP(K74,Curves!$A$4:$A$22,1,TRUE)),VLOOKUP(K74,Curves!$A$4:$A$22,1,TRUE),""),Curves!$A$4:$A$22,0),MATCH(Calculations!$F74,Curves!$B$3:$L$3,0)),2),"")</f>
        <v>9.3000000000000007</v>
      </c>
      <c r="P74" s="14">
        <f>IF(ISNUMBER(INDEX(Curves!$B$4:$L$22,MATCH(IF(ISNUMBER(VLOOKUP(H74,Curves!$A$4:$A$22,1,TRUE)),VLOOKUP(H74,Curves!$A$4:$A$22,1,TRUE),""),Curves!$A$4:$A$22,0),MATCH(Calculations!$F74,Curves!$B$3:$L$3,0))),ROUND(INDEX(Curves!$B$4:$L$22,MATCH(IF(ISNUMBER(VLOOKUP(H74,Curves!$A$4:$A$22,1,TRUE)),VLOOKUP(H74,Curves!$A$4:$A$22,1,TRUE)+1,""),Curves!$A$4:$A$22,0),MATCH(Calculations!$F74,Curves!$B$3:$L$3,0)),2),"")</f>
        <v>15.2</v>
      </c>
      <c r="Q74" s="14">
        <f>IF(ISNUMBER(INDEX(Curves!$B$4:$L$22,MATCH(IF(ISNUMBER(VLOOKUP(I74,Curves!$A$4:$A$22,1,TRUE)),VLOOKUP(I74,Curves!$A$4:$A$22,1,TRUE),""),Curves!$A$4:$A$22,0),MATCH(Calculations!$F74,Curves!$B$3:$L$3,0))),ROUND(INDEX(Curves!$B$4:$L$22,MATCH(IF(ISNUMBER(VLOOKUP(I74,Curves!$A$4:$A$22,1,TRUE)),VLOOKUP(I74,Curves!$A$4:$A$22,1,TRUE)+1,""),Curves!$A$4:$A$22,0),MATCH(Calculations!$F74,Curves!$B$3:$L$3,0)),2),"")</f>
        <v>15.2</v>
      </c>
      <c r="R74" s="14">
        <f>IF(ISNUMBER(INDEX(Curves!$B$4:$L$22,MATCH(IF(ISNUMBER(VLOOKUP(J74,Curves!$A$4:$A$22,1,TRUE)),VLOOKUP(J74,Curves!$A$4:$A$22,1,TRUE),""),Curves!$A$4:$A$22,0),MATCH(Calculations!$F74,Curves!$B$3:$L$3,0))),ROUND(INDEX(Curves!$B$4:$L$22,MATCH(IF(ISNUMBER(VLOOKUP(J74,Curves!$A$4:$A$22,1,TRUE)),VLOOKUP(J74,Curves!$A$4:$A$22,1,TRUE)+1,""),Curves!$A$4:$A$22,0),MATCH(Calculations!$F74,Curves!$B$3:$L$3,0)),2),"")</f>
        <v>15.2</v>
      </c>
      <c r="S74" s="14">
        <f>IF(ISNUMBER(INDEX(Curves!$B$4:$L$22,MATCH(IF(ISNUMBER(VLOOKUP(K74,Curves!$A$4:$A$22,1,TRUE)),VLOOKUP(K74,Curves!$A$4:$A$22,1,TRUE),""),Curves!$A$4:$A$22,0),MATCH(Calculations!$F74,Curves!$B$3:$L$3,0))),ROUND(INDEX(Curves!$B$4:$L$22,MATCH(IF(ISNUMBER(VLOOKUP(K74,Curves!$A$4:$A$22,1,TRUE)),VLOOKUP(K74,Curves!$A$4:$A$22,1,TRUE)+1,""),Curves!$A$4:$A$22,0),MATCH(Calculations!$F74,Curves!$B$3:$L$3,0)),2),"")</f>
        <v>15.2</v>
      </c>
      <c r="T74" s="56">
        <f>IF(ISNUMBER((P74-L74)/(2-1)*(H74-IF(ISNUMBER(VLOOKUP(H74,Curves!$A$4:$A$22,1,TRUE)),VLOOKUP(H74,Curves!$A$4:$A$22,1,TRUE),""))+L74),ROUND(IF(((P74-L74)/(2-1)*(H74-IF(ISNUMBER(VLOOKUP(H74,Curves!$A$4:$A$22,1,TRUE)),VLOOKUP(H74,Curves!$A$4:$A$22,1,TRUE),""))+L74)&lt;Inputs!$A$16,((P74-L74)/(2-1)*(H74-IF(ISNUMBER(VLOOKUP(H74,Curves!$A$4:$A$22,1,TRUE)),VLOOKUP(H74,Curves!$A$4:$A$22,1,TRUE),""))+L74)/100*$C74*$D74,$C74*$D74),2),"")</f>
        <v>22567.19</v>
      </c>
      <c r="U74" s="56">
        <f>IF(ISNUMBER((Q74-M74)/(2-1)*(I74-IF(ISNUMBER(VLOOKUP(I74,Curves!$A$4:$A$22,1,TRUE)),VLOOKUP(I74,Curves!$A$4:$A$22,1,TRUE),""))+M74),ROUND(IF(((Q74-M74)/(2-1)*(I74-IF(ISNUMBER(VLOOKUP(I74,Curves!$A$4:$A$22,1,TRUE)),VLOOKUP(I74,Curves!$A$4:$A$22,1,TRUE),""))+M74)&lt;Inputs!$A$16,((Q74-M74)/(2-1)*(I74-IF(ISNUMBER(VLOOKUP(I74,Curves!$A$4:$A$22,1,TRUE)),VLOOKUP(I74,Curves!$A$4:$A$22,1,TRUE),""))+M74)/100*$C74*$D74,$C74*$D74),2),"")</f>
        <v>23744.85</v>
      </c>
      <c r="V74" s="56">
        <f>IF(ISNUMBER((R74-N74)/(2-1)*(J74-IF(ISNUMBER(VLOOKUP(J74,Curves!$A$4:$A$22,1,TRUE)),VLOOKUP(J74,Curves!$A$4:$A$22,1,TRUE),""))+N74),ROUND(IF(((R74-N74)/(2-1)*(J74-IF(ISNUMBER(VLOOKUP(J74,Curves!$A$4:$A$22,1,TRUE)),VLOOKUP(J74,Curves!$A$4:$A$22,1,TRUE),""))+N74)&lt;Inputs!$A$16,((R74-N74)/(2-1)*(J74-IF(ISNUMBER(VLOOKUP(J74,Curves!$A$4:$A$22,1,TRUE)),VLOOKUP(J74,Curves!$A$4:$A$22,1,TRUE),""))+N74)/100*$C74*$D74,$C74*$D74),2),"")</f>
        <v>26100.18</v>
      </c>
      <c r="W74" s="56">
        <f>IF(ISNUMBER((S74-O74)/(2-1)*(K74-IF(ISNUMBER(VLOOKUP(K74,Curves!$A$4:$A$22,1,TRUE)),VLOOKUP(K74,Curves!$A$4:$A$22,1,TRUE),""))+O74),ROUND(IF(((S74-O74)/(2-1)*(K74-IF(ISNUMBER(VLOOKUP(K74,Curves!$A$4:$A$22,1,TRUE)),VLOOKUP(K74,Curves!$A$4:$A$22,1,TRUE),""))+O74)&lt;Inputs!$A$16,((S74-O74)/(2-1)*(K74-IF(ISNUMBER(VLOOKUP(K74,Curves!$A$4:$A$22,1,TRUE)),VLOOKUP(K74,Curves!$A$4:$A$22,1,TRUE),""))+O74)/100*$C74*$D74,$C74*$D74),2),"")</f>
        <v>27277.84</v>
      </c>
      <c r="X74" s="12">
        <f>IF(ISNUMBER(INDEX(Curves!$B$30:$L$48,MATCH(IF(ISNUMBER(VLOOKUP(H74,Curves!$A$4:$A$22,1,TRUE)),VLOOKUP(H74,Curves!$A$4:$A$22,1,TRUE),""),Curves!$A$4:$A$22,0),MATCH(Calculations!$F74,Curves!$B$3:$L$3,0))),INDEX(Curves!$B$30:$L$48,MATCH(IF(ISNUMBER(VLOOKUP(H74,Curves!$A$4:$A$22,1,TRUE)),VLOOKUP(H74,Curves!$A$4:$A$22,1,TRUE),""),Curves!$A$4:$A$22,0),MATCH(Calculations!$F74,Curves!$B$3:$L$3,0))*HLOOKUP($F74,Curves!$B$29:$L$49,21,FALSE),"")</f>
        <v>5</v>
      </c>
      <c r="Y74" s="12">
        <f>IF(ISNUMBER(INDEX(Curves!$B$30:$L$48,MATCH(IF(ISNUMBER(VLOOKUP(I74,Curves!$A$4:$A$22,1,TRUE)),VLOOKUP(I74,Curves!$A$4:$A$22,1,TRUE),""),Curves!$A$4:$A$22,0),MATCH(Calculations!$F74,Curves!$B$3:$L$3,0))),INDEX(Curves!$B$30:$L$48,MATCH(IF(ISNUMBER(VLOOKUP(I74,Curves!$A$4:$A$22,1,TRUE)),VLOOKUP(I74,Curves!$A$4:$A$22,1,TRUE),""),Curves!$A$4:$A$22,0),MATCH(Calculations!$F74,Curves!$B$3:$L$3,0))*HLOOKUP($F74,Curves!$B$29:$L$49,21,FALSE),"")</f>
        <v>5</v>
      </c>
      <c r="Z74" s="12">
        <f>IF(ISNUMBER(INDEX(Curves!$B$30:$L$48,MATCH(IF(ISNUMBER(VLOOKUP(J74,Curves!$A$4:$A$22,1,TRUE)),VLOOKUP(J74,Curves!$A$4:$A$22,1,TRUE),""),Curves!$A$4:$A$22,0),MATCH(Calculations!$F74,Curves!$B$3:$L$3,0))),INDEX(Curves!$B$30:$L$48,MATCH(IF(ISNUMBER(VLOOKUP(J74,Curves!$A$4:$A$22,1,TRUE)),VLOOKUP(J74,Curves!$A$4:$A$22,1,TRUE),""),Curves!$A$4:$A$22,0),MATCH(Calculations!$F74,Curves!$B$3:$L$3,0))*HLOOKUP($F74,Curves!$B$29:$L$49,21,FALSE),"")</f>
        <v>5</v>
      </c>
      <c r="AA74" s="12">
        <f>IF(ISNUMBER(INDEX(Curves!$B$30:$L$48,MATCH(IF(ISNUMBER(VLOOKUP(K74,Curves!$A$4:$A$22,1,TRUE)),VLOOKUP(K74,Curves!$A$4:$A$22,1,TRUE),""),Curves!$A$4:$A$22,0),MATCH(Calculations!$F74,Curves!$B$3:$L$3,0))),INDEX(Curves!$B$30:$L$48,MATCH(IF(ISNUMBER(VLOOKUP(K74,Curves!$A$4:$A$22,1,TRUE)),VLOOKUP(K74,Curves!$A$4:$A$22,1,TRUE),""),Curves!$A$4:$A$22,0),MATCH(Calculations!$F74,Curves!$B$3:$L$3,0))*HLOOKUP($F74,Curves!$B$29:$L$49,21,FALSE),"")</f>
        <v>5</v>
      </c>
      <c r="AB74" s="14">
        <f>IF(ISNUMBER(INDEX(Curves!$B$30:$L$48,MATCH(IF(ISNUMBER(VLOOKUP(H74,Curves!$A$4:$A$22,1,TRUE)),VLOOKUP(H74,Curves!$A$4:$A$22,1,TRUE),""),Curves!$A$4:$A$22,0),MATCH(Calculations!$F74,Curves!$B$3:$L$3,0))),INDEX(Curves!$B$30:$L$48,MATCH(IF(ISNUMBER(VLOOKUP(H74,Curves!$A$4:$A$22,1,TRUE)),VLOOKUP(H74,Curves!$A$4:$A$22,1,TRUE)+1,""),Curves!$A$4:$A$22,0),MATCH(Calculations!$F74,Curves!$B$3:$L$3,0))*HLOOKUP($F74,Curves!$B$29:$L$49,21,FALSE),"")</f>
        <v>8.6999999999999993</v>
      </c>
      <c r="AC74" s="14">
        <f>IF(ISNUMBER(INDEX(Curves!$B$30:$L$48,MATCH(IF(ISNUMBER(VLOOKUP(I74,Curves!$A$4:$A$22,1,TRUE)),VLOOKUP(I74,Curves!$A$4:$A$22,1,TRUE),""),Curves!$A$4:$A$22,0),MATCH(Calculations!$F74,Curves!$B$3:$L$3,0))),INDEX(Curves!$B$30:$L$48,MATCH(IF(ISNUMBER(VLOOKUP(I74,Curves!$A$4:$A$22,1,TRUE)),VLOOKUP(I74,Curves!$A$4:$A$22,1,TRUE)+1,""),Curves!$A$4:$A$22,0),MATCH(Calculations!$F74,Curves!$B$3:$L$3,0))*HLOOKUP($F74,Curves!$B$29:$L$49,21,FALSE),"")</f>
        <v>8.6999999999999993</v>
      </c>
      <c r="AD74" s="14">
        <f>IF(ISNUMBER(INDEX(Curves!$B$30:$L$48,MATCH(IF(ISNUMBER(VLOOKUP(J74,Curves!$A$4:$A$22,1,TRUE)),VLOOKUP(J74,Curves!$A$4:$A$22,1,TRUE),""),Curves!$A$4:$A$22,0),MATCH(Calculations!$F74,Curves!$B$3:$L$3,0))),INDEX(Curves!$B$30:$L$48,MATCH(IF(ISNUMBER(VLOOKUP(J74,Curves!$A$4:$A$22,1,TRUE)),VLOOKUP(J74,Curves!$A$4:$A$22,1,TRUE)+1,""),Curves!$A$4:$A$22,0),MATCH(Calculations!$F74,Curves!$B$3:$L$3,0))*HLOOKUP($F74,Curves!$B$29:$L$49,21,FALSE),"")</f>
        <v>8.6999999999999993</v>
      </c>
      <c r="AE74" s="14">
        <f>IF(ISNUMBER(INDEX(Curves!$B$30:$L$48,MATCH(IF(ISNUMBER(VLOOKUP(K74,Curves!$A$4:$A$22,1,TRUE)),VLOOKUP(K74,Curves!$A$4:$A$22,1,TRUE),""),Curves!$A$4:$A$22,0),MATCH(Calculations!$F74,Curves!$B$3:$L$3,0))),INDEX(Curves!$B$30:$L$48,MATCH(IF(ISNUMBER(VLOOKUP(K74,Curves!$A$4:$A$22,1,TRUE)),VLOOKUP(K74,Curves!$A$4:$A$22,1,TRUE)+1,""),Curves!$A$4:$A$22,0),MATCH(Calculations!$F74,Curves!$B$3:$L$3,0))*HLOOKUP($F74,Curves!$B$29:$L$49,21,FALSE),"")</f>
        <v>8.6999999999999993</v>
      </c>
      <c r="AF74" s="18">
        <f>IF(ISNUMBER((AB74-X74)/(2-1)*($H74-IF(ISNUMBER(VLOOKUP($H74,Curves!$A$4:$A$22,1,TRUE)),VLOOKUP($H74,Curves!$A$4:$A$22,1,TRUE),""))+X74),ROUND(((AB74-X74)/(2-1)*($H74-IF(ISNUMBER(VLOOKUP(T74,Curves!$A$4:$A$22,1,TRUE)),VLOOKUP($H74,Curves!$A$4:$A$22,1,TRUE),""))+X74)/100*$C74*$D74,2),"")</f>
        <v>12491.2</v>
      </c>
      <c r="AG74" s="18">
        <f>IF(ISNUMBER((AC74-Y74)/(2-1)*($I74-IF(ISNUMBER(VLOOKUP($I74,Curves!$A$4:$A$22,1,TRUE)),VLOOKUP($I74,Curves!$A$4:$A$22,1,TRUE),""))+Y74),ROUND(((AC74-Y74)/(2-1)*($I74-IF(ISNUMBER(VLOOKUP($I74,Curves!$A$4:$A$22,1,TRUE)),VLOOKUP($I74,Curves!$A$4:$A$22,1,TRUE),""))+Y74)/100*$C74*$D74,2),"")</f>
        <v>13229.73</v>
      </c>
      <c r="AH74" s="18">
        <f>IF(ISNUMBER((AD74-Z74)/(2-1)*($J74-IF(ISNUMBER(VLOOKUP($J74,Curves!$A$4:$A$22,1,TRUE)),VLOOKUP($J74,Curves!$A$4:$A$22,1,TRUE),""))+Z74),ROUND(((AD74-Z74)/(2-1)*($J74-IF(ISNUMBER(VLOOKUP($J74,Curves!$A$4:$A$22,1,TRUE)),VLOOKUP($J74,Curves!$A$4:$A$22,1,TRUE),""))+Z74),2)/100*$C74*$D74,"")</f>
        <v>14710.791953</v>
      </c>
      <c r="AI74" s="18">
        <f>IF(ISNUMBER((AE74-AA74)/(2-1)*($K74-IF(ISNUMBER(VLOOKUP($K74,Curves!$A$4:$A$22,1,TRUE)),VLOOKUP($K74,Curves!$A$4:$A$22,1,TRUE),""))+AA74),ROUND(((AE74-AA74)/(2-1)*($K74-IF(ISNUMBER(VLOOKUP($K74,Curves!$A$4:$A$22,1,TRUE)),VLOOKUP($K74,Curves!$A$4:$A$22,1,TRUE),""))+AA74)/100*$C74*$D74,2),"")</f>
        <v>15445.33</v>
      </c>
      <c r="AJ74" s="12">
        <f>IF(ISNUMBER(INDEX(Curves!$B$56:$L$74,MATCH(IF(ISNUMBER(VLOOKUP(H74,Curves!$A$4:$A$22,1,TRUE)),VLOOKUP(H74,Curves!$A$4:$A$22,1,TRUE),""),Curves!$A$4:$A$22,0),MATCH(Calculations!$F74,Curves!$B$3:$L$3,0))),IF($D74&gt;0,INDEX(Curves!$B$56:$L$74,MATCH(IF(ISNUMBER(VLOOKUP(H74,Curves!$A$4:$A$22,1,TRUE)),VLOOKUP(H74,Curves!$A$4:$A$22,1,TRUE),""),Curves!$A$4:$A$22,0),MATCH(Calculations!$F74,Curves!$B$3:$L$3,0)),""),"")</f>
        <v>0</v>
      </c>
      <c r="AK74" s="12">
        <f>IF(ISNUMBER(INDEX(Curves!$B$56:$L$74,MATCH(IF(ISNUMBER(VLOOKUP(I74,Curves!$A$4:$A$22,1,TRUE)),VLOOKUP(I74,Curves!$A$4:$A$22,1,TRUE),""),Curves!$A$4:$A$22,0),MATCH(Calculations!$F74,Curves!$B$3:$L$3,0))),IF($D74&gt;0,INDEX(Curves!$B$56:$L$74,MATCH(IF(ISNUMBER(VLOOKUP(I74,Curves!$A$4:$A$22,1,TRUE)),VLOOKUP(I74,Curves!$A$4:$A$22,1,TRUE),""),Curves!$A$4:$A$22,0),MATCH(Calculations!$F74,Curves!$B$3:$L$3,0)),""),"")</f>
        <v>0</v>
      </c>
      <c r="AL74" s="12">
        <f>IF(ISNUMBER(INDEX(Curves!$B$56:$L$74,MATCH(IF(ISNUMBER(VLOOKUP(J74,Curves!$A$4:$A$22,1,TRUE)),VLOOKUP(J74,Curves!$A$4:$A$22,1,TRUE),""),Curves!$A$4:$A$22,0),MATCH(Calculations!$F74,Curves!$B$3:$L$3,0))),IF($D74&gt;0,INDEX(Curves!$B$56:$L$74,MATCH(IF(ISNUMBER(VLOOKUP(J74,Curves!$A$4:$A$22,1,TRUE)),VLOOKUP(J74,Curves!$A$4:$A$22,1,TRUE),""),Curves!$A$4:$A$22,0),MATCH(Calculations!$F74,Curves!$B$3:$L$3,0)),""),"")</f>
        <v>0</v>
      </c>
      <c r="AM74" s="12">
        <f>IF(ISNUMBER(INDEX(Curves!$B$56:$L$74,MATCH(IF(ISNUMBER(VLOOKUP(K74,Curves!$A$4:$A$22,1,TRUE)),VLOOKUP(K74,Curves!$A$4:$A$22,1,TRUE),""),Curves!$A$4:$A$22,0),MATCH(Calculations!$F74,Curves!$B$3:$L$3,0))),IF($D74&gt;0,INDEX(Curves!$B$56:$L$74,MATCH(IF(ISNUMBER(VLOOKUP(K74,Curves!$A$4:$A$22,1,TRUE)),VLOOKUP(K74,Curves!$A$4:$A$22,1,TRUE),""),Curves!$A$4:$A$22,0),MATCH(Calculations!$F74,Curves!$B$3:$L$3,0)),""),"")</f>
        <v>0</v>
      </c>
      <c r="AN74" s="14">
        <f>IF(ISNUMBER(INDEX(Curves!$B$56:$L$74,MATCH(IF(ISNUMBER(VLOOKUP(H74,Curves!$A$4:$A$22,1,TRUE)),VLOOKUP(H74,Curves!$A$4:$A$22,1,TRUE),""),Curves!$A$4:$A$22,0),MATCH(Calculations!$F74,Curves!$B$3:$L$3,0))),IF($D74&gt;0,INDEX(Curves!$B$56:$L$74,MATCH(IF(ISNUMBER(VLOOKUP(H74,Curves!$A$4:$A$22,1,TRUE)),VLOOKUP(H74,Curves!$A$4:$A$22,1,TRUE)+1,""),Curves!$A$4:$A$22,0),MATCH(Calculations!$F74,Curves!$B$3:$L$3,0)),""),"")</f>
        <v>45</v>
      </c>
      <c r="AO74" s="14">
        <f>IF(ISNUMBER(INDEX(Curves!$B$56:$L$74,MATCH(IF(ISNUMBER(VLOOKUP(I74,Curves!$A$4:$A$22,1,TRUE)),VLOOKUP(I74,Curves!$A$4:$A$22,1,TRUE),""),Curves!$A$4:$A$22,0),MATCH(Calculations!$F74,Curves!$B$3:$L$3,0))),IF($D74&gt;0,INDEX(Curves!$B$56:$L$74,MATCH(IF(ISNUMBER(VLOOKUP(I74,Curves!$A$4:$A$22,1,TRUE)),VLOOKUP(I74,Curves!$A$4:$A$22,1,TRUE)+1,""),Curves!$A$4:$A$22,0),MATCH(Calculations!$F74,Curves!$B$3:$L$3,0)),""),"")</f>
        <v>45</v>
      </c>
      <c r="AP74" s="14">
        <f>IF(ISNUMBER(INDEX(Curves!$B$56:$L$74,MATCH(IF(ISNUMBER(VLOOKUP(J74,Curves!$A$4:$A$22,1,TRUE)),VLOOKUP(J74,Curves!$A$4:$A$22,1,TRUE),""),Curves!$A$4:$A$22,0),MATCH(Calculations!$F74,Curves!$B$3:$L$3,0))),IF($D74&gt;0,INDEX(Curves!$B$56:$L$74,MATCH(IF(ISNUMBER(VLOOKUP(J74,Curves!$A$4:$A$22,1,TRUE)),VLOOKUP(J74,Curves!$A$4:$A$22,1,TRUE)+1,""),Curves!$A$4:$A$22,0),MATCH(Calculations!$F74,Curves!$B$3:$L$3,0)),""),"")</f>
        <v>45</v>
      </c>
      <c r="AQ74" s="14">
        <f>IF(ISNUMBER(INDEX(Curves!$B$56:$L$74,MATCH(IF(ISNUMBER(VLOOKUP(K74,Curves!$A$4:$A$22,1,TRUE)),VLOOKUP(K74,Curves!$A$4:$A$22,1,TRUE),""),Curves!$A$4:$A$22,0),MATCH(Calculations!$F74,Curves!$B$3:$L$3,0))),IF($D74&gt;0,INDEX(Curves!$B$56:$L$74,MATCH(IF(ISNUMBER(VLOOKUP(K74,Curves!$A$4:$A$22,1,TRUE)),VLOOKUP(K74,Curves!$A$4:$A$22,1,TRUE)+1,""),Curves!$A$4:$A$22,0),MATCH(Calculations!$F74,Curves!$B$3:$L$3,0)),""),"")</f>
        <v>45</v>
      </c>
      <c r="AR74" s="20">
        <f>IF(ISNUMBER((AN74-AJ74)/(2-1)*($H74-IF(ISNUMBER(VLOOKUP(H74,Curves!$A$4:$A$22,1,TRUE)),VLOOKUP(H74,Curves!$A$4:$A$22,1,TRUE),""))+AJ74),ROUND(((AN74-AJ74)/(2-1)*(H74-IF(ISNUMBER(VLOOKUP(AF74,Curves!$A$4:$A$22,1,TRUE)),VLOOKUP(H74,Curves!$A$4:$A$22,1,TRUE),""))+AJ74)*(Inputs!$D$10*(Inputs!$D$12-7)+Inputs!$D$11),2),"")</f>
        <v>4446.18</v>
      </c>
      <c r="AS74" s="20">
        <f>IF(ISNUMBER((AO74-AK74)/(2-1)*($H74-IF(ISNUMBER(VLOOKUP(I74,Curves!$A$4:$A$22,1,TRUE)),VLOOKUP(I74,Curves!$A$4:$A$22,1,TRUE),""))+AK74),ROUND(((AO74-AK74)/(2-1)*(I74-IF(ISNUMBER(VLOOKUP(AG74,Curves!$A$4:$A$22,1,TRUE)),VLOOKUP(I74,Curves!$A$4:$A$22,1,TRUE),""))+AK74)*(Inputs!$D$10*(Inputs!$D$12-7)+Inputs!$D$11),2),"")</f>
        <v>5753.88</v>
      </c>
      <c r="AT74" s="20">
        <f>IF(ISNUMBER((AP74-AL74)/(2-1)*($H74-IF(ISNUMBER(VLOOKUP(J74,Curves!$A$4:$A$22,1,TRUE)),VLOOKUP(J74,Curves!$A$4:$A$22,1,TRUE),""))+AL74),ROUND(((AP74-AL74)/(2-1)*(J74-IF(ISNUMBER(VLOOKUP(AH74,Curves!$A$4:$A$22,1,TRUE)),VLOOKUP(J74,Curves!$A$4:$A$22,1,TRUE),""))+AL74)*(Inputs!$D$10*(Inputs!$D$12-7)+Inputs!$D$11),2),"")</f>
        <v>8369.2800000000007</v>
      </c>
      <c r="AU74" s="20">
        <f>IF(ISNUMBER((AQ74-AM74)/(2-1)*($H74-IF(ISNUMBER(VLOOKUP(K74,Curves!$A$4:$A$22,1,TRUE)),VLOOKUP(K74,Curves!$A$4:$A$22,1,TRUE),""))+AM74),ROUND(((AQ74-AM74)/(2-1)*(K74-IF(ISNUMBER(VLOOKUP(AI74,Curves!$A$4:$A$22,1,TRUE)),VLOOKUP(K74,Curves!$A$4:$A$22,1,TRUE),""))+AM74)*(Inputs!$D$10*(Inputs!$D$12-7)+Inputs!$D$11),2),"")</f>
        <v>9676.98</v>
      </c>
    </row>
    <row r="75" spans="1:47" x14ac:dyDescent="0.3">
      <c r="A75" s="8">
        <f>Inputs!A93</f>
        <v>74</v>
      </c>
      <c r="B75" s="8" t="str">
        <f>Inputs!B93</f>
        <v>59 hastings rd</v>
      </c>
      <c r="C75" s="40">
        <f>ROUND(Inputs!C93,2)</f>
        <v>275.91000000000003</v>
      </c>
      <c r="D75" s="8">
        <f>Inputs!D93</f>
        <v>1623</v>
      </c>
      <c r="E75" s="53">
        <f t="shared" si="1"/>
        <v>447802</v>
      </c>
      <c r="F75" s="8" t="str">
        <f>Inputs!E93</f>
        <v>GENERIC - 2 Story, without Basement</v>
      </c>
      <c r="G75" s="8">
        <f>Inputs!F93</f>
        <v>5.24</v>
      </c>
      <c r="H75" s="10">
        <f>ROUND(Inputs!G93-$G75,2)</f>
        <v>0.66</v>
      </c>
      <c r="I75" s="10">
        <f>ROUND(Inputs!H93-$G75,2)</f>
        <v>0.76</v>
      </c>
      <c r="J75" s="10">
        <f>ROUND(Inputs!I93-$G75,2)</f>
        <v>0.96</v>
      </c>
      <c r="K75" s="10">
        <f>ROUND(Inputs!J93-$G75,2)</f>
        <v>1.06</v>
      </c>
      <c r="L75" s="12">
        <f>IF(ISNUMBER(INDEX(Curves!$B$4:$L$22,MATCH(IF(ISNUMBER(VLOOKUP(H75,Curves!$A$4:$A$22,1,TRUE)),VLOOKUP(H75,Curves!$A$4:$A$22,1,TRUE),""),Curves!$A$4:$A$22,0),MATCH(Calculations!$F75,Curves!$B$3:$L$3,0))),ROUND(INDEX(Curves!$B$4:$L$22,MATCH(IF(ISNUMBER(VLOOKUP(H75,Curves!$A$4:$A$22,1,TRUE)),VLOOKUP(H75,Curves!$A$4:$A$22,1,TRUE),""),Curves!$A$4:$A$22,0),MATCH(Calculations!$F75,Curves!$B$3:$L$3,0)),2),"")</f>
        <v>9.3000000000000007</v>
      </c>
      <c r="M75" s="12">
        <f>IF(ISNUMBER(INDEX(Curves!$B$4:$L$22,MATCH(IF(ISNUMBER(VLOOKUP(I75,Curves!$A$4:$A$22,1,TRUE)),VLOOKUP(I75,Curves!$A$4:$A$22,1,TRUE),""),Curves!$A$4:$A$22,0),MATCH(Calculations!$F75,Curves!$B$3:$L$3,0))),ROUND(INDEX(Curves!$B$4:$L$22,MATCH(IF(ISNUMBER(VLOOKUP(I75,Curves!$A$4:$A$22,1,TRUE)),VLOOKUP(I75,Curves!$A$4:$A$22,1,TRUE),""),Curves!$A$4:$A$22,0),MATCH(Calculations!$F75,Curves!$B$3:$L$3,0)),2),"")</f>
        <v>9.3000000000000007</v>
      </c>
      <c r="N75" s="12">
        <f>IF(ISNUMBER(INDEX(Curves!$B$4:$L$22,MATCH(IF(ISNUMBER(VLOOKUP(J75,Curves!$A$4:$A$22,1,TRUE)),VLOOKUP(J75,Curves!$A$4:$A$22,1,TRUE),""),Curves!$A$4:$A$22,0),MATCH(Calculations!$F75,Curves!$B$3:$L$3,0))),ROUND(INDEX(Curves!$B$4:$L$22,MATCH(IF(ISNUMBER(VLOOKUP(J75,Curves!$A$4:$A$22,1,TRUE)),VLOOKUP(J75,Curves!$A$4:$A$22,1,TRUE),""),Curves!$A$4:$A$22,0),MATCH(Calculations!$F75,Curves!$B$3:$L$3,0)),2),"")</f>
        <v>9.3000000000000007</v>
      </c>
      <c r="O75" s="12">
        <f>IF(ISNUMBER(INDEX(Curves!$B$4:$L$22,MATCH(IF(ISNUMBER(VLOOKUP(K75,Curves!$A$4:$A$22,1,TRUE)),VLOOKUP(K75,Curves!$A$4:$A$22,1,TRUE),""),Curves!$A$4:$A$22,0),MATCH(Calculations!$F75,Curves!$B$3:$L$3,0))),ROUND(INDEX(Curves!$B$4:$L$22,MATCH(IF(ISNUMBER(VLOOKUP(K75,Curves!$A$4:$A$22,1,TRUE)),VLOOKUP(K75,Curves!$A$4:$A$22,1,TRUE),""),Curves!$A$4:$A$22,0),MATCH(Calculations!$F75,Curves!$B$3:$L$3,0)),2),"")</f>
        <v>15.2</v>
      </c>
      <c r="P75" s="14">
        <f>IF(ISNUMBER(INDEX(Curves!$B$4:$L$22,MATCH(IF(ISNUMBER(VLOOKUP(H75,Curves!$A$4:$A$22,1,TRUE)),VLOOKUP(H75,Curves!$A$4:$A$22,1,TRUE),""),Curves!$A$4:$A$22,0),MATCH(Calculations!$F75,Curves!$B$3:$L$3,0))),ROUND(INDEX(Curves!$B$4:$L$22,MATCH(IF(ISNUMBER(VLOOKUP(H75,Curves!$A$4:$A$22,1,TRUE)),VLOOKUP(H75,Curves!$A$4:$A$22,1,TRUE)+1,""),Curves!$A$4:$A$22,0),MATCH(Calculations!$F75,Curves!$B$3:$L$3,0)),2),"")</f>
        <v>15.2</v>
      </c>
      <c r="Q75" s="14">
        <f>IF(ISNUMBER(INDEX(Curves!$B$4:$L$22,MATCH(IF(ISNUMBER(VLOOKUP(I75,Curves!$A$4:$A$22,1,TRUE)),VLOOKUP(I75,Curves!$A$4:$A$22,1,TRUE),""),Curves!$A$4:$A$22,0),MATCH(Calculations!$F75,Curves!$B$3:$L$3,0))),ROUND(INDEX(Curves!$B$4:$L$22,MATCH(IF(ISNUMBER(VLOOKUP(I75,Curves!$A$4:$A$22,1,TRUE)),VLOOKUP(I75,Curves!$A$4:$A$22,1,TRUE)+1,""),Curves!$A$4:$A$22,0),MATCH(Calculations!$F75,Curves!$B$3:$L$3,0)),2),"")</f>
        <v>15.2</v>
      </c>
      <c r="R75" s="14">
        <f>IF(ISNUMBER(INDEX(Curves!$B$4:$L$22,MATCH(IF(ISNUMBER(VLOOKUP(J75,Curves!$A$4:$A$22,1,TRUE)),VLOOKUP(J75,Curves!$A$4:$A$22,1,TRUE),""),Curves!$A$4:$A$22,0),MATCH(Calculations!$F75,Curves!$B$3:$L$3,0))),ROUND(INDEX(Curves!$B$4:$L$22,MATCH(IF(ISNUMBER(VLOOKUP(J75,Curves!$A$4:$A$22,1,TRUE)),VLOOKUP(J75,Curves!$A$4:$A$22,1,TRUE)+1,""),Curves!$A$4:$A$22,0),MATCH(Calculations!$F75,Curves!$B$3:$L$3,0)),2),"")</f>
        <v>15.2</v>
      </c>
      <c r="S75" s="14">
        <f>IF(ISNUMBER(INDEX(Curves!$B$4:$L$22,MATCH(IF(ISNUMBER(VLOOKUP(K75,Curves!$A$4:$A$22,1,TRUE)),VLOOKUP(K75,Curves!$A$4:$A$22,1,TRUE),""),Curves!$A$4:$A$22,0),MATCH(Calculations!$F75,Curves!$B$3:$L$3,0))),ROUND(INDEX(Curves!$B$4:$L$22,MATCH(IF(ISNUMBER(VLOOKUP(K75,Curves!$A$4:$A$22,1,TRUE)),VLOOKUP(K75,Curves!$A$4:$A$22,1,TRUE)+1,""),Curves!$A$4:$A$22,0),MATCH(Calculations!$F75,Curves!$B$3:$L$3,0)),2),"")</f>
        <v>20.9</v>
      </c>
      <c r="T75" s="56">
        <f>IF(ISNUMBER((P75-L75)/(2-1)*(H75-IF(ISNUMBER(VLOOKUP(H75,Curves!$A$4:$A$22,1,TRUE)),VLOOKUP(H75,Curves!$A$4:$A$22,1,TRUE),""))+L75),ROUND(IF(((P75-L75)/(2-1)*(H75-IF(ISNUMBER(VLOOKUP(H75,Curves!$A$4:$A$22,1,TRUE)),VLOOKUP(H75,Curves!$A$4:$A$22,1,TRUE),""))+L75)&lt;Inputs!$A$16,((P75-L75)/(2-1)*(H75-IF(ISNUMBER(VLOOKUP(H75,Curves!$A$4:$A$22,1,TRUE)),VLOOKUP(H75,Curves!$A$4:$A$22,1,TRUE),""))+L75)/100*$C75*$D75,$C75*$D75),2),"")</f>
        <v>59082.99</v>
      </c>
      <c r="U75" s="56">
        <f>IF(ISNUMBER((Q75-M75)/(2-1)*(I75-IF(ISNUMBER(VLOOKUP(I75,Curves!$A$4:$A$22,1,TRUE)),VLOOKUP(I75,Curves!$A$4:$A$22,1,TRUE),""))+M75),ROUND(IF(((Q75-M75)/(2-1)*(I75-IF(ISNUMBER(VLOOKUP(I75,Curves!$A$4:$A$22,1,TRUE)),VLOOKUP(I75,Curves!$A$4:$A$22,1,TRUE),""))+M75)&lt;Inputs!$A$16,((Q75-M75)/(2-1)*(I75-IF(ISNUMBER(VLOOKUP(I75,Curves!$A$4:$A$22,1,TRUE)),VLOOKUP(I75,Curves!$A$4:$A$22,1,TRUE),""))+M75)/100*$C75*$D75,$C75*$D75),2),"")</f>
        <v>61725.02</v>
      </c>
      <c r="V75" s="56">
        <f>IF(ISNUMBER((R75-N75)/(2-1)*(J75-IF(ISNUMBER(VLOOKUP(J75,Curves!$A$4:$A$22,1,TRUE)),VLOOKUP(J75,Curves!$A$4:$A$22,1,TRUE),""))+N75),ROUND(IF(((R75-N75)/(2-1)*(J75-IF(ISNUMBER(VLOOKUP(J75,Curves!$A$4:$A$22,1,TRUE)),VLOOKUP(J75,Curves!$A$4:$A$22,1,TRUE),""))+N75)&lt;Inputs!$A$16,((R75-N75)/(2-1)*(J75-IF(ISNUMBER(VLOOKUP(J75,Curves!$A$4:$A$22,1,TRUE)),VLOOKUP(J75,Curves!$A$4:$A$22,1,TRUE),""))+N75)/100*$C75*$D75,$C75*$D75),2),"")</f>
        <v>67009.08</v>
      </c>
      <c r="W75" s="56">
        <f>IF(ISNUMBER((S75-O75)/(2-1)*(K75-IF(ISNUMBER(VLOOKUP(K75,Curves!$A$4:$A$22,1,TRUE)),VLOOKUP(K75,Curves!$A$4:$A$22,1,TRUE),""))+O75),ROUND(IF(((S75-O75)/(2-1)*(K75-IF(ISNUMBER(VLOOKUP(K75,Curves!$A$4:$A$22,1,TRUE)),VLOOKUP(K75,Curves!$A$4:$A$22,1,TRUE),""))+O75)&lt;Inputs!$A$16,((S75-O75)/(2-1)*(K75-IF(ISNUMBER(VLOOKUP(K75,Curves!$A$4:$A$22,1,TRUE)),VLOOKUP(K75,Curves!$A$4:$A$22,1,TRUE),""))+O75)/100*$C75*$D75,$C75*$D75),2),"")</f>
        <v>69597.38</v>
      </c>
      <c r="X75" s="12">
        <f>IF(ISNUMBER(INDEX(Curves!$B$30:$L$48,MATCH(IF(ISNUMBER(VLOOKUP(H75,Curves!$A$4:$A$22,1,TRUE)),VLOOKUP(H75,Curves!$A$4:$A$22,1,TRUE),""),Curves!$A$4:$A$22,0),MATCH(Calculations!$F75,Curves!$B$3:$L$3,0))),INDEX(Curves!$B$30:$L$48,MATCH(IF(ISNUMBER(VLOOKUP(H75,Curves!$A$4:$A$22,1,TRUE)),VLOOKUP(H75,Curves!$A$4:$A$22,1,TRUE),""),Curves!$A$4:$A$22,0),MATCH(Calculations!$F75,Curves!$B$3:$L$3,0))*HLOOKUP($F75,Curves!$B$29:$L$49,21,FALSE),"")</f>
        <v>5</v>
      </c>
      <c r="Y75" s="12">
        <f>IF(ISNUMBER(INDEX(Curves!$B$30:$L$48,MATCH(IF(ISNUMBER(VLOOKUP(I75,Curves!$A$4:$A$22,1,TRUE)),VLOOKUP(I75,Curves!$A$4:$A$22,1,TRUE),""),Curves!$A$4:$A$22,0),MATCH(Calculations!$F75,Curves!$B$3:$L$3,0))),INDEX(Curves!$B$30:$L$48,MATCH(IF(ISNUMBER(VLOOKUP(I75,Curves!$A$4:$A$22,1,TRUE)),VLOOKUP(I75,Curves!$A$4:$A$22,1,TRUE),""),Curves!$A$4:$A$22,0),MATCH(Calculations!$F75,Curves!$B$3:$L$3,0))*HLOOKUP($F75,Curves!$B$29:$L$49,21,FALSE),"")</f>
        <v>5</v>
      </c>
      <c r="Z75" s="12">
        <f>IF(ISNUMBER(INDEX(Curves!$B$30:$L$48,MATCH(IF(ISNUMBER(VLOOKUP(J75,Curves!$A$4:$A$22,1,TRUE)),VLOOKUP(J75,Curves!$A$4:$A$22,1,TRUE),""),Curves!$A$4:$A$22,0),MATCH(Calculations!$F75,Curves!$B$3:$L$3,0))),INDEX(Curves!$B$30:$L$48,MATCH(IF(ISNUMBER(VLOOKUP(J75,Curves!$A$4:$A$22,1,TRUE)),VLOOKUP(J75,Curves!$A$4:$A$22,1,TRUE),""),Curves!$A$4:$A$22,0),MATCH(Calculations!$F75,Curves!$B$3:$L$3,0))*HLOOKUP($F75,Curves!$B$29:$L$49,21,FALSE),"")</f>
        <v>5</v>
      </c>
      <c r="AA75" s="12">
        <f>IF(ISNUMBER(INDEX(Curves!$B$30:$L$48,MATCH(IF(ISNUMBER(VLOOKUP(K75,Curves!$A$4:$A$22,1,TRUE)),VLOOKUP(K75,Curves!$A$4:$A$22,1,TRUE),""),Curves!$A$4:$A$22,0),MATCH(Calculations!$F75,Curves!$B$3:$L$3,0))),INDEX(Curves!$B$30:$L$48,MATCH(IF(ISNUMBER(VLOOKUP(K75,Curves!$A$4:$A$22,1,TRUE)),VLOOKUP(K75,Curves!$A$4:$A$22,1,TRUE),""),Curves!$A$4:$A$22,0),MATCH(Calculations!$F75,Curves!$B$3:$L$3,0))*HLOOKUP($F75,Curves!$B$29:$L$49,21,FALSE),"")</f>
        <v>8.6999999999999993</v>
      </c>
      <c r="AB75" s="14">
        <f>IF(ISNUMBER(INDEX(Curves!$B$30:$L$48,MATCH(IF(ISNUMBER(VLOOKUP(H75,Curves!$A$4:$A$22,1,TRUE)),VLOOKUP(H75,Curves!$A$4:$A$22,1,TRUE),""),Curves!$A$4:$A$22,0),MATCH(Calculations!$F75,Curves!$B$3:$L$3,0))),INDEX(Curves!$B$30:$L$48,MATCH(IF(ISNUMBER(VLOOKUP(H75,Curves!$A$4:$A$22,1,TRUE)),VLOOKUP(H75,Curves!$A$4:$A$22,1,TRUE)+1,""),Curves!$A$4:$A$22,0),MATCH(Calculations!$F75,Curves!$B$3:$L$3,0))*HLOOKUP($F75,Curves!$B$29:$L$49,21,FALSE),"")</f>
        <v>8.6999999999999993</v>
      </c>
      <c r="AC75" s="14">
        <f>IF(ISNUMBER(INDEX(Curves!$B$30:$L$48,MATCH(IF(ISNUMBER(VLOOKUP(I75,Curves!$A$4:$A$22,1,TRUE)),VLOOKUP(I75,Curves!$A$4:$A$22,1,TRUE),""),Curves!$A$4:$A$22,0),MATCH(Calculations!$F75,Curves!$B$3:$L$3,0))),INDEX(Curves!$B$30:$L$48,MATCH(IF(ISNUMBER(VLOOKUP(I75,Curves!$A$4:$A$22,1,TRUE)),VLOOKUP(I75,Curves!$A$4:$A$22,1,TRUE)+1,""),Curves!$A$4:$A$22,0),MATCH(Calculations!$F75,Curves!$B$3:$L$3,0))*HLOOKUP($F75,Curves!$B$29:$L$49,21,FALSE),"")</f>
        <v>8.6999999999999993</v>
      </c>
      <c r="AD75" s="14">
        <f>IF(ISNUMBER(INDEX(Curves!$B$30:$L$48,MATCH(IF(ISNUMBER(VLOOKUP(J75,Curves!$A$4:$A$22,1,TRUE)),VLOOKUP(J75,Curves!$A$4:$A$22,1,TRUE),""),Curves!$A$4:$A$22,0),MATCH(Calculations!$F75,Curves!$B$3:$L$3,0))),INDEX(Curves!$B$30:$L$48,MATCH(IF(ISNUMBER(VLOOKUP(J75,Curves!$A$4:$A$22,1,TRUE)),VLOOKUP(J75,Curves!$A$4:$A$22,1,TRUE)+1,""),Curves!$A$4:$A$22,0),MATCH(Calculations!$F75,Curves!$B$3:$L$3,0))*HLOOKUP($F75,Curves!$B$29:$L$49,21,FALSE),"")</f>
        <v>8.6999999999999993</v>
      </c>
      <c r="AE75" s="14">
        <f>IF(ISNUMBER(INDEX(Curves!$B$30:$L$48,MATCH(IF(ISNUMBER(VLOOKUP(K75,Curves!$A$4:$A$22,1,TRUE)),VLOOKUP(K75,Curves!$A$4:$A$22,1,TRUE),""),Curves!$A$4:$A$22,0),MATCH(Calculations!$F75,Curves!$B$3:$L$3,0))),INDEX(Curves!$B$30:$L$48,MATCH(IF(ISNUMBER(VLOOKUP(K75,Curves!$A$4:$A$22,1,TRUE)),VLOOKUP(K75,Curves!$A$4:$A$22,1,TRUE)+1,""),Curves!$A$4:$A$22,0),MATCH(Calculations!$F75,Curves!$B$3:$L$3,0))*HLOOKUP($F75,Curves!$B$29:$L$49,21,FALSE),"")</f>
        <v>12.2</v>
      </c>
      <c r="AF75" s="18">
        <f>IF(ISNUMBER((AB75-X75)/(2-1)*($H75-IF(ISNUMBER(VLOOKUP($H75,Curves!$A$4:$A$22,1,TRUE)),VLOOKUP($H75,Curves!$A$4:$A$22,1,TRUE),""))+X75),ROUND(((AB75-X75)/(2-1)*($H75-IF(ISNUMBER(VLOOKUP(T75,Curves!$A$4:$A$22,1,TRUE)),VLOOKUP($H75,Curves!$A$4:$A$22,1,TRUE),""))+X75)/100*$C75*$D75,2),"")</f>
        <v>33325.42</v>
      </c>
      <c r="AG75" s="18">
        <f>IF(ISNUMBER((AC75-Y75)/(2-1)*($I75-IF(ISNUMBER(VLOOKUP($I75,Curves!$A$4:$A$22,1,TRUE)),VLOOKUP($I75,Curves!$A$4:$A$22,1,TRUE),""))+Y75),ROUND(((AC75-Y75)/(2-1)*($I75-IF(ISNUMBER(VLOOKUP($I75,Curves!$A$4:$A$22,1,TRUE)),VLOOKUP($I75,Curves!$A$4:$A$22,1,TRUE),""))+Y75)/100*$C75*$D75,2),"")</f>
        <v>34982.29</v>
      </c>
      <c r="AH75" s="18">
        <f>IF(ISNUMBER((AD75-Z75)/(2-1)*($J75-IF(ISNUMBER(VLOOKUP($J75,Curves!$A$4:$A$22,1,TRUE)),VLOOKUP($J75,Curves!$A$4:$A$22,1,TRUE),""))+Z75),ROUND(((AD75-Z75)/(2-1)*($J75-IF(ISNUMBER(VLOOKUP($J75,Curves!$A$4:$A$22,1,TRUE)),VLOOKUP($J75,Curves!$A$4:$A$22,1,TRUE),""))+Z75),2)/100*$C75*$D75,"")</f>
        <v>38287.065015000007</v>
      </c>
      <c r="AI75" s="18">
        <f>IF(ISNUMBER((AE75-AA75)/(2-1)*($K75-IF(ISNUMBER(VLOOKUP($K75,Curves!$A$4:$A$22,1,TRUE)),VLOOKUP($K75,Curves!$A$4:$A$22,1,TRUE),""))+AA75),ROUND(((AE75-AA75)/(2-1)*($K75-IF(ISNUMBER(VLOOKUP($K75,Curves!$A$4:$A$22,1,TRUE)),VLOOKUP($K75,Curves!$A$4:$A$22,1,TRUE),""))+AA75)/100*$C75*$D75,2),"")</f>
        <v>39899.15</v>
      </c>
      <c r="AJ75" s="12">
        <f>IF(ISNUMBER(INDEX(Curves!$B$56:$L$74,MATCH(IF(ISNUMBER(VLOOKUP(H75,Curves!$A$4:$A$22,1,TRUE)),VLOOKUP(H75,Curves!$A$4:$A$22,1,TRUE),""),Curves!$A$4:$A$22,0),MATCH(Calculations!$F75,Curves!$B$3:$L$3,0))),IF($D75&gt;0,INDEX(Curves!$B$56:$L$74,MATCH(IF(ISNUMBER(VLOOKUP(H75,Curves!$A$4:$A$22,1,TRUE)),VLOOKUP(H75,Curves!$A$4:$A$22,1,TRUE),""),Curves!$A$4:$A$22,0),MATCH(Calculations!$F75,Curves!$B$3:$L$3,0)),""),"")</f>
        <v>0</v>
      </c>
      <c r="AK75" s="12">
        <f>IF(ISNUMBER(INDEX(Curves!$B$56:$L$74,MATCH(IF(ISNUMBER(VLOOKUP(I75,Curves!$A$4:$A$22,1,TRUE)),VLOOKUP(I75,Curves!$A$4:$A$22,1,TRUE),""),Curves!$A$4:$A$22,0),MATCH(Calculations!$F75,Curves!$B$3:$L$3,0))),IF($D75&gt;0,INDEX(Curves!$B$56:$L$74,MATCH(IF(ISNUMBER(VLOOKUP(I75,Curves!$A$4:$A$22,1,TRUE)),VLOOKUP(I75,Curves!$A$4:$A$22,1,TRUE),""),Curves!$A$4:$A$22,0),MATCH(Calculations!$F75,Curves!$B$3:$L$3,0)),""),"")</f>
        <v>0</v>
      </c>
      <c r="AL75" s="12">
        <f>IF(ISNUMBER(INDEX(Curves!$B$56:$L$74,MATCH(IF(ISNUMBER(VLOOKUP(J75,Curves!$A$4:$A$22,1,TRUE)),VLOOKUP(J75,Curves!$A$4:$A$22,1,TRUE),""),Curves!$A$4:$A$22,0),MATCH(Calculations!$F75,Curves!$B$3:$L$3,0))),IF($D75&gt;0,INDEX(Curves!$B$56:$L$74,MATCH(IF(ISNUMBER(VLOOKUP(J75,Curves!$A$4:$A$22,1,TRUE)),VLOOKUP(J75,Curves!$A$4:$A$22,1,TRUE),""),Curves!$A$4:$A$22,0),MATCH(Calculations!$F75,Curves!$B$3:$L$3,0)),""),"")</f>
        <v>0</v>
      </c>
      <c r="AM75" s="12">
        <f>IF(ISNUMBER(INDEX(Curves!$B$56:$L$74,MATCH(IF(ISNUMBER(VLOOKUP(K75,Curves!$A$4:$A$22,1,TRUE)),VLOOKUP(K75,Curves!$A$4:$A$22,1,TRUE),""),Curves!$A$4:$A$22,0),MATCH(Calculations!$F75,Curves!$B$3:$L$3,0))),IF($D75&gt;0,INDEX(Curves!$B$56:$L$74,MATCH(IF(ISNUMBER(VLOOKUP(K75,Curves!$A$4:$A$22,1,TRUE)),VLOOKUP(K75,Curves!$A$4:$A$22,1,TRUE),""),Curves!$A$4:$A$22,0),MATCH(Calculations!$F75,Curves!$B$3:$L$3,0)),""),"")</f>
        <v>45</v>
      </c>
      <c r="AN75" s="14">
        <f>IF(ISNUMBER(INDEX(Curves!$B$56:$L$74,MATCH(IF(ISNUMBER(VLOOKUP(H75,Curves!$A$4:$A$22,1,TRUE)),VLOOKUP(H75,Curves!$A$4:$A$22,1,TRUE),""),Curves!$A$4:$A$22,0),MATCH(Calculations!$F75,Curves!$B$3:$L$3,0))),IF($D75&gt;0,INDEX(Curves!$B$56:$L$74,MATCH(IF(ISNUMBER(VLOOKUP(H75,Curves!$A$4:$A$22,1,TRUE)),VLOOKUP(H75,Curves!$A$4:$A$22,1,TRUE)+1,""),Curves!$A$4:$A$22,0),MATCH(Calculations!$F75,Curves!$B$3:$L$3,0)),""),"")</f>
        <v>45</v>
      </c>
      <c r="AO75" s="14">
        <f>IF(ISNUMBER(INDEX(Curves!$B$56:$L$74,MATCH(IF(ISNUMBER(VLOOKUP(I75,Curves!$A$4:$A$22,1,TRUE)),VLOOKUP(I75,Curves!$A$4:$A$22,1,TRUE),""),Curves!$A$4:$A$22,0),MATCH(Calculations!$F75,Curves!$B$3:$L$3,0))),IF($D75&gt;0,INDEX(Curves!$B$56:$L$74,MATCH(IF(ISNUMBER(VLOOKUP(I75,Curves!$A$4:$A$22,1,TRUE)),VLOOKUP(I75,Curves!$A$4:$A$22,1,TRUE)+1,""),Curves!$A$4:$A$22,0),MATCH(Calculations!$F75,Curves!$B$3:$L$3,0)),""),"")</f>
        <v>45</v>
      </c>
      <c r="AP75" s="14">
        <f>IF(ISNUMBER(INDEX(Curves!$B$56:$L$74,MATCH(IF(ISNUMBER(VLOOKUP(J75,Curves!$A$4:$A$22,1,TRUE)),VLOOKUP(J75,Curves!$A$4:$A$22,1,TRUE),""),Curves!$A$4:$A$22,0),MATCH(Calculations!$F75,Curves!$B$3:$L$3,0))),IF($D75&gt;0,INDEX(Curves!$B$56:$L$74,MATCH(IF(ISNUMBER(VLOOKUP(J75,Curves!$A$4:$A$22,1,TRUE)),VLOOKUP(J75,Curves!$A$4:$A$22,1,TRUE)+1,""),Curves!$A$4:$A$22,0),MATCH(Calculations!$F75,Curves!$B$3:$L$3,0)),""),"")</f>
        <v>45</v>
      </c>
      <c r="AQ75" s="14">
        <f>IF(ISNUMBER(INDEX(Curves!$B$56:$L$74,MATCH(IF(ISNUMBER(VLOOKUP(K75,Curves!$A$4:$A$22,1,TRUE)),VLOOKUP(K75,Curves!$A$4:$A$22,1,TRUE),""),Curves!$A$4:$A$22,0),MATCH(Calculations!$F75,Curves!$B$3:$L$3,0))),IF($D75&gt;0,INDEX(Curves!$B$56:$L$74,MATCH(IF(ISNUMBER(VLOOKUP(K75,Curves!$A$4:$A$22,1,TRUE)),VLOOKUP(K75,Curves!$A$4:$A$22,1,TRUE)+1,""),Curves!$A$4:$A$22,0),MATCH(Calculations!$F75,Curves!$B$3:$L$3,0)),""),"")</f>
        <v>90</v>
      </c>
      <c r="AR75" s="20">
        <f>IF(ISNUMBER((AN75-AJ75)/(2-1)*($H75-IF(ISNUMBER(VLOOKUP(H75,Curves!$A$4:$A$22,1,TRUE)),VLOOKUP(H75,Curves!$A$4:$A$22,1,TRUE),""))+AJ75),ROUND(((AN75-AJ75)/(2-1)*(H75-IF(ISNUMBER(VLOOKUP(AF75,Curves!$A$4:$A$22,1,TRUE)),VLOOKUP(H75,Curves!$A$4:$A$22,1,TRUE),""))+AJ75)*(Inputs!$D$10*(Inputs!$D$12-7)+Inputs!$D$11),2),"")</f>
        <v>8630.82</v>
      </c>
      <c r="AS75" s="20">
        <f>IF(ISNUMBER((AO75-AK75)/(2-1)*($H75-IF(ISNUMBER(VLOOKUP(I75,Curves!$A$4:$A$22,1,TRUE)),VLOOKUP(I75,Curves!$A$4:$A$22,1,TRUE),""))+AK75),ROUND(((AO75-AK75)/(2-1)*(I75-IF(ISNUMBER(VLOOKUP(AG75,Curves!$A$4:$A$22,1,TRUE)),VLOOKUP(I75,Curves!$A$4:$A$22,1,TRUE),""))+AK75)*(Inputs!$D$10*(Inputs!$D$12-7)+Inputs!$D$11),2),"")</f>
        <v>9938.52</v>
      </c>
      <c r="AT75" s="20">
        <f>IF(ISNUMBER((AP75-AL75)/(2-1)*($H75-IF(ISNUMBER(VLOOKUP(J75,Curves!$A$4:$A$22,1,TRUE)),VLOOKUP(J75,Curves!$A$4:$A$22,1,TRUE),""))+AL75),ROUND(((AP75-AL75)/(2-1)*(J75-IF(ISNUMBER(VLOOKUP(AH75,Curves!$A$4:$A$22,1,TRUE)),VLOOKUP(J75,Curves!$A$4:$A$22,1,TRUE),""))+AL75)*(Inputs!$D$10*(Inputs!$D$12-7)+Inputs!$D$11),2),"")</f>
        <v>12553.92</v>
      </c>
      <c r="AU75" s="20">
        <f>IF(ISNUMBER((AQ75-AM75)/(2-1)*($H75-IF(ISNUMBER(VLOOKUP(K75,Curves!$A$4:$A$22,1,TRUE)),VLOOKUP(K75,Curves!$A$4:$A$22,1,TRUE),""))+AM75),ROUND(((AQ75-AM75)/(2-1)*(K75-IF(ISNUMBER(VLOOKUP(AI75,Curves!$A$4:$A$22,1,TRUE)),VLOOKUP(K75,Curves!$A$4:$A$22,1,TRUE),""))+AM75)*(Inputs!$D$10*(Inputs!$D$12-7)+Inputs!$D$11),2),"")</f>
        <v>13861.62</v>
      </c>
    </row>
    <row r="76" spans="1:47" x14ac:dyDescent="0.3">
      <c r="A76" s="8">
        <f>Inputs!A94</f>
        <v>75</v>
      </c>
      <c r="B76" s="8" t="str">
        <f>Inputs!B94</f>
        <v>2 waterford rd</v>
      </c>
      <c r="C76" s="40">
        <f>ROUND(Inputs!C94,2)</f>
        <v>117.21</v>
      </c>
      <c r="D76" s="8">
        <f>Inputs!D94</f>
        <v>2952</v>
      </c>
      <c r="E76" s="53">
        <f t="shared" si="1"/>
        <v>346004</v>
      </c>
      <c r="F76" s="8" t="str">
        <f>Inputs!E94</f>
        <v>GENERIC - 2 Story, without Basement</v>
      </c>
      <c r="G76" s="8">
        <f>Inputs!F94</f>
        <v>5.22</v>
      </c>
      <c r="H76" s="10">
        <f>ROUND(Inputs!G94-$G76,2)</f>
        <v>0.68</v>
      </c>
      <c r="I76" s="10">
        <f>ROUND(Inputs!H94-$G76,2)</f>
        <v>0.78</v>
      </c>
      <c r="J76" s="10">
        <f>ROUND(Inputs!I94-$G76,2)</f>
        <v>0.98</v>
      </c>
      <c r="K76" s="10">
        <f>ROUND(Inputs!J94-$G76,2)</f>
        <v>1.08</v>
      </c>
      <c r="L76" s="12">
        <f>IF(ISNUMBER(INDEX(Curves!$B$4:$L$22,MATCH(IF(ISNUMBER(VLOOKUP(H76,Curves!$A$4:$A$22,1,TRUE)),VLOOKUP(H76,Curves!$A$4:$A$22,1,TRUE),""),Curves!$A$4:$A$22,0),MATCH(Calculations!$F76,Curves!$B$3:$L$3,0))),ROUND(INDEX(Curves!$B$4:$L$22,MATCH(IF(ISNUMBER(VLOOKUP(H76,Curves!$A$4:$A$22,1,TRUE)),VLOOKUP(H76,Curves!$A$4:$A$22,1,TRUE),""),Curves!$A$4:$A$22,0),MATCH(Calculations!$F76,Curves!$B$3:$L$3,0)),2),"")</f>
        <v>9.3000000000000007</v>
      </c>
      <c r="M76" s="12">
        <f>IF(ISNUMBER(INDEX(Curves!$B$4:$L$22,MATCH(IF(ISNUMBER(VLOOKUP(I76,Curves!$A$4:$A$22,1,TRUE)),VLOOKUP(I76,Curves!$A$4:$A$22,1,TRUE),""),Curves!$A$4:$A$22,0),MATCH(Calculations!$F76,Curves!$B$3:$L$3,0))),ROUND(INDEX(Curves!$B$4:$L$22,MATCH(IF(ISNUMBER(VLOOKUP(I76,Curves!$A$4:$A$22,1,TRUE)),VLOOKUP(I76,Curves!$A$4:$A$22,1,TRUE),""),Curves!$A$4:$A$22,0),MATCH(Calculations!$F76,Curves!$B$3:$L$3,0)),2),"")</f>
        <v>9.3000000000000007</v>
      </c>
      <c r="N76" s="12">
        <f>IF(ISNUMBER(INDEX(Curves!$B$4:$L$22,MATCH(IF(ISNUMBER(VLOOKUP(J76,Curves!$A$4:$A$22,1,TRUE)),VLOOKUP(J76,Curves!$A$4:$A$22,1,TRUE),""),Curves!$A$4:$A$22,0),MATCH(Calculations!$F76,Curves!$B$3:$L$3,0))),ROUND(INDEX(Curves!$B$4:$L$22,MATCH(IF(ISNUMBER(VLOOKUP(J76,Curves!$A$4:$A$22,1,TRUE)),VLOOKUP(J76,Curves!$A$4:$A$22,1,TRUE),""),Curves!$A$4:$A$22,0),MATCH(Calculations!$F76,Curves!$B$3:$L$3,0)),2),"")</f>
        <v>9.3000000000000007</v>
      </c>
      <c r="O76" s="12">
        <f>IF(ISNUMBER(INDEX(Curves!$B$4:$L$22,MATCH(IF(ISNUMBER(VLOOKUP(K76,Curves!$A$4:$A$22,1,TRUE)),VLOOKUP(K76,Curves!$A$4:$A$22,1,TRUE),""),Curves!$A$4:$A$22,0),MATCH(Calculations!$F76,Curves!$B$3:$L$3,0))),ROUND(INDEX(Curves!$B$4:$L$22,MATCH(IF(ISNUMBER(VLOOKUP(K76,Curves!$A$4:$A$22,1,TRUE)),VLOOKUP(K76,Curves!$A$4:$A$22,1,TRUE),""),Curves!$A$4:$A$22,0),MATCH(Calculations!$F76,Curves!$B$3:$L$3,0)),2),"")</f>
        <v>15.2</v>
      </c>
      <c r="P76" s="14">
        <f>IF(ISNUMBER(INDEX(Curves!$B$4:$L$22,MATCH(IF(ISNUMBER(VLOOKUP(H76,Curves!$A$4:$A$22,1,TRUE)),VLOOKUP(H76,Curves!$A$4:$A$22,1,TRUE),""),Curves!$A$4:$A$22,0),MATCH(Calculations!$F76,Curves!$B$3:$L$3,0))),ROUND(INDEX(Curves!$B$4:$L$22,MATCH(IF(ISNUMBER(VLOOKUP(H76,Curves!$A$4:$A$22,1,TRUE)),VLOOKUP(H76,Curves!$A$4:$A$22,1,TRUE)+1,""),Curves!$A$4:$A$22,0),MATCH(Calculations!$F76,Curves!$B$3:$L$3,0)),2),"")</f>
        <v>15.2</v>
      </c>
      <c r="Q76" s="14">
        <f>IF(ISNUMBER(INDEX(Curves!$B$4:$L$22,MATCH(IF(ISNUMBER(VLOOKUP(I76,Curves!$A$4:$A$22,1,TRUE)),VLOOKUP(I76,Curves!$A$4:$A$22,1,TRUE),""),Curves!$A$4:$A$22,0),MATCH(Calculations!$F76,Curves!$B$3:$L$3,0))),ROUND(INDEX(Curves!$B$4:$L$22,MATCH(IF(ISNUMBER(VLOOKUP(I76,Curves!$A$4:$A$22,1,TRUE)),VLOOKUP(I76,Curves!$A$4:$A$22,1,TRUE)+1,""),Curves!$A$4:$A$22,0),MATCH(Calculations!$F76,Curves!$B$3:$L$3,0)),2),"")</f>
        <v>15.2</v>
      </c>
      <c r="R76" s="14">
        <f>IF(ISNUMBER(INDEX(Curves!$B$4:$L$22,MATCH(IF(ISNUMBER(VLOOKUP(J76,Curves!$A$4:$A$22,1,TRUE)),VLOOKUP(J76,Curves!$A$4:$A$22,1,TRUE),""),Curves!$A$4:$A$22,0),MATCH(Calculations!$F76,Curves!$B$3:$L$3,0))),ROUND(INDEX(Curves!$B$4:$L$22,MATCH(IF(ISNUMBER(VLOOKUP(J76,Curves!$A$4:$A$22,1,TRUE)),VLOOKUP(J76,Curves!$A$4:$A$22,1,TRUE)+1,""),Curves!$A$4:$A$22,0),MATCH(Calculations!$F76,Curves!$B$3:$L$3,0)),2),"")</f>
        <v>15.2</v>
      </c>
      <c r="S76" s="14">
        <f>IF(ISNUMBER(INDEX(Curves!$B$4:$L$22,MATCH(IF(ISNUMBER(VLOOKUP(K76,Curves!$A$4:$A$22,1,TRUE)),VLOOKUP(K76,Curves!$A$4:$A$22,1,TRUE),""),Curves!$A$4:$A$22,0),MATCH(Calculations!$F76,Curves!$B$3:$L$3,0))),ROUND(INDEX(Curves!$B$4:$L$22,MATCH(IF(ISNUMBER(VLOOKUP(K76,Curves!$A$4:$A$22,1,TRUE)),VLOOKUP(K76,Curves!$A$4:$A$22,1,TRUE)+1,""),Curves!$A$4:$A$22,0),MATCH(Calculations!$F76,Curves!$B$3:$L$3,0)),2),"")</f>
        <v>20.9</v>
      </c>
      <c r="T76" s="56">
        <f>IF(ISNUMBER((P76-L76)/(2-1)*(H76-IF(ISNUMBER(VLOOKUP(H76,Curves!$A$4:$A$22,1,TRUE)),VLOOKUP(H76,Curves!$A$4:$A$22,1,TRUE),""))+L76),ROUND(IF(((P76-L76)/(2-1)*(H76-IF(ISNUMBER(VLOOKUP(H76,Curves!$A$4:$A$22,1,TRUE)),VLOOKUP(H76,Curves!$A$4:$A$22,1,TRUE),""))+L76)&lt;Inputs!$A$16,((P76-L76)/(2-1)*(H76-IF(ISNUMBER(VLOOKUP(H76,Curves!$A$4:$A$22,1,TRUE)),VLOOKUP(H76,Curves!$A$4:$A$22,1,TRUE),""))+L76)/100*$C76*$D76,$C76*$D76),2),"")</f>
        <v>46060.04</v>
      </c>
      <c r="U76" s="56">
        <f>IF(ISNUMBER((Q76-M76)/(2-1)*(I76-IF(ISNUMBER(VLOOKUP(I76,Curves!$A$4:$A$22,1,TRUE)),VLOOKUP(I76,Curves!$A$4:$A$22,1,TRUE),""))+M76),ROUND(IF(((Q76-M76)/(2-1)*(I76-IF(ISNUMBER(VLOOKUP(I76,Curves!$A$4:$A$22,1,TRUE)),VLOOKUP(I76,Curves!$A$4:$A$22,1,TRUE),""))+M76)&lt;Inputs!$A$16,((Q76-M76)/(2-1)*(I76-IF(ISNUMBER(VLOOKUP(I76,Curves!$A$4:$A$22,1,TRUE)),VLOOKUP(I76,Curves!$A$4:$A$22,1,TRUE),""))+M76)/100*$C76*$D76,$C76*$D76),2),"")</f>
        <v>48101.46</v>
      </c>
      <c r="V76" s="56">
        <f>IF(ISNUMBER((R76-N76)/(2-1)*(J76-IF(ISNUMBER(VLOOKUP(J76,Curves!$A$4:$A$22,1,TRUE)),VLOOKUP(J76,Curves!$A$4:$A$22,1,TRUE),""))+N76),ROUND(IF(((R76-N76)/(2-1)*(J76-IF(ISNUMBER(VLOOKUP(J76,Curves!$A$4:$A$22,1,TRUE)),VLOOKUP(J76,Curves!$A$4:$A$22,1,TRUE),""))+N76)&lt;Inputs!$A$16,((R76-N76)/(2-1)*(J76-IF(ISNUMBER(VLOOKUP(J76,Curves!$A$4:$A$22,1,TRUE)),VLOOKUP(J76,Curves!$A$4:$A$22,1,TRUE),""))+N76)/100*$C76*$D76,$C76*$D76),2),"")</f>
        <v>52184.31</v>
      </c>
      <c r="W76" s="56">
        <f>IF(ISNUMBER((S76-O76)/(2-1)*(K76-IF(ISNUMBER(VLOOKUP(K76,Curves!$A$4:$A$22,1,TRUE)),VLOOKUP(K76,Curves!$A$4:$A$22,1,TRUE),""))+O76),ROUND(IF(((S76-O76)/(2-1)*(K76-IF(ISNUMBER(VLOOKUP(K76,Curves!$A$4:$A$22,1,TRUE)),VLOOKUP(K76,Curves!$A$4:$A$22,1,TRUE),""))+O76)&lt;Inputs!$A$16,((S76-O76)/(2-1)*(K76-IF(ISNUMBER(VLOOKUP(K76,Curves!$A$4:$A$22,1,TRUE)),VLOOKUP(K76,Curves!$A$4:$A$22,1,TRUE),""))+O76)/100*$C76*$D76,$C76*$D76),2),"")</f>
        <v>54170.37</v>
      </c>
      <c r="X76" s="12">
        <f>IF(ISNUMBER(INDEX(Curves!$B$30:$L$48,MATCH(IF(ISNUMBER(VLOOKUP(H76,Curves!$A$4:$A$22,1,TRUE)),VLOOKUP(H76,Curves!$A$4:$A$22,1,TRUE),""),Curves!$A$4:$A$22,0),MATCH(Calculations!$F76,Curves!$B$3:$L$3,0))),INDEX(Curves!$B$30:$L$48,MATCH(IF(ISNUMBER(VLOOKUP(H76,Curves!$A$4:$A$22,1,TRUE)),VLOOKUP(H76,Curves!$A$4:$A$22,1,TRUE),""),Curves!$A$4:$A$22,0),MATCH(Calculations!$F76,Curves!$B$3:$L$3,0))*HLOOKUP($F76,Curves!$B$29:$L$49,21,FALSE),"")</f>
        <v>5</v>
      </c>
      <c r="Y76" s="12">
        <f>IF(ISNUMBER(INDEX(Curves!$B$30:$L$48,MATCH(IF(ISNUMBER(VLOOKUP(I76,Curves!$A$4:$A$22,1,TRUE)),VLOOKUP(I76,Curves!$A$4:$A$22,1,TRUE),""),Curves!$A$4:$A$22,0),MATCH(Calculations!$F76,Curves!$B$3:$L$3,0))),INDEX(Curves!$B$30:$L$48,MATCH(IF(ISNUMBER(VLOOKUP(I76,Curves!$A$4:$A$22,1,TRUE)),VLOOKUP(I76,Curves!$A$4:$A$22,1,TRUE),""),Curves!$A$4:$A$22,0),MATCH(Calculations!$F76,Curves!$B$3:$L$3,0))*HLOOKUP($F76,Curves!$B$29:$L$49,21,FALSE),"")</f>
        <v>5</v>
      </c>
      <c r="Z76" s="12">
        <f>IF(ISNUMBER(INDEX(Curves!$B$30:$L$48,MATCH(IF(ISNUMBER(VLOOKUP(J76,Curves!$A$4:$A$22,1,TRUE)),VLOOKUP(J76,Curves!$A$4:$A$22,1,TRUE),""),Curves!$A$4:$A$22,0),MATCH(Calculations!$F76,Curves!$B$3:$L$3,0))),INDEX(Curves!$B$30:$L$48,MATCH(IF(ISNUMBER(VLOOKUP(J76,Curves!$A$4:$A$22,1,TRUE)),VLOOKUP(J76,Curves!$A$4:$A$22,1,TRUE),""),Curves!$A$4:$A$22,0),MATCH(Calculations!$F76,Curves!$B$3:$L$3,0))*HLOOKUP($F76,Curves!$B$29:$L$49,21,FALSE),"")</f>
        <v>5</v>
      </c>
      <c r="AA76" s="12">
        <f>IF(ISNUMBER(INDEX(Curves!$B$30:$L$48,MATCH(IF(ISNUMBER(VLOOKUP(K76,Curves!$A$4:$A$22,1,TRUE)),VLOOKUP(K76,Curves!$A$4:$A$22,1,TRUE),""),Curves!$A$4:$A$22,0),MATCH(Calculations!$F76,Curves!$B$3:$L$3,0))),INDEX(Curves!$B$30:$L$48,MATCH(IF(ISNUMBER(VLOOKUP(K76,Curves!$A$4:$A$22,1,TRUE)),VLOOKUP(K76,Curves!$A$4:$A$22,1,TRUE),""),Curves!$A$4:$A$22,0),MATCH(Calculations!$F76,Curves!$B$3:$L$3,0))*HLOOKUP($F76,Curves!$B$29:$L$49,21,FALSE),"")</f>
        <v>8.6999999999999993</v>
      </c>
      <c r="AB76" s="14">
        <f>IF(ISNUMBER(INDEX(Curves!$B$30:$L$48,MATCH(IF(ISNUMBER(VLOOKUP(H76,Curves!$A$4:$A$22,1,TRUE)),VLOOKUP(H76,Curves!$A$4:$A$22,1,TRUE),""),Curves!$A$4:$A$22,0),MATCH(Calculations!$F76,Curves!$B$3:$L$3,0))),INDEX(Curves!$B$30:$L$48,MATCH(IF(ISNUMBER(VLOOKUP(H76,Curves!$A$4:$A$22,1,TRUE)),VLOOKUP(H76,Curves!$A$4:$A$22,1,TRUE)+1,""),Curves!$A$4:$A$22,0),MATCH(Calculations!$F76,Curves!$B$3:$L$3,0))*HLOOKUP($F76,Curves!$B$29:$L$49,21,FALSE),"")</f>
        <v>8.6999999999999993</v>
      </c>
      <c r="AC76" s="14">
        <f>IF(ISNUMBER(INDEX(Curves!$B$30:$L$48,MATCH(IF(ISNUMBER(VLOOKUP(I76,Curves!$A$4:$A$22,1,TRUE)),VLOOKUP(I76,Curves!$A$4:$A$22,1,TRUE),""),Curves!$A$4:$A$22,0),MATCH(Calculations!$F76,Curves!$B$3:$L$3,0))),INDEX(Curves!$B$30:$L$48,MATCH(IF(ISNUMBER(VLOOKUP(I76,Curves!$A$4:$A$22,1,TRUE)),VLOOKUP(I76,Curves!$A$4:$A$22,1,TRUE)+1,""),Curves!$A$4:$A$22,0),MATCH(Calculations!$F76,Curves!$B$3:$L$3,0))*HLOOKUP($F76,Curves!$B$29:$L$49,21,FALSE),"")</f>
        <v>8.6999999999999993</v>
      </c>
      <c r="AD76" s="14">
        <f>IF(ISNUMBER(INDEX(Curves!$B$30:$L$48,MATCH(IF(ISNUMBER(VLOOKUP(J76,Curves!$A$4:$A$22,1,TRUE)),VLOOKUP(J76,Curves!$A$4:$A$22,1,TRUE),""),Curves!$A$4:$A$22,0),MATCH(Calculations!$F76,Curves!$B$3:$L$3,0))),INDEX(Curves!$B$30:$L$48,MATCH(IF(ISNUMBER(VLOOKUP(J76,Curves!$A$4:$A$22,1,TRUE)),VLOOKUP(J76,Curves!$A$4:$A$22,1,TRUE)+1,""),Curves!$A$4:$A$22,0),MATCH(Calculations!$F76,Curves!$B$3:$L$3,0))*HLOOKUP($F76,Curves!$B$29:$L$49,21,FALSE),"")</f>
        <v>8.6999999999999993</v>
      </c>
      <c r="AE76" s="14">
        <f>IF(ISNUMBER(INDEX(Curves!$B$30:$L$48,MATCH(IF(ISNUMBER(VLOOKUP(K76,Curves!$A$4:$A$22,1,TRUE)),VLOOKUP(K76,Curves!$A$4:$A$22,1,TRUE),""),Curves!$A$4:$A$22,0),MATCH(Calculations!$F76,Curves!$B$3:$L$3,0))),INDEX(Curves!$B$30:$L$48,MATCH(IF(ISNUMBER(VLOOKUP(K76,Curves!$A$4:$A$22,1,TRUE)),VLOOKUP(K76,Curves!$A$4:$A$22,1,TRUE)+1,""),Curves!$A$4:$A$22,0),MATCH(Calculations!$F76,Curves!$B$3:$L$3,0))*HLOOKUP($F76,Curves!$B$29:$L$49,21,FALSE),"")</f>
        <v>12.2</v>
      </c>
      <c r="AF76" s="18">
        <f>IF(ISNUMBER((AB76-X76)/(2-1)*($H76-IF(ISNUMBER(VLOOKUP($H76,Curves!$A$4:$A$22,1,TRUE)),VLOOKUP($H76,Curves!$A$4:$A$22,1,TRUE),""))+X76),ROUND(((AB76-X76)/(2-1)*($H76-IF(ISNUMBER(VLOOKUP(T76,Curves!$A$4:$A$22,1,TRUE)),VLOOKUP($H76,Curves!$A$4:$A$22,1,TRUE),""))+X76)/100*$C76*$D76,2),"")</f>
        <v>26005.65</v>
      </c>
      <c r="AG76" s="18">
        <f>IF(ISNUMBER((AC76-Y76)/(2-1)*($I76-IF(ISNUMBER(VLOOKUP($I76,Curves!$A$4:$A$22,1,TRUE)),VLOOKUP($I76,Curves!$A$4:$A$22,1,TRUE),""))+Y76),ROUND(((AC76-Y76)/(2-1)*($I76-IF(ISNUMBER(VLOOKUP($I76,Curves!$A$4:$A$22,1,TRUE)),VLOOKUP($I76,Curves!$A$4:$A$22,1,TRUE),""))+Y76)/100*$C76*$D76,2),"")</f>
        <v>27285.87</v>
      </c>
      <c r="AH76" s="18">
        <f>IF(ISNUMBER((AD76-Z76)/(2-1)*($J76-IF(ISNUMBER(VLOOKUP($J76,Curves!$A$4:$A$22,1,TRUE)),VLOOKUP($J76,Curves!$A$4:$A$22,1,TRUE),""))+Z76),ROUND(((AD76-Z76)/(2-1)*($J76-IF(ISNUMBER(VLOOKUP($J76,Curves!$A$4:$A$22,1,TRUE)),VLOOKUP($J76,Curves!$A$4:$A$22,1,TRUE),""))+Z76),2)/100*$C76*$D76,"")</f>
        <v>29860.138296000001</v>
      </c>
      <c r="AI76" s="18">
        <f>IF(ISNUMBER((AE76-AA76)/(2-1)*($K76-IF(ISNUMBER(VLOOKUP($K76,Curves!$A$4:$A$22,1,TRUE)),VLOOKUP($K76,Curves!$A$4:$A$22,1,TRUE),""))+AA76),ROUND(((AE76-AA76)/(2-1)*($K76-IF(ISNUMBER(VLOOKUP($K76,Curves!$A$4:$A$22,1,TRUE)),VLOOKUP($K76,Curves!$A$4:$A$22,1,TRUE),""))+AA76)/100*$C76*$D76,2),"")</f>
        <v>31071.15</v>
      </c>
      <c r="AJ76" s="12">
        <f>IF(ISNUMBER(INDEX(Curves!$B$56:$L$74,MATCH(IF(ISNUMBER(VLOOKUP(H76,Curves!$A$4:$A$22,1,TRUE)),VLOOKUP(H76,Curves!$A$4:$A$22,1,TRUE),""),Curves!$A$4:$A$22,0),MATCH(Calculations!$F76,Curves!$B$3:$L$3,0))),IF($D76&gt;0,INDEX(Curves!$B$56:$L$74,MATCH(IF(ISNUMBER(VLOOKUP(H76,Curves!$A$4:$A$22,1,TRUE)),VLOOKUP(H76,Curves!$A$4:$A$22,1,TRUE),""),Curves!$A$4:$A$22,0),MATCH(Calculations!$F76,Curves!$B$3:$L$3,0)),""),"")</f>
        <v>0</v>
      </c>
      <c r="AK76" s="12">
        <f>IF(ISNUMBER(INDEX(Curves!$B$56:$L$74,MATCH(IF(ISNUMBER(VLOOKUP(I76,Curves!$A$4:$A$22,1,TRUE)),VLOOKUP(I76,Curves!$A$4:$A$22,1,TRUE),""),Curves!$A$4:$A$22,0),MATCH(Calculations!$F76,Curves!$B$3:$L$3,0))),IF($D76&gt;0,INDEX(Curves!$B$56:$L$74,MATCH(IF(ISNUMBER(VLOOKUP(I76,Curves!$A$4:$A$22,1,TRUE)),VLOOKUP(I76,Curves!$A$4:$A$22,1,TRUE),""),Curves!$A$4:$A$22,0),MATCH(Calculations!$F76,Curves!$B$3:$L$3,0)),""),"")</f>
        <v>0</v>
      </c>
      <c r="AL76" s="12">
        <f>IF(ISNUMBER(INDEX(Curves!$B$56:$L$74,MATCH(IF(ISNUMBER(VLOOKUP(J76,Curves!$A$4:$A$22,1,TRUE)),VLOOKUP(J76,Curves!$A$4:$A$22,1,TRUE),""),Curves!$A$4:$A$22,0),MATCH(Calculations!$F76,Curves!$B$3:$L$3,0))),IF($D76&gt;0,INDEX(Curves!$B$56:$L$74,MATCH(IF(ISNUMBER(VLOOKUP(J76,Curves!$A$4:$A$22,1,TRUE)),VLOOKUP(J76,Curves!$A$4:$A$22,1,TRUE),""),Curves!$A$4:$A$22,0),MATCH(Calculations!$F76,Curves!$B$3:$L$3,0)),""),"")</f>
        <v>0</v>
      </c>
      <c r="AM76" s="12">
        <f>IF(ISNUMBER(INDEX(Curves!$B$56:$L$74,MATCH(IF(ISNUMBER(VLOOKUP(K76,Curves!$A$4:$A$22,1,TRUE)),VLOOKUP(K76,Curves!$A$4:$A$22,1,TRUE),""),Curves!$A$4:$A$22,0),MATCH(Calculations!$F76,Curves!$B$3:$L$3,0))),IF($D76&gt;0,INDEX(Curves!$B$56:$L$74,MATCH(IF(ISNUMBER(VLOOKUP(K76,Curves!$A$4:$A$22,1,TRUE)),VLOOKUP(K76,Curves!$A$4:$A$22,1,TRUE),""),Curves!$A$4:$A$22,0),MATCH(Calculations!$F76,Curves!$B$3:$L$3,0)),""),"")</f>
        <v>45</v>
      </c>
      <c r="AN76" s="14">
        <f>IF(ISNUMBER(INDEX(Curves!$B$56:$L$74,MATCH(IF(ISNUMBER(VLOOKUP(H76,Curves!$A$4:$A$22,1,TRUE)),VLOOKUP(H76,Curves!$A$4:$A$22,1,TRUE),""),Curves!$A$4:$A$22,0),MATCH(Calculations!$F76,Curves!$B$3:$L$3,0))),IF($D76&gt;0,INDEX(Curves!$B$56:$L$74,MATCH(IF(ISNUMBER(VLOOKUP(H76,Curves!$A$4:$A$22,1,TRUE)),VLOOKUP(H76,Curves!$A$4:$A$22,1,TRUE)+1,""),Curves!$A$4:$A$22,0),MATCH(Calculations!$F76,Curves!$B$3:$L$3,0)),""),"")</f>
        <v>45</v>
      </c>
      <c r="AO76" s="14">
        <f>IF(ISNUMBER(INDEX(Curves!$B$56:$L$74,MATCH(IF(ISNUMBER(VLOOKUP(I76,Curves!$A$4:$A$22,1,TRUE)),VLOOKUP(I76,Curves!$A$4:$A$22,1,TRUE),""),Curves!$A$4:$A$22,0),MATCH(Calculations!$F76,Curves!$B$3:$L$3,0))),IF($D76&gt;0,INDEX(Curves!$B$56:$L$74,MATCH(IF(ISNUMBER(VLOOKUP(I76,Curves!$A$4:$A$22,1,TRUE)),VLOOKUP(I76,Curves!$A$4:$A$22,1,TRUE)+1,""),Curves!$A$4:$A$22,0),MATCH(Calculations!$F76,Curves!$B$3:$L$3,0)),""),"")</f>
        <v>45</v>
      </c>
      <c r="AP76" s="14">
        <f>IF(ISNUMBER(INDEX(Curves!$B$56:$L$74,MATCH(IF(ISNUMBER(VLOOKUP(J76,Curves!$A$4:$A$22,1,TRUE)),VLOOKUP(J76,Curves!$A$4:$A$22,1,TRUE),""),Curves!$A$4:$A$22,0),MATCH(Calculations!$F76,Curves!$B$3:$L$3,0))),IF($D76&gt;0,INDEX(Curves!$B$56:$L$74,MATCH(IF(ISNUMBER(VLOOKUP(J76,Curves!$A$4:$A$22,1,TRUE)),VLOOKUP(J76,Curves!$A$4:$A$22,1,TRUE)+1,""),Curves!$A$4:$A$22,0),MATCH(Calculations!$F76,Curves!$B$3:$L$3,0)),""),"")</f>
        <v>45</v>
      </c>
      <c r="AQ76" s="14">
        <f>IF(ISNUMBER(INDEX(Curves!$B$56:$L$74,MATCH(IF(ISNUMBER(VLOOKUP(K76,Curves!$A$4:$A$22,1,TRUE)),VLOOKUP(K76,Curves!$A$4:$A$22,1,TRUE),""),Curves!$A$4:$A$22,0),MATCH(Calculations!$F76,Curves!$B$3:$L$3,0))),IF($D76&gt;0,INDEX(Curves!$B$56:$L$74,MATCH(IF(ISNUMBER(VLOOKUP(K76,Curves!$A$4:$A$22,1,TRUE)),VLOOKUP(K76,Curves!$A$4:$A$22,1,TRUE)+1,""),Curves!$A$4:$A$22,0),MATCH(Calculations!$F76,Curves!$B$3:$L$3,0)),""),"")</f>
        <v>90</v>
      </c>
      <c r="AR76" s="20">
        <f>IF(ISNUMBER((AN76-AJ76)/(2-1)*($H76-IF(ISNUMBER(VLOOKUP(H76,Curves!$A$4:$A$22,1,TRUE)),VLOOKUP(H76,Curves!$A$4:$A$22,1,TRUE),""))+AJ76),ROUND(((AN76-AJ76)/(2-1)*(H76-IF(ISNUMBER(VLOOKUP(AF76,Curves!$A$4:$A$22,1,TRUE)),VLOOKUP(H76,Curves!$A$4:$A$22,1,TRUE),""))+AJ76)*(Inputs!$D$10*(Inputs!$D$12-7)+Inputs!$D$11),2),"")</f>
        <v>8892.36</v>
      </c>
      <c r="AS76" s="20">
        <f>IF(ISNUMBER((AO76-AK76)/(2-1)*($H76-IF(ISNUMBER(VLOOKUP(I76,Curves!$A$4:$A$22,1,TRUE)),VLOOKUP(I76,Curves!$A$4:$A$22,1,TRUE),""))+AK76),ROUND(((AO76-AK76)/(2-1)*(I76-IF(ISNUMBER(VLOOKUP(AG76,Curves!$A$4:$A$22,1,TRUE)),VLOOKUP(I76,Curves!$A$4:$A$22,1,TRUE),""))+AK76)*(Inputs!$D$10*(Inputs!$D$12-7)+Inputs!$D$11),2),"")</f>
        <v>10200.06</v>
      </c>
      <c r="AT76" s="20">
        <f>IF(ISNUMBER((AP76-AL76)/(2-1)*($H76-IF(ISNUMBER(VLOOKUP(J76,Curves!$A$4:$A$22,1,TRUE)),VLOOKUP(J76,Curves!$A$4:$A$22,1,TRUE),""))+AL76),ROUND(((AP76-AL76)/(2-1)*(J76-IF(ISNUMBER(VLOOKUP(AH76,Curves!$A$4:$A$22,1,TRUE)),VLOOKUP(J76,Curves!$A$4:$A$22,1,TRUE),""))+AL76)*(Inputs!$D$10*(Inputs!$D$12-7)+Inputs!$D$11),2),"")</f>
        <v>12815.46</v>
      </c>
      <c r="AU76" s="20">
        <f>IF(ISNUMBER((AQ76-AM76)/(2-1)*($H76-IF(ISNUMBER(VLOOKUP(K76,Curves!$A$4:$A$22,1,TRUE)),VLOOKUP(K76,Curves!$A$4:$A$22,1,TRUE),""))+AM76),ROUND(((AQ76-AM76)/(2-1)*(K76-IF(ISNUMBER(VLOOKUP(AI76,Curves!$A$4:$A$22,1,TRUE)),VLOOKUP(K76,Curves!$A$4:$A$22,1,TRUE),""))+AM76)*(Inputs!$D$10*(Inputs!$D$12-7)+Inputs!$D$11),2),"")</f>
        <v>14123.16</v>
      </c>
    </row>
    <row r="77" spans="1:47" x14ac:dyDescent="0.3">
      <c r="A77" s="8">
        <f>Inputs!A95</f>
        <v>76</v>
      </c>
      <c r="B77" s="8" t="str">
        <f>Inputs!B95</f>
        <v>37 lorraine rd</v>
      </c>
      <c r="C77" s="40">
        <f>ROUND(Inputs!C95,2)</f>
        <v>179.62</v>
      </c>
      <c r="D77" s="8">
        <f>Inputs!D95</f>
        <v>1207</v>
      </c>
      <c r="E77" s="53">
        <f t="shared" si="1"/>
        <v>216801</v>
      </c>
      <c r="F77" s="8" t="str">
        <f>Inputs!E95</f>
        <v>GENERIC - 2 Story, without Basement</v>
      </c>
      <c r="G77" s="8">
        <f>Inputs!F95</f>
        <v>5.28</v>
      </c>
      <c r="H77" s="10">
        <f>ROUND(Inputs!G95-$G77,2)</f>
        <v>0.62</v>
      </c>
      <c r="I77" s="10">
        <f>ROUND(Inputs!H95-$G77,2)</f>
        <v>0.72</v>
      </c>
      <c r="J77" s="10">
        <f>ROUND(Inputs!I95-$G77,2)</f>
        <v>0.92</v>
      </c>
      <c r="K77" s="10">
        <f>ROUND(Inputs!J95-$G77,2)</f>
        <v>1.02</v>
      </c>
      <c r="L77" s="12">
        <f>IF(ISNUMBER(INDEX(Curves!$B$4:$L$22,MATCH(IF(ISNUMBER(VLOOKUP(H77,Curves!$A$4:$A$22,1,TRUE)),VLOOKUP(H77,Curves!$A$4:$A$22,1,TRUE),""),Curves!$A$4:$A$22,0),MATCH(Calculations!$F77,Curves!$B$3:$L$3,0))),ROUND(INDEX(Curves!$B$4:$L$22,MATCH(IF(ISNUMBER(VLOOKUP(H77,Curves!$A$4:$A$22,1,TRUE)),VLOOKUP(H77,Curves!$A$4:$A$22,1,TRUE),""),Curves!$A$4:$A$22,0),MATCH(Calculations!$F77,Curves!$B$3:$L$3,0)),2),"")</f>
        <v>9.3000000000000007</v>
      </c>
      <c r="M77" s="12">
        <f>IF(ISNUMBER(INDEX(Curves!$B$4:$L$22,MATCH(IF(ISNUMBER(VLOOKUP(I77,Curves!$A$4:$A$22,1,TRUE)),VLOOKUP(I77,Curves!$A$4:$A$22,1,TRUE),""),Curves!$A$4:$A$22,0),MATCH(Calculations!$F77,Curves!$B$3:$L$3,0))),ROUND(INDEX(Curves!$B$4:$L$22,MATCH(IF(ISNUMBER(VLOOKUP(I77,Curves!$A$4:$A$22,1,TRUE)),VLOOKUP(I77,Curves!$A$4:$A$22,1,TRUE),""),Curves!$A$4:$A$22,0),MATCH(Calculations!$F77,Curves!$B$3:$L$3,0)),2),"")</f>
        <v>9.3000000000000007</v>
      </c>
      <c r="N77" s="12">
        <f>IF(ISNUMBER(INDEX(Curves!$B$4:$L$22,MATCH(IF(ISNUMBER(VLOOKUP(J77,Curves!$A$4:$A$22,1,TRUE)),VLOOKUP(J77,Curves!$A$4:$A$22,1,TRUE),""),Curves!$A$4:$A$22,0),MATCH(Calculations!$F77,Curves!$B$3:$L$3,0))),ROUND(INDEX(Curves!$B$4:$L$22,MATCH(IF(ISNUMBER(VLOOKUP(J77,Curves!$A$4:$A$22,1,TRUE)),VLOOKUP(J77,Curves!$A$4:$A$22,1,TRUE),""),Curves!$A$4:$A$22,0),MATCH(Calculations!$F77,Curves!$B$3:$L$3,0)),2),"")</f>
        <v>9.3000000000000007</v>
      </c>
      <c r="O77" s="12">
        <f>IF(ISNUMBER(INDEX(Curves!$B$4:$L$22,MATCH(IF(ISNUMBER(VLOOKUP(K77,Curves!$A$4:$A$22,1,TRUE)),VLOOKUP(K77,Curves!$A$4:$A$22,1,TRUE),""),Curves!$A$4:$A$22,0),MATCH(Calculations!$F77,Curves!$B$3:$L$3,0))),ROUND(INDEX(Curves!$B$4:$L$22,MATCH(IF(ISNUMBER(VLOOKUP(K77,Curves!$A$4:$A$22,1,TRUE)),VLOOKUP(K77,Curves!$A$4:$A$22,1,TRUE),""),Curves!$A$4:$A$22,0),MATCH(Calculations!$F77,Curves!$B$3:$L$3,0)),2),"")</f>
        <v>15.2</v>
      </c>
      <c r="P77" s="14">
        <f>IF(ISNUMBER(INDEX(Curves!$B$4:$L$22,MATCH(IF(ISNUMBER(VLOOKUP(H77,Curves!$A$4:$A$22,1,TRUE)),VLOOKUP(H77,Curves!$A$4:$A$22,1,TRUE),""),Curves!$A$4:$A$22,0),MATCH(Calculations!$F77,Curves!$B$3:$L$3,0))),ROUND(INDEX(Curves!$B$4:$L$22,MATCH(IF(ISNUMBER(VLOOKUP(H77,Curves!$A$4:$A$22,1,TRUE)),VLOOKUP(H77,Curves!$A$4:$A$22,1,TRUE)+1,""),Curves!$A$4:$A$22,0),MATCH(Calculations!$F77,Curves!$B$3:$L$3,0)),2),"")</f>
        <v>15.2</v>
      </c>
      <c r="Q77" s="14">
        <f>IF(ISNUMBER(INDEX(Curves!$B$4:$L$22,MATCH(IF(ISNUMBER(VLOOKUP(I77,Curves!$A$4:$A$22,1,TRUE)),VLOOKUP(I77,Curves!$A$4:$A$22,1,TRUE),""),Curves!$A$4:$A$22,0),MATCH(Calculations!$F77,Curves!$B$3:$L$3,0))),ROUND(INDEX(Curves!$B$4:$L$22,MATCH(IF(ISNUMBER(VLOOKUP(I77,Curves!$A$4:$A$22,1,TRUE)),VLOOKUP(I77,Curves!$A$4:$A$22,1,TRUE)+1,""),Curves!$A$4:$A$22,0),MATCH(Calculations!$F77,Curves!$B$3:$L$3,0)),2),"")</f>
        <v>15.2</v>
      </c>
      <c r="R77" s="14">
        <f>IF(ISNUMBER(INDEX(Curves!$B$4:$L$22,MATCH(IF(ISNUMBER(VLOOKUP(J77,Curves!$A$4:$A$22,1,TRUE)),VLOOKUP(J77,Curves!$A$4:$A$22,1,TRUE),""),Curves!$A$4:$A$22,0),MATCH(Calculations!$F77,Curves!$B$3:$L$3,0))),ROUND(INDEX(Curves!$B$4:$L$22,MATCH(IF(ISNUMBER(VLOOKUP(J77,Curves!$A$4:$A$22,1,TRUE)),VLOOKUP(J77,Curves!$A$4:$A$22,1,TRUE)+1,""),Curves!$A$4:$A$22,0),MATCH(Calculations!$F77,Curves!$B$3:$L$3,0)),2),"")</f>
        <v>15.2</v>
      </c>
      <c r="S77" s="14">
        <f>IF(ISNUMBER(INDEX(Curves!$B$4:$L$22,MATCH(IF(ISNUMBER(VLOOKUP(K77,Curves!$A$4:$A$22,1,TRUE)),VLOOKUP(K77,Curves!$A$4:$A$22,1,TRUE),""),Curves!$A$4:$A$22,0),MATCH(Calculations!$F77,Curves!$B$3:$L$3,0))),ROUND(INDEX(Curves!$B$4:$L$22,MATCH(IF(ISNUMBER(VLOOKUP(K77,Curves!$A$4:$A$22,1,TRUE)),VLOOKUP(K77,Curves!$A$4:$A$22,1,TRUE)+1,""),Curves!$A$4:$A$22,0),MATCH(Calculations!$F77,Curves!$B$3:$L$3,0)),2),"")</f>
        <v>20.9</v>
      </c>
      <c r="T77" s="56">
        <f>IF(ISNUMBER((P77-L77)/(2-1)*(H77-IF(ISNUMBER(VLOOKUP(H77,Curves!$A$4:$A$22,1,TRUE)),VLOOKUP(H77,Curves!$A$4:$A$22,1,TRUE),""))+L77),ROUND(IF(((P77-L77)/(2-1)*(H77-IF(ISNUMBER(VLOOKUP(H77,Curves!$A$4:$A$22,1,TRUE)),VLOOKUP(H77,Curves!$A$4:$A$22,1,TRUE),""))+L77)&lt;Inputs!$A$16,((P77-L77)/(2-1)*(H77-IF(ISNUMBER(VLOOKUP(H77,Curves!$A$4:$A$22,1,TRUE)),VLOOKUP(H77,Curves!$A$4:$A$22,1,TRUE),""))+L77)/100*$C77*$D77,$C77*$D77),2),"")</f>
        <v>28093.119999999999</v>
      </c>
      <c r="U77" s="56">
        <f>IF(ISNUMBER((Q77-M77)/(2-1)*(I77-IF(ISNUMBER(VLOOKUP(I77,Curves!$A$4:$A$22,1,TRUE)),VLOOKUP(I77,Curves!$A$4:$A$22,1,TRUE),""))+M77),ROUND(IF(((Q77-M77)/(2-1)*(I77-IF(ISNUMBER(VLOOKUP(I77,Curves!$A$4:$A$22,1,TRUE)),VLOOKUP(I77,Curves!$A$4:$A$22,1,TRUE),""))+M77)&lt;Inputs!$A$16,((Q77-M77)/(2-1)*(I77-IF(ISNUMBER(VLOOKUP(I77,Curves!$A$4:$A$22,1,TRUE)),VLOOKUP(I77,Curves!$A$4:$A$22,1,TRUE),""))+M77)/100*$C77*$D77,$C77*$D77),2),"")</f>
        <v>29372.25</v>
      </c>
      <c r="V77" s="56">
        <f>IF(ISNUMBER((R77-N77)/(2-1)*(J77-IF(ISNUMBER(VLOOKUP(J77,Curves!$A$4:$A$22,1,TRUE)),VLOOKUP(J77,Curves!$A$4:$A$22,1,TRUE),""))+N77),ROUND(IF(((R77-N77)/(2-1)*(J77-IF(ISNUMBER(VLOOKUP(J77,Curves!$A$4:$A$22,1,TRUE)),VLOOKUP(J77,Curves!$A$4:$A$22,1,TRUE),""))+N77)&lt;Inputs!$A$16,((R77-N77)/(2-1)*(J77-IF(ISNUMBER(VLOOKUP(J77,Curves!$A$4:$A$22,1,TRUE)),VLOOKUP(J77,Curves!$A$4:$A$22,1,TRUE),""))+N77)/100*$C77*$D77,$C77*$D77),2),"")</f>
        <v>31930.5</v>
      </c>
      <c r="W77" s="56">
        <f>IF(ISNUMBER((S77-O77)/(2-1)*(K77-IF(ISNUMBER(VLOOKUP(K77,Curves!$A$4:$A$22,1,TRUE)),VLOOKUP(K77,Curves!$A$4:$A$22,1,TRUE),""))+O77),ROUND(IF(((S77-O77)/(2-1)*(K77-IF(ISNUMBER(VLOOKUP(K77,Curves!$A$4:$A$22,1,TRUE)),VLOOKUP(K77,Curves!$A$4:$A$22,1,TRUE),""))+O77)&lt;Inputs!$A$16,((S77-O77)/(2-1)*(K77-IF(ISNUMBER(VLOOKUP(K77,Curves!$A$4:$A$22,1,TRUE)),VLOOKUP(K77,Curves!$A$4:$A$22,1,TRUE),""))+O77)/100*$C77*$D77,$C77*$D77),2),"")</f>
        <v>33200.959999999999</v>
      </c>
      <c r="X77" s="12">
        <f>IF(ISNUMBER(INDEX(Curves!$B$30:$L$48,MATCH(IF(ISNUMBER(VLOOKUP(H77,Curves!$A$4:$A$22,1,TRUE)),VLOOKUP(H77,Curves!$A$4:$A$22,1,TRUE),""),Curves!$A$4:$A$22,0),MATCH(Calculations!$F77,Curves!$B$3:$L$3,0))),INDEX(Curves!$B$30:$L$48,MATCH(IF(ISNUMBER(VLOOKUP(H77,Curves!$A$4:$A$22,1,TRUE)),VLOOKUP(H77,Curves!$A$4:$A$22,1,TRUE),""),Curves!$A$4:$A$22,0),MATCH(Calculations!$F77,Curves!$B$3:$L$3,0))*HLOOKUP($F77,Curves!$B$29:$L$49,21,FALSE),"")</f>
        <v>5</v>
      </c>
      <c r="Y77" s="12">
        <f>IF(ISNUMBER(INDEX(Curves!$B$30:$L$48,MATCH(IF(ISNUMBER(VLOOKUP(I77,Curves!$A$4:$A$22,1,TRUE)),VLOOKUP(I77,Curves!$A$4:$A$22,1,TRUE),""),Curves!$A$4:$A$22,0),MATCH(Calculations!$F77,Curves!$B$3:$L$3,0))),INDEX(Curves!$B$30:$L$48,MATCH(IF(ISNUMBER(VLOOKUP(I77,Curves!$A$4:$A$22,1,TRUE)),VLOOKUP(I77,Curves!$A$4:$A$22,1,TRUE),""),Curves!$A$4:$A$22,0),MATCH(Calculations!$F77,Curves!$B$3:$L$3,0))*HLOOKUP($F77,Curves!$B$29:$L$49,21,FALSE),"")</f>
        <v>5</v>
      </c>
      <c r="Z77" s="12">
        <f>IF(ISNUMBER(INDEX(Curves!$B$30:$L$48,MATCH(IF(ISNUMBER(VLOOKUP(J77,Curves!$A$4:$A$22,1,TRUE)),VLOOKUP(J77,Curves!$A$4:$A$22,1,TRUE),""),Curves!$A$4:$A$22,0),MATCH(Calculations!$F77,Curves!$B$3:$L$3,0))),INDEX(Curves!$B$30:$L$48,MATCH(IF(ISNUMBER(VLOOKUP(J77,Curves!$A$4:$A$22,1,TRUE)),VLOOKUP(J77,Curves!$A$4:$A$22,1,TRUE),""),Curves!$A$4:$A$22,0),MATCH(Calculations!$F77,Curves!$B$3:$L$3,0))*HLOOKUP($F77,Curves!$B$29:$L$49,21,FALSE),"")</f>
        <v>5</v>
      </c>
      <c r="AA77" s="12">
        <f>IF(ISNUMBER(INDEX(Curves!$B$30:$L$48,MATCH(IF(ISNUMBER(VLOOKUP(K77,Curves!$A$4:$A$22,1,TRUE)),VLOOKUP(K77,Curves!$A$4:$A$22,1,TRUE),""),Curves!$A$4:$A$22,0),MATCH(Calculations!$F77,Curves!$B$3:$L$3,0))),INDEX(Curves!$B$30:$L$48,MATCH(IF(ISNUMBER(VLOOKUP(K77,Curves!$A$4:$A$22,1,TRUE)),VLOOKUP(K77,Curves!$A$4:$A$22,1,TRUE),""),Curves!$A$4:$A$22,0),MATCH(Calculations!$F77,Curves!$B$3:$L$3,0))*HLOOKUP($F77,Curves!$B$29:$L$49,21,FALSE),"")</f>
        <v>8.6999999999999993</v>
      </c>
      <c r="AB77" s="14">
        <f>IF(ISNUMBER(INDEX(Curves!$B$30:$L$48,MATCH(IF(ISNUMBER(VLOOKUP(H77,Curves!$A$4:$A$22,1,TRUE)),VLOOKUP(H77,Curves!$A$4:$A$22,1,TRUE),""),Curves!$A$4:$A$22,0),MATCH(Calculations!$F77,Curves!$B$3:$L$3,0))),INDEX(Curves!$B$30:$L$48,MATCH(IF(ISNUMBER(VLOOKUP(H77,Curves!$A$4:$A$22,1,TRUE)),VLOOKUP(H77,Curves!$A$4:$A$22,1,TRUE)+1,""),Curves!$A$4:$A$22,0),MATCH(Calculations!$F77,Curves!$B$3:$L$3,0))*HLOOKUP($F77,Curves!$B$29:$L$49,21,FALSE),"")</f>
        <v>8.6999999999999993</v>
      </c>
      <c r="AC77" s="14">
        <f>IF(ISNUMBER(INDEX(Curves!$B$30:$L$48,MATCH(IF(ISNUMBER(VLOOKUP(I77,Curves!$A$4:$A$22,1,TRUE)),VLOOKUP(I77,Curves!$A$4:$A$22,1,TRUE),""),Curves!$A$4:$A$22,0),MATCH(Calculations!$F77,Curves!$B$3:$L$3,0))),INDEX(Curves!$B$30:$L$48,MATCH(IF(ISNUMBER(VLOOKUP(I77,Curves!$A$4:$A$22,1,TRUE)),VLOOKUP(I77,Curves!$A$4:$A$22,1,TRUE)+1,""),Curves!$A$4:$A$22,0),MATCH(Calculations!$F77,Curves!$B$3:$L$3,0))*HLOOKUP($F77,Curves!$B$29:$L$49,21,FALSE),"")</f>
        <v>8.6999999999999993</v>
      </c>
      <c r="AD77" s="14">
        <f>IF(ISNUMBER(INDEX(Curves!$B$30:$L$48,MATCH(IF(ISNUMBER(VLOOKUP(J77,Curves!$A$4:$A$22,1,TRUE)),VLOOKUP(J77,Curves!$A$4:$A$22,1,TRUE),""),Curves!$A$4:$A$22,0),MATCH(Calculations!$F77,Curves!$B$3:$L$3,0))),INDEX(Curves!$B$30:$L$48,MATCH(IF(ISNUMBER(VLOOKUP(J77,Curves!$A$4:$A$22,1,TRUE)),VLOOKUP(J77,Curves!$A$4:$A$22,1,TRUE)+1,""),Curves!$A$4:$A$22,0),MATCH(Calculations!$F77,Curves!$B$3:$L$3,0))*HLOOKUP($F77,Curves!$B$29:$L$49,21,FALSE),"")</f>
        <v>8.6999999999999993</v>
      </c>
      <c r="AE77" s="14">
        <f>IF(ISNUMBER(INDEX(Curves!$B$30:$L$48,MATCH(IF(ISNUMBER(VLOOKUP(K77,Curves!$A$4:$A$22,1,TRUE)),VLOOKUP(K77,Curves!$A$4:$A$22,1,TRUE),""),Curves!$A$4:$A$22,0),MATCH(Calculations!$F77,Curves!$B$3:$L$3,0))),INDEX(Curves!$B$30:$L$48,MATCH(IF(ISNUMBER(VLOOKUP(K77,Curves!$A$4:$A$22,1,TRUE)),VLOOKUP(K77,Curves!$A$4:$A$22,1,TRUE)+1,""),Curves!$A$4:$A$22,0),MATCH(Calculations!$F77,Curves!$B$3:$L$3,0))*HLOOKUP($F77,Curves!$B$29:$L$49,21,FALSE),"")</f>
        <v>12.2</v>
      </c>
      <c r="AF77" s="18">
        <f>IF(ISNUMBER((AB77-X77)/(2-1)*($H77-IF(ISNUMBER(VLOOKUP($H77,Curves!$A$4:$A$22,1,TRUE)),VLOOKUP($H77,Curves!$A$4:$A$22,1,TRUE),""))+X77),ROUND(((AB77-X77)/(2-1)*($H77-IF(ISNUMBER(VLOOKUP(T77,Curves!$A$4:$A$22,1,TRUE)),VLOOKUP($H77,Curves!$A$4:$A$22,1,TRUE),""))+X77)/100*$C77*$D77,2),"")</f>
        <v>15813.49</v>
      </c>
      <c r="AG77" s="18">
        <f>IF(ISNUMBER((AC77-Y77)/(2-1)*($I77-IF(ISNUMBER(VLOOKUP($I77,Curves!$A$4:$A$22,1,TRUE)),VLOOKUP($I77,Curves!$A$4:$A$22,1,TRUE),""))+Y77),ROUND(((AC77-Y77)/(2-1)*($I77-IF(ISNUMBER(VLOOKUP($I77,Curves!$A$4:$A$22,1,TRUE)),VLOOKUP($I77,Curves!$A$4:$A$22,1,TRUE),""))+Y77)/100*$C77*$D77,2),"")</f>
        <v>16615.650000000001</v>
      </c>
      <c r="AH77" s="18">
        <f>IF(ISNUMBER((AD77-Z77)/(2-1)*($J77-IF(ISNUMBER(VLOOKUP($J77,Curves!$A$4:$A$22,1,TRUE)),VLOOKUP($J77,Curves!$A$4:$A$22,1,TRUE),""))+Z77),ROUND(((AD77-Z77)/(2-1)*($J77-IF(ISNUMBER(VLOOKUP($J77,Curves!$A$4:$A$22,1,TRUE)),VLOOKUP($J77,Curves!$A$4:$A$22,1,TRUE),""))+Z77),2)/100*$C77*$D77,"")</f>
        <v>18211.312560000002</v>
      </c>
      <c r="AI77" s="18">
        <f>IF(ISNUMBER((AE77-AA77)/(2-1)*($K77-IF(ISNUMBER(VLOOKUP($K77,Curves!$A$4:$A$22,1,TRUE)),VLOOKUP($K77,Curves!$A$4:$A$22,1,TRUE),""))+AA77),ROUND(((AE77-AA77)/(2-1)*($K77-IF(ISNUMBER(VLOOKUP($K77,Curves!$A$4:$A$22,1,TRUE)),VLOOKUP($K77,Curves!$A$4:$A$22,1,TRUE),""))+AA77)/100*$C77*$D77,2),"")</f>
        <v>19013.48</v>
      </c>
      <c r="AJ77" s="12">
        <f>IF(ISNUMBER(INDEX(Curves!$B$56:$L$74,MATCH(IF(ISNUMBER(VLOOKUP(H77,Curves!$A$4:$A$22,1,TRUE)),VLOOKUP(H77,Curves!$A$4:$A$22,1,TRUE),""),Curves!$A$4:$A$22,0),MATCH(Calculations!$F77,Curves!$B$3:$L$3,0))),IF($D77&gt;0,INDEX(Curves!$B$56:$L$74,MATCH(IF(ISNUMBER(VLOOKUP(H77,Curves!$A$4:$A$22,1,TRUE)),VLOOKUP(H77,Curves!$A$4:$A$22,1,TRUE),""),Curves!$A$4:$A$22,0),MATCH(Calculations!$F77,Curves!$B$3:$L$3,0)),""),"")</f>
        <v>0</v>
      </c>
      <c r="AK77" s="12">
        <f>IF(ISNUMBER(INDEX(Curves!$B$56:$L$74,MATCH(IF(ISNUMBER(VLOOKUP(I77,Curves!$A$4:$A$22,1,TRUE)),VLOOKUP(I77,Curves!$A$4:$A$22,1,TRUE),""),Curves!$A$4:$A$22,0),MATCH(Calculations!$F77,Curves!$B$3:$L$3,0))),IF($D77&gt;0,INDEX(Curves!$B$56:$L$74,MATCH(IF(ISNUMBER(VLOOKUP(I77,Curves!$A$4:$A$22,1,TRUE)),VLOOKUP(I77,Curves!$A$4:$A$22,1,TRUE),""),Curves!$A$4:$A$22,0),MATCH(Calculations!$F77,Curves!$B$3:$L$3,0)),""),"")</f>
        <v>0</v>
      </c>
      <c r="AL77" s="12">
        <f>IF(ISNUMBER(INDEX(Curves!$B$56:$L$74,MATCH(IF(ISNUMBER(VLOOKUP(J77,Curves!$A$4:$A$22,1,TRUE)),VLOOKUP(J77,Curves!$A$4:$A$22,1,TRUE),""),Curves!$A$4:$A$22,0),MATCH(Calculations!$F77,Curves!$B$3:$L$3,0))),IF($D77&gt;0,INDEX(Curves!$B$56:$L$74,MATCH(IF(ISNUMBER(VLOOKUP(J77,Curves!$A$4:$A$22,1,TRUE)),VLOOKUP(J77,Curves!$A$4:$A$22,1,TRUE),""),Curves!$A$4:$A$22,0),MATCH(Calculations!$F77,Curves!$B$3:$L$3,0)),""),"")</f>
        <v>0</v>
      </c>
      <c r="AM77" s="12">
        <f>IF(ISNUMBER(INDEX(Curves!$B$56:$L$74,MATCH(IF(ISNUMBER(VLOOKUP(K77,Curves!$A$4:$A$22,1,TRUE)),VLOOKUP(K77,Curves!$A$4:$A$22,1,TRUE),""),Curves!$A$4:$A$22,0),MATCH(Calculations!$F77,Curves!$B$3:$L$3,0))),IF($D77&gt;0,INDEX(Curves!$B$56:$L$74,MATCH(IF(ISNUMBER(VLOOKUP(K77,Curves!$A$4:$A$22,1,TRUE)),VLOOKUP(K77,Curves!$A$4:$A$22,1,TRUE),""),Curves!$A$4:$A$22,0),MATCH(Calculations!$F77,Curves!$B$3:$L$3,0)),""),"")</f>
        <v>45</v>
      </c>
      <c r="AN77" s="14">
        <f>IF(ISNUMBER(INDEX(Curves!$B$56:$L$74,MATCH(IF(ISNUMBER(VLOOKUP(H77,Curves!$A$4:$A$22,1,TRUE)),VLOOKUP(H77,Curves!$A$4:$A$22,1,TRUE),""),Curves!$A$4:$A$22,0),MATCH(Calculations!$F77,Curves!$B$3:$L$3,0))),IF($D77&gt;0,INDEX(Curves!$B$56:$L$74,MATCH(IF(ISNUMBER(VLOOKUP(H77,Curves!$A$4:$A$22,1,TRUE)),VLOOKUP(H77,Curves!$A$4:$A$22,1,TRUE)+1,""),Curves!$A$4:$A$22,0),MATCH(Calculations!$F77,Curves!$B$3:$L$3,0)),""),"")</f>
        <v>45</v>
      </c>
      <c r="AO77" s="14">
        <f>IF(ISNUMBER(INDEX(Curves!$B$56:$L$74,MATCH(IF(ISNUMBER(VLOOKUP(I77,Curves!$A$4:$A$22,1,TRUE)),VLOOKUP(I77,Curves!$A$4:$A$22,1,TRUE),""),Curves!$A$4:$A$22,0),MATCH(Calculations!$F77,Curves!$B$3:$L$3,0))),IF($D77&gt;0,INDEX(Curves!$B$56:$L$74,MATCH(IF(ISNUMBER(VLOOKUP(I77,Curves!$A$4:$A$22,1,TRUE)),VLOOKUP(I77,Curves!$A$4:$A$22,1,TRUE)+1,""),Curves!$A$4:$A$22,0),MATCH(Calculations!$F77,Curves!$B$3:$L$3,0)),""),"")</f>
        <v>45</v>
      </c>
      <c r="AP77" s="14">
        <f>IF(ISNUMBER(INDEX(Curves!$B$56:$L$74,MATCH(IF(ISNUMBER(VLOOKUP(J77,Curves!$A$4:$A$22,1,TRUE)),VLOOKUP(J77,Curves!$A$4:$A$22,1,TRUE),""),Curves!$A$4:$A$22,0),MATCH(Calculations!$F77,Curves!$B$3:$L$3,0))),IF($D77&gt;0,INDEX(Curves!$B$56:$L$74,MATCH(IF(ISNUMBER(VLOOKUP(J77,Curves!$A$4:$A$22,1,TRUE)),VLOOKUP(J77,Curves!$A$4:$A$22,1,TRUE)+1,""),Curves!$A$4:$A$22,0),MATCH(Calculations!$F77,Curves!$B$3:$L$3,0)),""),"")</f>
        <v>45</v>
      </c>
      <c r="AQ77" s="14">
        <f>IF(ISNUMBER(INDEX(Curves!$B$56:$L$74,MATCH(IF(ISNUMBER(VLOOKUP(K77,Curves!$A$4:$A$22,1,TRUE)),VLOOKUP(K77,Curves!$A$4:$A$22,1,TRUE),""),Curves!$A$4:$A$22,0),MATCH(Calculations!$F77,Curves!$B$3:$L$3,0))),IF($D77&gt;0,INDEX(Curves!$B$56:$L$74,MATCH(IF(ISNUMBER(VLOOKUP(K77,Curves!$A$4:$A$22,1,TRUE)),VLOOKUP(K77,Curves!$A$4:$A$22,1,TRUE)+1,""),Curves!$A$4:$A$22,0),MATCH(Calculations!$F77,Curves!$B$3:$L$3,0)),""),"")</f>
        <v>90</v>
      </c>
      <c r="AR77" s="20">
        <f>IF(ISNUMBER((AN77-AJ77)/(2-1)*($H77-IF(ISNUMBER(VLOOKUP(H77,Curves!$A$4:$A$22,1,TRUE)),VLOOKUP(H77,Curves!$A$4:$A$22,1,TRUE),""))+AJ77),ROUND(((AN77-AJ77)/(2-1)*(H77-IF(ISNUMBER(VLOOKUP(AF77,Curves!$A$4:$A$22,1,TRUE)),VLOOKUP(H77,Curves!$A$4:$A$22,1,TRUE),""))+AJ77)*(Inputs!$D$10*(Inputs!$D$12-7)+Inputs!$D$11),2),"")</f>
        <v>8107.74</v>
      </c>
      <c r="AS77" s="20">
        <f>IF(ISNUMBER((AO77-AK77)/(2-1)*($H77-IF(ISNUMBER(VLOOKUP(I77,Curves!$A$4:$A$22,1,TRUE)),VLOOKUP(I77,Curves!$A$4:$A$22,1,TRUE),""))+AK77),ROUND(((AO77-AK77)/(2-1)*(I77-IF(ISNUMBER(VLOOKUP(AG77,Curves!$A$4:$A$22,1,TRUE)),VLOOKUP(I77,Curves!$A$4:$A$22,1,TRUE),""))+AK77)*(Inputs!$D$10*(Inputs!$D$12-7)+Inputs!$D$11),2),"")</f>
        <v>9415.44</v>
      </c>
      <c r="AT77" s="20">
        <f>IF(ISNUMBER((AP77-AL77)/(2-1)*($H77-IF(ISNUMBER(VLOOKUP(J77,Curves!$A$4:$A$22,1,TRUE)),VLOOKUP(J77,Curves!$A$4:$A$22,1,TRUE),""))+AL77),ROUND(((AP77-AL77)/(2-1)*(J77-IF(ISNUMBER(VLOOKUP(AH77,Curves!$A$4:$A$22,1,TRUE)),VLOOKUP(J77,Curves!$A$4:$A$22,1,TRUE),""))+AL77)*(Inputs!$D$10*(Inputs!$D$12-7)+Inputs!$D$11),2),"")</f>
        <v>12030.84</v>
      </c>
      <c r="AU77" s="20">
        <f>IF(ISNUMBER((AQ77-AM77)/(2-1)*($H77-IF(ISNUMBER(VLOOKUP(K77,Curves!$A$4:$A$22,1,TRUE)),VLOOKUP(K77,Curves!$A$4:$A$22,1,TRUE),""))+AM77),ROUND(((AQ77-AM77)/(2-1)*(K77-IF(ISNUMBER(VLOOKUP(AI77,Curves!$A$4:$A$22,1,TRUE)),VLOOKUP(K77,Curves!$A$4:$A$22,1,TRUE),""))+AM77)*(Inputs!$D$10*(Inputs!$D$12-7)+Inputs!$D$11),2),"")</f>
        <v>13338.54</v>
      </c>
    </row>
    <row r="78" spans="1:47" x14ac:dyDescent="0.3">
      <c r="A78" s="8">
        <f>Inputs!A96</f>
        <v>77</v>
      </c>
      <c r="B78" s="8" t="str">
        <f>Inputs!B96</f>
        <v>21 lorraine rd</v>
      </c>
      <c r="C78" s="40">
        <f>ROUND(Inputs!C96,2)</f>
        <v>130.76</v>
      </c>
      <c r="D78" s="8">
        <f>Inputs!D96</f>
        <v>1981</v>
      </c>
      <c r="E78" s="53">
        <f t="shared" si="1"/>
        <v>259036</v>
      </c>
      <c r="F78" s="8" t="str">
        <f>Inputs!E96</f>
        <v>GENERIC - 1 Story, without Basement</v>
      </c>
      <c r="G78" s="8">
        <f>Inputs!F96</f>
        <v>5.65</v>
      </c>
      <c r="H78" s="10">
        <f>ROUND(Inputs!G96-$G78,2)</f>
        <v>0.25</v>
      </c>
      <c r="I78" s="10">
        <f>ROUND(Inputs!H96-$G78,2)</f>
        <v>0.35</v>
      </c>
      <c r="J78" s="10">
        <f>ROUND(Inputs!I96-$G78,2)</f>
        <v>0.55000000000000004</v>
      </c>
      <c r="K78" s="10">
        <f>ROUND(Inputs!J96-$G78,2)</f>
        <v>0.65</v>
      </c>
      <c r="L78" s="12">
        <f>IF(ISNUMBER(INDEX(Curves!$B$4:$L$22,MATCH(IF(ISNUMBER(VLOOKUP(H78,Curves!$A$4:$A$22,1,TRUE)),VLOOKUP(H78,Curves!$A$4:$A$22,1,TRUE),""),Curves!$A$4:$A$22,0),MATCH(Calculations!$F78,Curves!$B$3:$L$3,0))),ROUND(INDEX(Curves!$B$4:$L$22,MATCH(IF(ISNUMBER(VLOOKUP(H78,Curves!$A$4:$A$22,1,TRUE)),VLOOKUP(H78,Curves!$A$4:$A$22,1,TRUE),""),Curves!$A$4:$A$22,0),MATCH(Calculations!$F78,Curves!$B$3:$L$3,0)),2),"")</f>
        <v>13.4</v>
      </c>
      <c r="M78" s="12">
        <f>IF(ISNUMBER(INDEX(Curves!$B$4:$L$22,MATCH(IF(ISNUMBER(VLOOKUP(I78,Curves!$A$4:$A$22,1,TRUE)),VLOOKUP(I78,Curves!$A$4:$A$22,1,TRUE),""),Curves!$A$4:$A$22,0),MATCH(Calculations!$F78,Curves!$B$3:$L$3,0))),ROUND(INDEX(Curves!$B$4:$L$22,MATCH(IF(ISNUMBER(VLOOKUP(I78,Curves!$A$4:$A$22,1,TRUE)),VLOOKUP(I78,Curves!$A$4:$A$22,1,TRUE),""),Curves!$A$4:$A$22,0),MATCH(Calculations!$F78,Curves!$B$3:$L$3,0)),2),"")</f>
        <v>13.4</v>
      </c>
      <c r="N78" s="12">
        <f>IF(ISNUMBER(INDEX(Curves!$B$4:$L$22,MATCH(IF(ISNUMBER(VLOOKUP(J78,Curves!$A$4:$A$22,1,TRUE)),VLOOKUP(J78,Curves!$A$4:$A$22,1,TRUE),""),Curves!$A$4:$A$22,0),MATCH(Calculations!$F78,Curves!$B$3:$L$3,0))),ROUND(INDEX(Curves!$B$4:$L$22,MATCH(IF(ISNUMBER(VLOOKUP(J78,Curves!$A$4:$A$22,1,TRUE)),VLOOKUP(J78,Curves!$A$4:$A$22,1,TRUE),""),Curves!$A$4:$A$22,0),MATCH(Calculations!$F78,Curves!$B$3:$L$3,0)),2),"")</f>
        <v>13.4</v>
      </c>
      <c r="O78" s="12">
        <f>IF(ISNUMBER(INDEX(Curves!$B$4:$L$22,MATCH(IF(ISNUMBER(VLOOKUP(K78,Curves!$A$4:$A$22,1,TRUE)),VLOOKUP(K78,Curves!$A$4:$A$22,1,TRUE),""),Curves!$A$4:$A$22,0),MATCH(Calculations!$F78,Curves!$B$3:$L$3,0))),ROUND(INDEX(Curves!$B$4:$L$22,MATCH(IF(ISNUMBER(VLOOKUP(K78,Curves!$A$4:$A$22,1,TRUE)),VLOOKUP(K78,Curves!$A$4:$A$22,1,TRUE),""),Curves!$A$4:$A$22,0),MATCH(Calculations!$F78,Curves!$B$3:$L$3,0)),2),"")</f>
        <v>13.4</v>
      </c>
      <c r="P78" s="14">
        <f>IF(ISNUMBER(INDEX(Curves!$B$4:$L$22,MATCH(IF(ISNUMBER(VLOOKUP(H78,Curves!$A$4:$A$22,1,TRUE)),VLOOKUP(H78,Curves!$A$4:$A$22,1,TRUE),""),Curves!$A$4:$A$22,0),MATCH(Calculations!$F78,Curves!$B$3:$L$3,0))),ROUND(INDEX(Curves!$B$4:$L$22,MATCH(IF(ISNUMBER(VLOOKUP(H78,Curves!$A$4:$A$22,1,TRUE)),VLOOKUP(H78,Curves!$A$4:$A$22,1,TRUE)+1,""),Curves!$A$4:$A$22,0),MATCH(Calculations!$F78,Curves!$B$3:$L$3,0)),2),"")</f>
        <v>23.3</v>
      </c>
      <c r="Q78" s="14">
        <f>IF(ISNUMBER(INDEX(Curves!$B$4:$L$22,MATCH(IF(ISNUMBER(VLOOKUP(I78,Curves!$A$4:$A$22,1,TRUE)),VLOOKUP(I78,Curves!$A$4:$A$22,1,TRUE),""),Curves!$A$4:$A$22,0),MATCH(Calculations!$F78,Curves!$B$3:$L$3,0))),ROUND(INDEX(Curves!$B$4:$L$22,MATCH(IF(ISNUMBER(VLOOKUP(I78,Curves!$A$4:$A$22,1,TRUE)),VLOOKUP(I78,Curves!$A$4:$A$22,1,TRUE)+1,""),Curves!$A$4:$A$22,0),MATCH(Calculations!$F78,Curves!$B$3:$L$3,0)),2),"")</f>
        <v>23.3</v>
      </c>
      <c r="R78" s="14">
        <f>IF(ISNUMBER(INDEX(Curves!$B$4:$L$22,MATCH(IF(ISNUMBER(VLOOKUP(J78,Curves!$A$4:$A$22,1,TRUE)),VLOOKUP(J78,Curves!$A$4:$A$22,1,TRUE),""),Curves!$A$4:$A$22,0),MATCH(Calculations!$F78,Curves!$B$3:$L$3,0))),ROUND(INDEX(Curves!$B$4:$L$22,MATCH(IF(ISNUMBER(VLOOKUP(J78,Curves!$A$4:$A$22,1,TRUE)),VLOOKUP(J78,Curves!$A$4:$A$22,1,TRUE)+1,""),Curves!$A$4:$A$22,0),MATCH(Calculations!$F78,Curves!$B$3:$L$3,0)),2),"")</f>
        <v>23.3</v>
      </c>
      <c r="S78" s="14">
        <f>IF(ISNUMBER(INDEX(Curves!$B$4:$L$22,MATCH(IF(ISNUMBER(VLOOKUP(K78,Curves!$A$4:$A$22,1,TRUE)),VLOOKUP(K78,Curves!$A$4:$A$22,1,TRUE),""),Curves!$A$4:$A$22,0),MATCH(Calculations!$F78,Curves!$B$3:$L$3,0))),ROUND(INDEX(Curves!$B$4:$L$22,MATCH(IF(ISNUMBER(VLOOKUP(K78,Curves!$A$4:$A$22,1,TRUE)),VLOOKUP(K78,Curves!$A$4:$A$22,1,TRUE)+1,""),Curves!$A$4:$A$22,0),MATCH(Calculations!$F78,Curves!$B$3:$L$3,0)),2),"")</f>
        <v>23.3</v>
      </c>
      <c r="T78" s="56">
        <f>IF(ISNUMBER((P78-L78)/(2-1)*(H78-IF(ISNUMBER(VLOOKUP(H78,Curves!$A$4:$A$22,1,TRUE)),VLOOKUP(H78,Curves!$A$4:$A$22,1,TRUE),""))+L78),ROUND(IF(((P78-L78)/(2-1)*(H78-IF(ISNUMBER(VLOOKUP(H78,Curves!$A$4:$A$22,1,TRUE)),VLOOKUP(H78,Curves!$A$4:$A$22,1,TRUE),""))+L78)&lt;Inputs!$A$16,((P78-L78)/(2-1)*(H78-IF(ISNUMBER(VLOOKUP(H78,Curves!$A$4:$A$22,1,TRUE)),VLOOKUP(H78,Curves!$A$4:$A$22,1,TRUE),""))+L78)/100*$C78*$D78,$C78*$D78),2),"")</f>
        <v>41121.9</v>
      </c>
      <c r="U78" s="56">
        <f>IF(ISNUMBER((Q78-M78)/(2-1)*(I78-IF(ISNUMBER(VLOOKUP(I78,Curves!$A$4:$A$22,1,TRUE)),VLOOKUP(I78,Curves!$A$4:$A$22,1,TRUE),""))+M78),ROUND(IF(((Q78-M78)/(2-1)*(I78-IF(ISNUMBER(VLOOKUP(I78,Curves!$A$4:$A$22,1,TRUE)),VLOOKUP(I78,Curves!$A$4:$A$22,1,TRUE),""))+M78)&lt;Inputs!$A$16,((Q78-M78)/(2-1)*(I78-IF(ISNUMBER(VLOOKUP(I78,Curves!$A$4:$A$22,1,TRUE)),VLOOKUP(I78,Curves!$A$4:$A$22,1,TRUE),""))+M78)/100*$C78*$D78,$C78*$D78),2),"")</f>
        <v>43686.35</v>
      </c>
      <c r="V78" s="56">
        <f>IF(ISNUMBER((R78-N78)/(2-1)*(J78-IF(ISNUMBER(VLOOKUP(J78,Curves!$A$4:$A$22,1,TRUE)),VLOOKUP(J78,Curves!$A$4:$A$22,1,TRUE),""))+N78),ROUND(IF(((R78-N78)/(2-1)*(J78-IF(ISNUMBER(VLOOKUP(J78,Curves!$A$4:$A$22,1,TRUE)),VLOOKUP(J78,Curves!$A$4:$A$22,1,TRUE),""))+N78)&lt;Inputs!$A$16,((R78-N78)/(2-1)*(J78-IF(ISNUMBER(VLOOKUP(J78,Curves!$A$4:$A$22,1,TRUE)),VLOOKUP(J78,Curves!$A$4:$A$22,1,TRUE),""))+N78)/100*$C78*$D78,$C78*$D78),2),"")</f>
        <v>48815.25</v>
      </c>
      <c r="W78" s="56">
        <f>IF(ISNUMBER((S78-O78)/(2-1)*(K78-IF(ISNUMBER(VLOOKUP(K78,Curves!$A$4:$A$22,1,TRUE)),VLOOKUP(K78,Curves!$A$4:$A$22,1,TRUE),""))+O78),ROUND(IF(((S78-O78)/(2-1)*(K78-IF(ISNUMBER(VLOOKUP(K78,Curves!$A$4:$A$22,1,TRUE)),VLOOKUP(K78,Curves!$A$4:$A$22,1,TRUE),""))+O78)&lt;Inputs!$A$16,((S78-O78)/(2-1)*(K78-IF(ISNUMBER(VLOOKUP(K78,Curves!$A$4:$A$22,1,TRUE)),VLOOKUP(K78,Curves!$A$4:$A$22,1,TRUE),""))+O78)/100*$C78*$D78,$C78*$D78),2),"")</f>
        <v>51379.7</v>
      </c>
      <c r="X78" s="12">
        <f>IF(ISNUMBER(INDEX(Curves!$B$30:$L$48,MATCH(IF(ISNUMBER(VLOOKUP(H78,Curves!$A$4:$A$22,1,TRUE)),VLOOKUP(H78,Curves!$A$4:$A$22,1,TRUE),""),Curves!$A$4:$A$22,0),MATCH(Calculations!$F78,Curves!$B$3:$L$3,0))),INDEX(Curves!$B$30:$L$48,MATCH(IF(ISNUMBER(VLOOKUP(H78,Curves!$A$4:$A$22,1,TRUE)),VLOOKUP(H78,Curves!$A$4:$A$22,1,TRUE),""),Curves!$A$4:$A$22,0),MATCH(Calculations!$F78,Curves!$B$3:$L$3,0))*HLOOKUP($F78,Curves!$B$29:$L$49,21,FALSE),"")</f>
        <v>8.1</v>
      </c>
      <c r="Y78" s="12">
        <f>IF(ISNUMBER(INDEX(Curves!$B$30:$L$48,MATCH(IF(ISNUMBER(VLOOKUP(I78,Curves!$A$4:$A$22,1,TRUE)),VLOOKUP(I78,Curves!$A$4:$A$22,1,TRUE),""),Curves!$A$4:$A$22,0),MATCH(Calculations!$F78,Curves!$B$3:$L$3,0))),INDEX(Curves!$B$30:$L$48,MATCH(IF(ISNUMBER(VLOOKUP(I78,Curves!$A$4:$A$22,1,TRUE)),VLOOKUP(I78,Curves!$A$4:$A$22,1,TRUE),""),Curves!$A$4:$A$22,0),MATCH(Calculations!$F78,Curves!$B$3:$L$3,0))*HLOOKUP($F78,Curves!$B$29:$L$49,21,FALSE),"")</f>
        <v>8.1</v>
      </c>
      <c r="Z78" s="12">
        <f>IF(ISNUMBER(INDEX(Curves!$B$30:$L$48,MATCH(IF(ISNUMBER(VLOOKUP(J78,Curves!$A$4:$A$22,1,TRUE)),VLOOKUP(J78,Curves!$A$4:$A$22,1,TRUE),""),Curves!$A$4:$A$22,0),MATCH(Calculations!$F78,Curves!$B$3:$L$3,0))),INDEX(Curves!$B$30:$L$48,MATCH(IF(ISNUMBER(VLOOKUP(J78,Curves!$A$4:$A$22,1,TRUE)),VLOOKUP(J78,Curves!$A$4:$A$22,1,TRUE),""),Curves!$A$4:$A$22,0),MATCH(Calculations!$F78,Curves!$B$3:$L$3,0))*HLOOKUP($F78,Curves!$B$29:$L$49,21,FALSE),"")</f>
        <v>8.1</v>
      </c>
      <c r="AA78" s="12">
        <f>IF(ISNUMBER(INDEX(Curves!$B$30:$L$48,MATCH(IF(ISNUMBER(VLOOKUP(K78,Curves!$A$4:$A$22,1,TRUE)),VLOOKUP(K78,Curves!$A$4:$A$22,1,TRUE),""),Curves!$A$4:$A$22,0),MATCH(Calculations!$F78,Curves!$B$3:$L$3,0))),INDEX(Curves!$B$30:$L$48,MATCH(IF(ISNUMBER(VLOOKUP(K78,Curves!$A$4:$A$22,1,TRUE)),VLOOKUP(K78,Curves!$A$4:$A$22,1,TRUE),""),Curves!$A$4:$A$22,0),MATCH(Calculations!$F78,Curves!$B$3:$L$3,0))*HLOOKUP($F78,Curves!$B$29:$L$49,21,FALSE),"")</f>
        <v>8.1</v>
      </c>
      <c r="AB78" s="14">
        <f>IF(ISNUMBER(INDEX(Curves!$B$30:$L$48,MATCH(IF(ISNUMBER(VLOOKUP(H78,Curves!$A$4:$A$22,1,TRUE)),VLOOKUP(H78,Curves!$A$4:$A$22,1,TRUE),""),Curves!$A$4:$A$22,0),MATCH(Calculations!$F78,Curves!$B$3:$L$3,0))),INDEX(Curves!$B$30:$L$48,MATCH(IF(ISNUMBER(VLOOKUP(H78,Curves!$A$4:$A$22,1,TRUE)),VLOOKUP(H78,Curves!$A$4:$A$22,1,TRUE)+1,""),Curves!$A$4:$A$22,0),MATCH(Calculations!$F78,Curves!$B$3:$L$3,0))*HLOOKUP($F78,Curves!$B$29:$L$49,21,FALSE),"")</f>
        <v>13.3</v>
      </c>
      <c r="AC78" s="14">
        <f>IF(ISNUMBER(INDEX(Curves!$B$30:$L$48,MATCH(IF(ISNUMBER(VLOOKUP(I78,Curves!$A$4:$A$22,1,TRUE)),VLOOKUP(I78,Curves!$A$4:$A$22,1,TRUE),""),Curves!$A$4:$A$22,0),MATCH(Calculations!$F78,Curves!$B$3:$L$3,0))),INDEX(Curves!$B$30:$L$48,MATCH(IF(ISNUMBER(VLOOKUP(I78,Curves!$A$4:$A$22,1,TRUE)),VLOOKUP(I78,Curves!$A$4:$A$22,1,TRUE)+1,""),Curves!$A$4:$A$22,0),MATCH(Calculations!$F78,Curves!$B$3:$L$3,0))*HLOOKUP($F78,Curves!$B$29:$L$49,21,FALSE),"")</f>
        <v>13.3</v>
      </c>
      <c r="AD78" s="14">
        <f>IF(ISNUMBER(INDEX(Curves!$B$30:$L$48,MATCH(IF(ISNUMBER(VLOOKUP(J78,Curves!$A$4:$A$22,1,TRUE)),VLOOKUP(J78,Curves!$A$4:$A$22,1,TRUE),""),Curves!$A$4:$A$22,0),MATCH(Calculations!$F78,Curves!$B$3:$L$3,0))),INDEX(Curves!$B$30:$L$48,MATCH(IF(ISNUMBER(VLOOKUP(J78,Curves!$A$4:$A$22,1,TRUE)),VLOOKUP(J78,Curves!$A$4:$A$22,1,TRUE)+1,""),Curves!$A$4:$A$22,0),MATCH(Calculations!$F78,Curves!$B$3:$L$3,0))*HLOOKUP($F78,Curves!$B$29:$L$49,21,FALSE),"")</f>
        <v>13.3</v>
      </c>
      <c r="AE78" s="14">
        <f>IF(ISNUMBER(INDEX(Curves!$B$30:$L$48,MATCH(IF(ISNUMBER(VLOOKUP(K78,Curves!$A$4:$A$22,1,TRUE)),VLOOKUP(K78,Curves!$A$4:$A$22,1,TRUE),""),Curves!$A$4:$A$22,0),MATCH(Calculations!$F78,Curves!$B$3:$L$3,0))),INDEX(Curves!$B$30:$L$48,MATCH(IF(ISNUMBER(VLOOKUP(K78,Curves!$A$4:$A$22,1,TRUE)),VLOOKUP(K78,Curves!$A$4:$A$22,1,TRUE)+1,""),Curves!$A$4:$A$22,0),MATCH(Calculations!$F78,Curves!$B$3:$L$3,0))*HLOOKUP($F78,Curves!$B$29:$L$49,21,FALSE),"")</f>
        <v>13.3</v>
      </c>
      <c r="AF78" s="18">
        <f>IF(ISNUMBER((AB78-X78)/(2-1)*($H78-IF(ISNUMBER(VLOOKUP($H78,Curves!$A$4:$A$22,1,TRUE)),VLOOKUP($H78,Curves!$A$4:$A$22,1,TRUE),""))+X78),ROUND(((AB78-X78)/(2-1)*($H78-IF(ISNUMBER(VLOOKUP(T78,Curves!$A$4:$A$22,1,TRUE)),VLOOKUP($H78,Curves!$A$4:$A$22,1,TRUE),""))+X78)/100*$C78*$D78,2),"")</f>
        <v>24349.34</v>
      </c>
      <c r="AG78" s="18">
        <f>IF(ISNUMBER((AC78-Y78)/(2-1)*($I78-IF(ISNUMBER(VLOOKUP($I78,Curves!$A$4:$A$22,1,TRUE)),VLOOKUP($I78,Curves!$A$4:$A$22,1,TRUE),""))+Y78),ROUND(((AC78-Y78)/(2-1)*($I78-IF(ISNUMBER(VLOOKUP($I78,Curves!$A$4:$A$22,1,TRUE)),VLOOKUP($I78,Curves!$A$4:$A$22,1,TRUE),""))+Y78)/100*$C78*$D78,2),"")</f>
        <v>25696.33</v>
      </c>
      <c r="AH78" s="18">
        <f>IF(ISNUMBER((AD78-Z78)/(2-1)*($J78-IF(ISNUMBER(VLOOKUP($J78,Curves!$A$4:$A$22,1,TRUE)),VLOOKUP($J78,Curves!$A$4:$A$22,1,TRUE),""))+Z78),ROUND(((AD78-Z78)/(2-1)*($J78-IF(ISNUMBER(VLOOKUP($J78,Curves!$A$4:$A$22,1,TRUE)),VLOOKUP($J78,Curves!$A$4:$A$22,1,TRUE),""))+Z78),2)/100*$C78*$D78,"")</f>
        <v>28390.297375999999</v>
      </c>
      <c r="AI78" s="18">
        <f>IF(ISNUMBER((AE78-AA78)/(2-1)*($K78-IF(ISNUMBER(VLOOKUP($K78,Curves!$A$4:$A$22,1,TRUE)),VLOOKUP($K78,Curves!$A$4:$A$22,1,TRUE),""))+AA78),ROUND(((AE78-AA78)/(2-1)*($K78-IF(ISNUMBER(VLOOKUP($K78,Curves!$A$4:$A$22,1,TRUE)),VLOOKUP($K78,Curves!$A$4:$A$22,1,TRUE),""))+AA78)/100*$C78*$D78,2),"")</f>
        <v>29737.279999999999</v>
      </c>
      <c r="AJ78" s="12">
        <f>IF(ISNUMBER(INDEX(Curves!$B$56:$L$74,MATCH(IF(ISNUMBER(VLOOKUP(H78,Curves!$A$4:$A$22,1,TRUE)),VLOOKUP(H78,Curves!$A$4:$A$22,1,TRUE),""),Curves!$A$4:$A$22,0),MATCH(Calculations!$F78,Curves!$B$3:$L$3,0))),IF($D78&gt;0,INDEX(Curves!$B$56:$L$74,MATCH(IF(ISNUMBER(VLOOKUP(H78,Curves!$A$4:$A$22,1,TRUE)),VLOOKUP(H78,Curves!$A$4:$A$22,1,TRUE),""),Curves!$A$4:$A$22,0),MATCH(Calculations!$F78,Curves!$B$3:$L$3,0)),""),"")</f>
        <v>0</v>
      </c>
      <c r="AK78" s="12">
        <f>IF(ISNUMBER(INDEX(Curves!$B$56:$L$74,MATCH(IF(ISNUMBER(VLOOKUP(I78,Curves!$A$4:$A$22,1,TRUE)),VLOOKUP(I78,Curves!$A$4:$A$22,1,TRUE),""),Curves!$A$4:$A$22,0),MATCH(Calculations!$F78,Curves!$B$3:$L$3,0))),IF($D78&gt;0,INDEX(Curves!$B$56:$L$74,MATCH(IF(ISNUMBER(VLOOKUP(I78,Curves!$A$4:$A$22,1,TRUE)),VLOOKUP(I78,Curves!$A$4:$A$22,1,TRUE),""),Curves!$A$4:$A$22,0),MATCH(Calculations!$F78,Curves!$B$3:$L$3,0)),""),"")</f>
        <v>0</v>
      </c>
      <c r="AL78" s="12">
        <f>IF(ISNUMBER(INDEX(Curves!$B$56:$L$74,MATCH(IF(ISNUMBER(VLOOKUP(J78,Curves!$A$4:$A$22,1,TRUE)),VLOOKUP(J78,Curves!$A$4:$A$22,1,TRUE),""),Curves!$A$4:$A$22,0),MATCH(Calculations!$F78,Curves!$B$3:$L$3,0))),IF($D78&gt;0,INDEX(Curves!$B$56:$L$74,MATCH(IF(ISNUMBER(VLOOKUP(J78,Curves!$A$4:$A$22,1,TRUE)),VLOOKUP(J78,Curves!$A$4:$A$22,1,TRUE),""),Curves!$A$4:$A$22,0),MATCH(Calculations!$F78,Curves!$B$3:$L$3,0)),""),"")</f>
        <v>0</v>
      </c>
      <c r="AM78" s="12">
        <f>IF(ISNUMBER(INDEX(Curves!$B$56:$L$74,MATCH(IF(ISNUMBER(VLOOKUP(K78,Curves!$A$4:$A$22,1,TRUE)),VLOOKUP(K78,Curves!$A$4:$A$22,1,TRUE),""),Curves!$A$4:$A$22,0),MATCH(Calculations!$F78,Curves!$B$3:$L$3,0))),IF($D78&gt;0,INDEX(Curves!$B$56:$L$74,MATCH(IF(ISNUMBER(VLOOKUP(K78,Curves!$A$4:$A$22,1,TRUE)),VLOOKUP(K78,Curves!$A$4:$A$22,1,TRUE),""),Curves!$A$4:$A$22,0),MATCH(Calculations!$F78,Curves!$B$3:$L$3,0)),""),"")</f>
        <v>0</v>
      </c>
      <c r="AN78" s="14">
        <f>IF(ISNUMBER(INDEX(Curves!$B$56:$L$74,MATCH(IF(ISNUMBER(VLOOKUP(H78,Curves!$A$4:$A$22,1,TRUE)),VLOOKUP(H78,Curves!$A$4:$A$22,1,TRUE),""),Curves!$A$4:$A$22,0),MATCH(Calculations!$F78,Curves!$B$3:$L$3,0))),IF($D78&gt;0,INDEX(Curves!$B$56:$L$74,MATCH(IF(ISNUMBER(VLOOKUP(H78,Curves!$A$4:$A$22,1,TRUE)),VLOOKUP(H78,Curves!$A$4:$A$22,1,TRUE)+1,""),Curves!$A$4:$A$22,0),MATCH(Calculations!$F78,Curves!$B$3:$L$3,0)),""),"")</f>
        <v>45</v>
      </c>
      <c r="AO78" s="14">
        <f>IF(ISNUMBER(INDEX(Curves!$B$56:$L$74,MATCH(IF(ISNUMBER(VLOOKUP(I78,Curves!$A$4:$A$22,1,TRUE)),VLOOKUP(I78,Curves!$A$4:$A$22,1,TRUE),""),Curves!$A$4:$A$22,0),MATCH(Calculations!$F78,Curves!$B$3:$L$3,0))),IF($D78&gt;0,INDEX(Curves!$B$56:$L$74,MATCH(IF(ISNUMBER(VLOOKUP(I78,Curves!$A$4:$A$22,1,TRUE)),VLOOKUP(I78,Curves!$A$4:$A$22,1,TRUE)+1,""),Curves!$A$4:$A$22,0),MATCH(Calculations!$F78,Curves!$B$3:$L$3,0)),""),"")</f>
        <v>45</v>
      </c>
      <c r="AP78" s="14">
        <f>IF(ISNUMBER(INDEX(Curves!$B$56:$L$74,MATCH(IF(ISNUMBER(VLOOKUP(J78,Curves!$A$4:$A$22,1,TRUE)),VLOOKUP(J78,Curves!$A$4:$A$22,1,TRUE),""),Curves!$A$4:$A$22,0),MATCH(Calculations!$F78,Curves!$B$3:$L$3,0))),IF($D78&gt;0,INDEX(Curves!$B$56:$L$74,MATCH(IF(ISNUMBER(VLOOKUP(J78,Curves!$A$4:$A$22,1,TRUE)),VLOOKUP(J78,Curves!$A$4:$A$22,1,TRUE)+1,""),Curves!$A$4:$A$22,0),MATCH(Calculations!$F78,Curves!$B$3:$L$3,0)),""),"")</f>
        <v>45</v>
      </c>
      <c r="AQ78" s="14">
        <f>IF(ISNUMBER(INDEX(Curves!$B$56:$L$74,MATCH(IF(ISNUMBER(VLOOKUP(K78,Curves!$A$4:$A$22,1,TRUE)),VLOOKUP(K78,Curves!$A$4:$A$22,1,TRUE),""),Curves!$A$4:$A$22,0),MATCH(Calculations!$F78,Curves!$B$3:$L$3,0))),IF($D78&gt;0,INDEX(Curves!$B$56:$L$74,MATCH(IF(ISNUMBER(VLOOKUP(K78,Curves!$A$4:$A$22,1,TRUE)),VLOOKUP(K78,Curves!$A$4:$A$22,1,TRUE)+1,""),Curves!$A$4:$A$22,0),MATCH(Calculations!$F78,Curves!$B$3:$L$3,0)),""),"")</f>
        <v>45</v>
      </c>
      <c r="AR78" s="20">
        <f>IF(ISNUMBER((AN78-AJ78)/(2-1)*($H78-IF(ISNUMBER(VLOOKUP(H78,Curves!$A$4:$A$22,1,TRUE)),VLOOKUP(H78,Curves!$A$4:$A$22,1,TRUE),""))+AJ78),ROUND(((AN78-AJ78)/(2-1)*(H78-IF(ISNUMBER(VLOOKUP(AF78,Curves!$A$4:$A$22,1,TRUE)),VLOOKUP(H78,Curves!$A$4:$A$22,1,TRUE),""))+AJ78)*(Inputs!$D$10*(Inputs!$D$12-7)+Inputs!$D$11),2),"")</f>
        <v>3269.25</v>
      </c>
      <c r="AS78" s="20">
        <f>IF(ISNUMBER((AO78-AK78)/(2-1)*($H78-IF(ISNUMBER(VLOOKUP(I78,Curves!$A$4:$A$22,1,TRUE)),VLOOKUP(I78,Curves!$A$4:$A$22,1,TRUE),""))+AK78),ROUND(((AO78-AK78)/(2-1)*(I78-IF(ISNUMBER(VLOOKUP(AG78,Curves!$A$4:$A$22,1,TRUE)),VLOOKUP(I78,Curves!$A$4:$A$22,1,TRUE),""))+AK78)*(Inputs!$D$10*(Inputs!$D$12-7)+Inputs!$D$11),2),"")</f>
        <v>4576.95</v>
      </c>
      <c r="AT78" s="20">
        <f>IF(ISNUMBER((AP78-AL78)/(2-1)*($H78-IF(ISNUMBER(VLOOKUP(J78,Curves!$A$4:$A$22,1,TRUE)),VLOOKUP(J78,Curves!$A$4:$A$22,1,TRUE),""))+AL78),ROUND(((AP78-AL78)/(2-1)*(J78-IF(ISNUMBER(VLOOKUP(AH78,Curves!$A$4:$A$22,1,TRUE)),VLOOKUP(J78,Curves!$A$4:$A$22,1,TRUE),""))+AL78)*(Inputs!$D$10*(Inputs!$D$12-7)+Inputs!$D$11),2),"")</f>
        <v>7192.35</v>
      </c>
      <c r="AU78" s="20">
        <f>IF(ISNUMBER((AQ78-AM78)/(2-1)*($H78-IF(ISNUMBER(VLOOKUP(K78,Curves!$A$4:$A$22,1,TRUE)),VLOOKUP(K78,Curves!$A$4:$A$22,1,TRUE),""))+AM78),ROUND(((AQ78-AM78)/(2-1)*(K78-IF(ISNUMBER(VLOOKUP(AI78,Curves!$A$4:$A$22,1,TRUE)),VLOOKUP(K78,Curves!$A$4:$A$22,1,TRUE),""))+AM78)*(Inputs!$D$10*(Inputs!$D$12-7)+Inputs!$D$11),2),"")</f>
        <v>8500.0499999999993</v>
      </c>
    </row>
    <row r="79" spans="1:47" x14ac:dyDescent="0.3">
      <c r="A79" s="8">
        <f>Inputs!A97</f>
        <v>78</v>
      </c>
      <c r="B79" s="8" t="str">
        <f>Inputs!B97</f>
        <v>1 deal rd</v>
      </c>
      <c r="C79" s="40">
        <f>ROUND(Inputs!C97,2)</f>
        <v>140.21</v>
      </c>
      <c r="D79" s="8">
        <f>Inputs!D97</f>
        <v>1221</v>
      </c>
      <c r="E79" s="53">
        <f t="shared" si="1"/>
        <v>171196</v>
      </c>
      <c r="F79" s="8" t="str">
        <f>Inputs!E97</f>
        <v>GENERIC - 2 Story, without Basement</v>
      </c>
      <c r="G79" s="8">
        <f>Inputs!F97</f>
        <v>5.86</v>
      </c>
      <c r="H79" s="10">
        <f>ROUND(Inputs!G97-$G79,2)</f>
        <v>0.04</v>
      </c>
      <c r="I79" s="10">
        <f>ROUND(Inputs!H97-$G79,2)</f>
        <v>0.14000000000000001</v>
      </c>
      <c r="J79" s="10">
        <f>ROUND(Inputs!I97-$G79,2)</f>
        <v>0.34</v>
      </c>
      <c r="K79" s="10">
        <f>ROUND(Inputs!J97-$G79,2)</f>
        <v>0.44</v>
      </c>
      <c r="L79" s="12">
        <f>IF(ISNUMBER(INDEX(Curves!$B$4:$L$22,MATCH(IF(ISNUMBER(VLOOKUP(H79,Curves!$A$4:$A$22,1,TRUE)),VLOOKUP(H79,Curves!$A$4:$A$22,1,TRUE),""),Curves!$A$4:$A$22,0),MATCH(Calculations!$F79,Curves!$B$3:$L$3,0))),ROUND(INDEX(Curves!$B$4:$L$22,MATCH(IF(ISNUMBER(VLOOKUP(H79,Curves!$A$4:$A$22,1,TRUE)),VLOOKUP(H79,Curves!$A$4:$A$22,1,TRUE),""),Curves!$A$4:$A$22,0),MATCH(Calculations!$F79,Curves!$B$3:$L$3,0)),2),"")</f>
        <v>9.3000000000000007</v>
      </c>
      <c r="M79" s="12">
        <f>IF(ISNUMBER(INDEX(Curves!$B$4:$L$22,MATCH(IF(ISNUMBER(VLOOKUP(I79,Curves!$A$4:$A$22,1,TRUE)),VLOOKUP(I79,Curves!$A$4:$A$22,1,TRUE),""),Curves!$A$4:$A$22,0),MATCH(Calculations!$F79,Curves!$B$3:$L$3,0))),ROUND(INDEX(Curves!$B$4:$L$22,MATCH(IF(ISNUMBER(VLOOKUP(I79,Curves!$A$4:$A$22,1,TRUE)),VLOOKUP(I79,Curves!$A$4:$A$22,1,TRUE),""),Curves!$A$4:$A$22,0),MATCH(Calculations!$F79,Curves!$B$3:$L$3,0)),2),"")</f>
        <v>9.3000000000000007</v>
      </c>
      <c r="N79" s="12">
        <f>IF(ISNUMBER(INDEX(Curves!$B$4:$L$22,MATCH(IF(ISNUMBER(VLOOKUP(J79,Curves!$A$4:$A$22,1,TRUE)),VLOOKUP(J79,Curves!$A$4:$A$22,1,TRUE),""),Curves!$A$4:$A$22,0),MATCH(Calculations!$F79,Curves!$B$3:$L$3,0))),ROUND(INDEX(Curves!$B$4:$L$22,MATCH(IF(ISNUMBER(VLOOKUP(J79,Curves!$A$4:$A$22,1,TRUE)),VLOOKUP(J79,Curves!$A$4:$A$22,1,TRUE),""),Curves!$A$4:$A$22,0),MATCH(Calculations!$F79,Curves!$B$3:$L$3,0)),2),"")</f>
        <v>9.3000000000000007</v>
      </c>
      <c r="O79" s="12">
        <f>IF(ISNUMBER(INDEX(Curves!$B$4:$L$22,MATCH(IF(ISNUMBER(VLOOKUP(K79,Curves!$A$4:$A$22,1,TRUE)),VLOOKUP(K79,Curves!$A$4:$A$22,1,TRUE),""),Curves!$A$4:$A$22,0),MATCH(Calculations!$F79,Curves!$B$3:$L$3,0))),ROUND(INDEX(Curves!$B$4:$L$22,MATCH(IF(ISNUMBER(VLOOKUP(K79,Curves!$A$4:$A$22,1,TRUE)),VLOOKUP(K79,Curves!$A$4:$A$22,1,TRUE),""),Curves!$A$4:$A$22,0),MATCH(Calculations!$F79,Curves!$B$3:$L$3,0)),2),"")</f>
        <v>9.3000000000000007</v>
      </c>
      <c r="P79" s="14">
        <f>IF(ISNUMBER(INDEX(Curves!$B$4:$L$22,MATCH(IF(ISNUMBER(VLOOKUP(H79,Curves!$A$4:$A$22,1,TRUE)),VLOOKUP(H79,Curves!$A$4:$A$22,1,TRUE),""),Curves!$A$4:$A$22,0),MATCH(Calculations!$F79,Curves!$B$3:$L$3,0))),ROUND(INDEX(Curves!$B$4:$L$22,MATCH(IF(ISNUMBER(VLOOKUP(H79,Curves!$A$4:$A$22,1,TRUE)),VLOOKUP(H79,Curves!$A$4:$A$22,1,TRUE)+1,""),Curves!$A$4:$A$22,0),MATCH(Calculations!$F79,Curves!$B$3:$L$3,0)),2),"")</f>
        <v>15.2</v>
      </c>
      <c r="Q79" s="14">
        <f>IF(ISNUMBER(INDEX(Curves!$B$4:$L$22,MATCH(IF(ISNUMBER(VLOOKUP(I79,Curves!$A$4:$A$22,1,TRUE)),VLOOKUP(I79,Curves!$A$4:$A$22,1,TRUE),""),Curves!$A$4:$A$22,0),MATCH(Calculations!$F79,Curves!$B$3:$L$3,0))),ROUND(INDEX(Curves!$B$4:$L$22,MATCH(IF(ISNUMBER(VLOOKUP(I79,Curves!$A$4:$A$22,1,TRUE)),VLOOKUP(I79,Curves!$A$4:$A$22,1,TRUE)+1,""),Curves!$A$4:$A$22,0),MATCH(Calculations!$F79,Curves!$B$3:$L$3,0)),2),"")</f>
        <v>15.2</v>
      </c>
      <c r="R79" s="14">
        <f>IF(ISNUMBER(INDEX(Curves!$B$4:$L$22,MATCH(IF(ISNUMBER(VLOOKUP(J79,Curves!$A$4:$A$22,1,TRUE)),VLOOKUP(J79,Curves!$A$4:$A$22,1,TRUE),""),Curves!$A$4:$A$22,0),MATCH(Calculations!$F79,Curves!$B$3:$L$3,0))),ROUND(INDEX(Curves!$B$4:$L$22,MATCH(IF(ISNUMBER(VLOOKUP(J79,Curves!$A$4:$A$22,1,TRUE)),VLOOKUP(J79,Curves!$A$4:$A$22,1,TRUE)+1,""),Curves!$A$4:$A$22,0),MATCH(Calculations!$F79,Curves!$B$3:$L$3,0)),2),"")</f>
        <v>15.2</v>
      </c>
      <c r="S79" s="14">
        <f>IF(ISNUMBER(INDEX(Curves!$B$4:$L$22,MATCH(IF(ISNUMBER(VLOOKUP(K79,Curves!$A$4:$A$22,1,TRUE)),VLOOKUP(K79,Curves!$A$4:$A$22,1,TRUE),""),Curves!$A$4:$A$22,0),MATCH(Calculations!$F79,Curves!$B$3:$L$3,0))),ROUND(INDEX(Curves!$B$4:$L$22,MATCH(IF(ISNUMBER(VLOOKUP(K79,Curves!$A$4:$A$22,1,TRUE)),VLOOKUP(K79,Curves!$A$4:$A$22,1,TRUE)+1,""),Curves!$A$4:$A$22,0),MATCH(Calculations!$F79,Curves!$B$3:$L$3,0)),2),"")</f>
        <v>15.2</v>
      </c>
      <c r="T79" s="56">
        <f>IF(ISNUMBER((P79-L79)/(2-1)*(H79-IF(ISNUMBER(VLOOKUP(H79,Curves!$A$4:$A$22,1,TRUE)),VLOOKUP(H79,Curves!$A$4:$A$22,1,TRUE),""))+L79),ROUND(IF(((P79-L79)/(2-1)*(H79-IF(ISNUMBER(VLOOKUP(H79,Curves!$A$4:$A$22,1,TRUE)),VLOOKUP(H79,Curves!$A$4:$A$22,1,TRUE),""))+L79)&lt;Inputs!$A$16,((P79-L79)/(2-1)*(H79-IF(ISNUMBER(VLOOKUP(H79,Curves!$A$4:$A$22,1,TRUE)),VLOOKUP(H79,Curves!$A$4:$A$22,1,TRUE),""))+L79)/100*$C79*$D79,$C79*$D79),2),"")</f>
        <v>16325.29</v>
      </c>
      <c r="U79" s="56">
        <f>IF(ISNUMBER((Q79-M79)/(2-1)*(I79-IF(ISNUMBER(VLOOKUP(I79,Curves!$A$4:$A$22,1,TRUE)),VLOOKUP(I79,Curves!$A$4:$A$22,1,TRUE),""))+M79),ROUND(IF(((Q79-M79)/(2-1)*(I79-IF(ISNUMBER(VLOOKUP(I79,Curves!$A$4:$A$22,1,TRUE)),VLOOKUP(I79,Curves!$A$4:$A$22,1,TRUE),""))+M79)&lt;Inputs!$A$16,((Q79-M79)/(2-1)*(I79-IF(ISNUMBER(VLOOKUP(I79,Curves!$A$4:$A$22,1,TRUE)),VLOOKUP(I79,Curves!$A$4:$A$22,1,TRUE),""))+M79)/100*$C79*$D79,$C79*$D79),2),"")</f>
        <v>17335.349999999999</v>
      </c>
      <c r="V79" s="56">
        <f>IF(ISNUMBER((R79-N79)/(2-1)*(J79-IF(ISNUMBER(VLOOKUP(J79,Curves!$A$4:$A$22,1,TRUE)),VLOOKUP(J79,Curves!$A$4:$A$22,1,TRUE),""))+N79),ROUND(IF(((R79-N79)/(2-1)*(J79-IF(ISNUMBER(VLOOKUP(J79,Curves!$A$4:$A$22,1,TRUE)),VLOOKUP(J79,Curves!$A$4:$A$22,1,TRUE),""))+N79)&lt;Inputs!$A$16,((R79-N79)/(2-1)*(J79-IF(ISNUMBER(VLOOKUP(J79,Curves!$A$4:$A$22,1,TRUE)),VLOOKUP(J79,Curves!$A$4:$A$22,1,TRUE),""))+N79)/100*$C79*$D79,$C79*$D79),2),"")</f>
        <v>19355.47</v>
      </c>
      <c r="W79" s="56">
        <f>IF(ISNUMBER((S79-O79)/(2-1)*(K79-IF(ISNUMBER(VLOOKUP(K79,Curves!$A$4:$A$22,1,TRUE)),VLOOKUP(K79,Curves!$A$4:$A$22,1,TRUE),""))+O79),ROUND(IF(((S79-O79)/(2-1)*(K79-IF(ISNUMBER(VLOOKUP(K79,Curves!$A$4:$A$22,1,TRUE)),VLOOKUP(K79,Curves!$A$4:$A$22,1,TRUE),""))+O79)&lt;Inputs!$A$16,((S79-O79)/(2-1)*(K79-IF(ISNUMBER(VLOOKUP(K79,Curves!$A$4:$A$22,1,TRUE)),VLOOKUP(K79,Curves!$A$4:$A$22,1,TRUE),""))+O79)/100*$C79*$D79,$C79*$D79),2),"")</f>
        <v>20365.52</v>
      </c>
      <c r="X79" s="12">
        <f>IF(ISNUMBER(INDEX(Curves!$B$30:$L$48,MATCH(IF(ISNUMBER(VLOOKUP(H79,Curves!$A$4:$A$22,1,TRUE)),VLOOKUP(H79,Curves!$A$4:$A$22,1,TRUE),""),Curves!$A$4:$A$22,0),MATCH(Calculations!$F79,Curves!$B$3:$L$3,0))),INDEX(Curves!$B$30:$L$48,MATCH(IF(ISNUMBER(VLOOKUP(H79,Curves!$A$4:$A$22,1,TRUE)),VLOOKUP(H79,Curves!$A$4:$A$22,1,TRUE),""),Curves!$A$4:$A$22,0),MATCH(Calculations!$F79,Curves!$B$3:$L$3,0))*HLOOKUP($F79,Curves!$B$29:$L$49,21,FALSE),"")</f>
        <v>5</v>
      </c>
      <c r="Y79" s="12">
        <f>IF(ISNUMBER(INDEX(Curves!$B$30:$L$48,MATCH(IF(ISNUMBER(VLOOKUP(I79,Curves!$A$4:$A$22,1,TRUE)),VLOOKUP(I79,Curves!$A$4:$A$22,1,TRUE),""),Curves!$A$4:$A$22,0),MATCH(Calculations!$F79,Curves!$B$3:$L$3,0))),INDEX(Curves!$B$30:$L$48,MATCH(IF(ISNUMBER(VLOOKUP(I79,Curves!$A$4:$A$22,1,TRUE)),VLOOKUP(I79,Curves!$A$4:$A$22,1,TRUE),""),Curves!$A$4:$A$22,0),MATCH(Calculations!$F79,Curves!$B$3:$L$3,0))*HLOOKUP($F79,Curves!$B$29:$L$49,21,FALSE),"")</f>
        <v>5</v>
      </c>
      <c r="Z79" s="12">
        <f>IF(ISNUMBER(INDEX(Curves!$B$30:$L$48,MATCH(IF(ISNUMBER(VLOOKUP(J79,Curves!$A$4:$A$22,1,TRUE)),VLOOKUP(J79,Curves!$A$4:$A$22,1,TRUE),""),Curves!$A$4:$A$22,0),MATCH(Calculations!$F79,Curves!$B$3:$L$3,0))),INDEX(Curves!$B$30:$L$48,MATCH(IF(ISNUMBER(VLOOKUP(J79,Curves!$A$4:$A$22,1,TRUE)),VLOOKUP(J79,Curves!$A$4:$A$22,1,TRUE),""),Curves!$A$4:$A$22,0),MATCH(Calculations!$F79,Curves!$B$3:$L$3,0))*HLOOKUP($F79,Curves!$B$29:$L$49,21,FALSE),"")</f>
        <v>5</v>
      </c>
      <c r="AA79" s="12">
        <f>IF(ISNUMBER(INDEX(Curves!$B$30:$L$48,MATCH(IF(ISNUMBER(VLOOKUP(K79,Curves!$A$4:$A$22,1,TRUE)),VLOOKUP(K79,Curves!$A$4:$A$22,1,TRUE),""),Curves!$A$4:$A$22,0),MATCH(Calculations!$F79,Curves!$B$3:$L$3,0))),INDEX(Curves!$B$30:$L$48,MATCH(IF(ISNUMBER(VLOOKUP(K79,Curves!$A$4:$A$22,1,TRUE)),VLOOKUP(K79,Curves!$A$4:$A$22,1,TRUE),""),Curves!$A$4:$A$22,0),MATCH(Calculations!$F79,Curves!$B$3:$L$3,0))*HLOOKUP($F79,Curves!$B$29:$L$49,21,FALSE),"")</f>
        <v>5</v>
      </c>
      <c r="AB79" s="14">
        <f>IF(ISNUMBER(INDEX(Curves!$B$30:$L$48,MATCH(IF(ISNUMBER(VLOOKUP(H79,Curves!$A$4:$A$22,1,TRUE)),VLOOKUP(H79,Curves!$A$4:$A$22,1,TRUE),""),Curves!$A$4:$A$22,0),MATCH(Calculations!$F79,Curves!$B$3:$L$3,0))),INDEX(Curves!$B$30:$L$48,MATCH(IF(ISNUMBER(VLOOKUP(H79,Curves!$A$4:$A$22,1,TRUE)),VLOOKUP(H79,Curves!$A$4:$A$22,1,TRUE)+1,""),Curves!$A$4:$A$22,0),MATCH(Calculations!$F79,Curves!$B$3:$L$3,0))*HLOOKUP($F79,Curves!$B$29:$L$49,21,FALSE),"")</f>
        <v>8.6999999999999993</v>
      </c>
      <c r="AC79" s="14">
        <f>IF(ISNUMBER(INDEX(Curves!$B$30:$L$48,MATCH(IF(ISNUMBER(VLOOKUP(I79,Curves!$A$4:$A$22,1,TRUE)),VLOOKUP(I79,Curves!$A$4:$A$22,1,TRUE),""),Curves!$A$4:$A$22,0),MATCH(Calculations!$F79,Curves!$B$3:$L$3,0))),INDEX(Curves!$B$30:$L$48,MATCH(IF(ISNUMBER(VLOOKUP(I79,Curves!$A$4:$A$22,1,TRUE)),VLOOKUP(I79,Curves!$A$4:$A$22,1,TRUE)+1,""),Curves!$A$4:$A$22,0),MATCH(Calculations!$F79,Curves!$B$3:$L$3,0))*HLOOKUP($F79,Curves!$B$29:$L$49,21,FALSE),"")</f>
        <v>8.6999999999999993</v>
      </c>
      <c r="AD79" s="14">
        <f>IF(ISNUMBER(INDEX(Curves!$B$30:$L$48,MATCH(IF(ISNUMBER(VLOOKUP(J79,Curves!$A$4:$A$22,1,TRUE)),VLOOKUP(J79,Curves!$A$4:$A$22,1,TRUE),""),Curves!$A$4:$A$22,0),MATCH(Calculations!$F79,Curves!$B$3:$L$3,0))),INDEX(Curves!$B$30:$L$48,MATCH(IF(ISNUMBER(VLOOKUP(J79,Curves!$A$4:$A$22,1,TRUE)),VLOOKUP(J79,Curves!$A$4:$A$22,1,TRUE)+1,""),Curves!$A$4:$A$22,0),MATCH(Calculations!$F79,Curves!$B$3:$L$3,0))*HLOOKUP($F79,Curves!$B$29:$L$49,21,FALSE),"")</f>
        <v>8.6999999999999993</v>
      </c>
      <c r="AE79" s="14">
        <f>IF(ISNUMBER(INDEX(Curves!$B$30:$L$48,MATCH(IF(ISNUMBER(VLOOKUP(K79,Curves!$A$4:$A$22,1,TRUE)),VLOOKUP(K79,Curves!$A$4:$A$22,1,TRUE),""),Curves!$A$4:$A$22,0),MATCH(Calculations!$F79,Curves!$B$3:$L$3,0))),INDEX(Curves!$B$30:$L$48,MATCH(IF(ISNUMBER(VLOOKUP(K79,Curves!$A$4:$A$22,1,TRUE)),VLOOKUP(K79,Curves!$A$4:$A$22,1,TRUE)+1,""),Curves!$A$4:$A$22,0),MATCH(Calculations!$F79,Curves!$B$3:$L$3,0))*HLOOKUP($F79,Curves!$B$29:$L$49,21,FALSE),"")</f>
        <v>8.6999999999999993</v>
      </c>
      <c r="AF79" s="18">
        <f>IF(ISNUMBER((AB79-X79)/(2-1)*($H79-IF(ISNUMBER(VLOOKUP($H79,Curves!$A$4:$A$22,1,TRUE)),VLOOKUP($H79,Curves!$A$4:$A$22,1,TRUE),""))+X79),ROUND(((AB79-X79)/(2-1)*($H79-IF(ISNUMBER(VLOOKUP(T79,Curves!$A$4:$A$22,1,TRUE)),VLOOKUP($H79,Curves!$A$4:$A$22,1,TRUE),""))+X79)/100*$C79*$D79,2),"")</f>
        <v>8813.19</v>
      </c>
      <c r="AG79" s="18">
        <f>IF(ISNUMBER((AC79-Y79)/(2-1)*($I79-IF(ISNUMBER(VLOOKUP($I79,Curves!$A$4:$A$22,1,TRUE)),VLOOKUP($I79,Curves!$A$4:$A$22,1,TRUE),""))+Y79),ROUND(((AC79-Y79)/(2-1)*($I79-IF(ISNUMBER(VLOOKUP($I79,Curves!$A$4:$A$22,1,TRUE)),VLOOKUP($I79,Curves!$A$4:$A$22,1,TRUE),""))+Y79)/100*$C79*$D79,2),"")</f>
        <v>9446.6200000000008</v>
      </c>
      <c r="AH79" s="18">
        <f>IF(ISNUMBER((AD79-Z79)/(2-1)*($J79-IF(ISNUMBER(VLOOKUP($J79,Curves!$A$4:$A$22,1,TRUE)),VLOOKUP($J79,Curves!$A$4:$A$22,1,TRUE),""))+Z79),ROUND(((AD79-Z79)/(2-1)*($J79-IF(ISNUMBER(VLOOKUP($J79,Curves!$A$4:$A$22,1,TRUE)),VLOOKUP($J79,Curves!$A$4:$A$22,1,TRUE),""))+Z79),2)/100*$C79*$D79,"")</f>
        <v>10716.895266</v>
      </c>
      <c r="AI79" s="18">
        <f>IF(ISNUMBER((AE79-AA79)/(2-1)*($K79-IF(ISNUMBER(VLOOKUP($K79,Curves!$A$4:$A$22,1,TRUE)),VLOOKUP($K79,Curves!$A$4:$A$22,1,TRUE),""))+AA79),ROUND(((AE79-AA79)/(2-1)*($K79-IF(ISNUMBER(VLOOKUP($K79,Curves!$A$4:$A$22,1,TRUE)),VLOOKUP($K79,Curves!$A$4:$A$22,1,TRUE),""))+AA79)/100*$C79*$D79,2),"")</f>
        <v>11346.9</v>
      </c>
      <c r="AJ79" s="12">
        <f>IF(ISNUMBER(INDEX(Curves!$B$56:$L$74,MATCH(IF(ISNUMBER(VLOOKUP(H79,Curves!$A$4:$A$22,1,TRUE)),VLOOKUP(H79,Curves!$A$4:$A$22,1,TRUE),""),Curves!$A$4:$A$22,0),MATCH(Calculations!$F79,Curves!$B$3:$L$3,0))),IF($D79&gt;0,INDEX(Curves!$B$56:$L$74,MATCH(IF(ISNUMBER(VLOOKUP(H79,Curves!$A$4:$A$22,1,TRUE)),VLOOKUP(H79,Curves!$A$4:$A$22,1,TRUE),""),Curves!$A$4:$A$22,0),MATCH(Calculations!$F79,Curves!$B$3:$L$3,0)),""),"")</f>
        <v>0</v>
      </c>
      <c r="AK79" s="12">
        <f>IF(ISNUMBER(INDEX(Curves!$B$56:$L$74,MATCH(IF(ISNUMBER(VLOOKUP(I79,Curves!$A$4:$A$22,1,TRUE)),VLOOKUP(I79,Curves!$A$4:$A$22,1,TRUE),""),Curves!$A$4:$A$22,0),MATCH(Calculations!$F79,Curves!$B$3:$L$3,0))),IF($D79&gt;0,INDEX(Curves!$B$56:$L$74,MATCH(IF(ISNUMBER(VLOOKUP(I79,Curves!$A$4:$A$22,1,TRUE)),VLOOKUP(I79,Curves!$A$4:$A$22,1,TRUE),""),Curves!$A$4:$A$22,0),MATCH(Calculations!$F79,Curves!$B$3:$L$3,0)),""),"")</f>
        <v>0</v>
      </c>
      <c r="AL79" s="12">
        <f>IF(ISNUMBER(INDEX(Curves!$B$56:$L$74,MATCH(IF(ISNUMBER(VLOOKUP(J79,Curves!$A$4:$A$22,1,TRUE)),VLOOKUP(J79,Curves!$A$4:$A$22,1,TRUE),""),Curves!$A$4:$A$22,0),MATCH(Calculations!$F79,Curves!$B$3:$L$3,0))),IF($D79&gt;0,INDEX(Curves!$B$56:$L$74,MATCH(IF(ISNUMBER(VLOOKUP(J79,Curves!$A$4:$A$22,1,TRUE)),VLOOKUP(J79,Curves!$A$4:$A$22,1,TRUE),""),Curves!$A$4:$A$22,0),MATCH(Calculations!$F79,Curves!$B$3:$L$3,0)),""),"")</f>
        <v>0</v>
      </c>
      <c r="AM79" s="12">
        <f>IF(ISNUMBER(INDEX(Curves!$B$56:$L$74,MATCH(IF(ISNUMBER(VLOOKUP(K79,Curves!$A$4:$A$22,1,TRUE)),VLOOKUP(K79,Curves!$A$4:$A$22,1,TRUE),""),Curves!$A$4:$A$22,0),MATCH(Calculations!$F79,Curves!$B$3:$L$3,0))),IF($D79&gt;0,INDEX(Curves!$B$56:$L$74,MATCH(IF(ISNUMBER(VLOOKUP(K79,Curves!$A$4:$A$22,1,TRUE)),VLOOKUP(K79,Curves!$A$4:$A$22,1,TRUE),""),Curves!$A$4:$A$22,0),MATCH(Calculations!$F79,Curves!$B$3:$L$3,0)),""),"")</f>
        <v>0</v>
      </c>
      <c r="AN79" s="14">
        <f>IF(ISNUMBER(INDEX(Curves!$B$56:$L$74,MATCH(IF(ISNUMBER(VLOOKUP(H79,Curves!$A$4:$A$22,1,TRUE)),VLOOKUP(H79,Curves!$A$4:$A$22,1,TRUE),""),Curves!$A$4:$A$22,0),MATCH(Calculations!$F79,Curves!$B$3:$L$3,0))),IF($D79&gt;0,INDEX(Curves!$B$56:$L$74,MATCH(IF(ISNUMBER(VLOOKUP(H79,Curves!$A$4:$A$22,1,TRUE)),VLOOKUP(H79,Curves!$A$4:$A$22,1,TRUE)+1,""),Curves!$A$4:$A$22,0),MATCH(Calculations!$F79,Curves!$B$3:$L$3,0)),""),"")</f>
        <v>45</v>
      </c>
      <c r="AO79" s="14">
        <f>IF(ISNUMBER(INDEX(Curves!$B$56:$L$74,MATCH(IF(ISNUMBER(VLOOKUP(I79,Curves!$A$4:$A$22,1,TRUE)),VLOOKUP(I79,Curves!$A$4:$A$22,1,TRUE),""),Curves!$A$4:$A$22,0),MATCH(Calculations!$F79,Curves!$B$3:$L$3,0))),IF($D79&gt;0,INDEX(Curves!$B$56:$L$74,MATCH(IF(ISNUMBER(VLOOKUP(I79,Curves!$A$4:$A$22,1,TRUE)),VLOOKUP(I79,Curves!$A$4:$A$22,1,TRUE)+1,""),Curves!$A$4:$A$22,0),MATCH(Calculations!$F79,Curves!$B$3:$L$3,0)),""),"")</f>
        <v>45</v>
      </c>
      <c r="AP79" s="14">
        <f>IF(ISNUMBER(INDEX(Curves!$B$56:$L$74,MATCH(IF(ISNUMBER(VLOOKUP(J79,Curves!$A$4:$A$22,1,TRUE)),VLOOKUP(J79,Curves!$A$4:$A$22,1,TRUE),""),Curves!$A$4:$A$22,0),MATCH(Calculations!$F79,Curves!$B$3:$L$3,0))),IF($D79&gt;0,INDEX(Curves!$B$56:$L$74,MATCH(IF(ISNUMBER(VLOOKUP(J79,Curves!$A$4:$A$22,1,TRUE)),VLOOKUP(J79,Curves!$A$4:$A$22,1,TRUE)+1,""),Curves!$A$4:$A$22,0),MATCH(Calculations!$F79,Curves!$B$3:$L$3,0)),""),"")</f>
        <v>45</v>
      </c>
      <c r="AQ79" s="14">
        <f>IF(ISNUMBER(INDEX(Curves!$B$56:$L$74,MATCH(IF(ISNUMBER(VLOOKUP(K79,Curves!$A$4:$A$22,1,TRUE)),VLOOKUP(K79,Curves!$A$4:$A$22,1,TRUE),""),Curves!$A$4:$A$22,0),MATCH(Calculations!$F79,Curves!$B$3:$L$3,0))),IF($D79&gt;0,INDEX(Curves!$B$56:$L$74,MATCH(IF(ISNUMBER(VLOOKUP(K79,Curves!$A$4:$A$22,1,TRUE)),VLOOKUP(K79,Curves!$A$4:$A$22,1,TRUE)+1,""),Curves!$A$4:$A$22,0),MATCH(Calculations!$F79,Curves!$B$3:$L$3,0)),""),"")</f>
        <v>45</v>
      </c>
      <c r="AR79" s="20">
        <f>IF(ISNUMBER((AN79-AJ79)/(2-1)*($H79-IF(ISNUMBER(VLOOKUP(H79,Curves!$A$4:$A$22,1,TRUE)),VLOOKUP(H79,Curves!$A$4:$A$22,1,TRUE),""))+AJ79),ROUND(((AN79-AJ79)/(2-1)*(H79-IF(ISNUMBER(VLOOKUP(AF79,Curves!$A$4:$A$22,1,TRUE)),VLOOKUP(H79,Curves!$A$4:$A$22,1,TRUE),""))+AJ79)*(Inputs!$D$10*(Inputs!$D$12-7)+Inputs!$D$11),2),"")</f>
        <v>523.08000000000004</v>
      </c>
      <c r="AS79" s="20">
        <f>IF(ISNUMBER((AO79-AK79)/(2-1)*($H79-IF(ISNUMBER(VLOOKUP(I79,Curves!$A$4:$A$22,1,TRUE)),VLOOKUP(I79,Curves!$A$4:$A$22,1,TRUE),""))+AK79),ROUND(((AO79-AK79)/(2-1)*(I79-IF(ISNUMBER(VLOOKUP(AG79,Curves!$A$4:$A$22,1,TRUE)),VLOOKUP(I79,Curves!$A$4:$A$22,1,TRUE),""))+AK79)*(Inputs!$D$10*(Inputs!$D$12-7)+Inputs!$D$11),2),"")</f>
        <v>1830.78</v>
      </c>
      <c r="AT79" s="20">
        <f>IF(ISNUMBER((AP79-AL79)/(2-1)*($H79-IF(ISNUMBER(VLOOKUP(J79,Curves!$A$4:$A$22,1,TRUE)),VLOOKUP(J79,Curves!$A$4:$A$22,1,TRUE),""))+AL79),ROUND(((AP79-AL79)/(2-1)*(J79-IF(ISNUMBER(VLOOKUP(AH79,Curves!$A$4:$A$22,1,TRUE)),VLOOKUP(J79,Curves!$A$4:$A$22,1,TRUE),""))+AL79)*(Inputs!$D$10*(Inputs!$D$12-7)+Inputs!$D$11),2),"")</f>
        <v>4446.18</v>
      </c>
      <c r="AU79" s="20">
        <f>IF(ISNUMBER((AQ79-AM79)/(2-1)*($H79-IF(ISNUMBER(VLOOKUP(K79,Curves!$A$4:$A$22,1,TRUE)),VLOOKUP(K79,Curves!$A$4:$A$22,1,TRUE),""))+AM79),ROUND(((AQ79-AM79)/(2-1)*(K79-IF(ISNUMBER(VLOOKUP(AI79,Curves!$A$4:$A$22,1,TRUE)),VLOOKUP(K79,Curves!$A$4:$A$22,1,TRUE),""))+AM79)*(Inputs!$D$10*(Inputs!$D$12-7)+Inputs!$D$11),2),"")</f>
        <v>5753.88</v>
      </c>
    </row>
    <row r="80" spans="1:47" x14ac:dyDescent="0.3">
      <c r="A80" s="8">
        <f>Inputs!A98</f>
        <v>79</v>
      </c>
      <c r="B80" s="8" t="str">
        <f>Inputs!B98</f>
        <v>5 hastings rd</v>
      </c>
      <c r="C80" s="40">
        <f>ROUND(Inputs!C98,2)</f>
        <v>178.26</v>
      </c>
      <c r="D80" s="8">
        <f>Inputs!D98</f>
        <v>1573</v>
      </c>
      <c r="E80" s="53">
        <f t="shared" si="1"/>
        <v>280403</v>
      </c>
      <c r="F80" s="8" t="str">
        <f>Inputs!E98</f>
        <v>GENERIC - 2 Story, with Basement</v>
      </c>
      <c r="G80" s="8">
        <f>Inputs!F98</f>
        <v>5.0999999999999996</v>
      </c>
      <c r="H80" s="10">
        <f>ROUND(Inputs!G98-$G80,2)</f>
        <v>0.8</v>
      </c>
      <c r="I80" s="10">
        <f>ROUND(Inputs!H98-$G80,2)</f>
        <v>0.9</v>
      </c>
      <c r="J80" s="10">
        <f>ROUND(Inputs!I98-$G80,2)</f>
        <v>1.1000000000000001</v>
      </c>
      <c r="K80" s="10">
        <f>ROUND(Inputs!J98-$G80,2)</f>
        <v>1.2</v>
      </c>
      <c r="L80" s="12">
        <f>IF(ISNUMBER(INDEX(Curves!$B$4:$L$22,MATCH(IF(ISNUMBER(VLOOKUP(H80,Curves!$A$4:$A$22,1,TRUE)),VLOOKUP(H80,Curves!$A$4:$A$22,1,TRUE),""),Curves!$A$4:$A$22,0),MATCH(Calculations!$F80,Curves!$B$3:$L$3,0))),ROUND(INDEX(Curves!$B$4:$L$22,MATCH(IF(ISNUMBER(VLOOKUP(H80,Curves!$A$4:$A$22,1,TRUE)),VLOOKUP(H80,Curves!$A$4:$A$22,1,TRUE),""),Curves!$A$4:$A$22,0),MATCH(Calculations!$F80,Curves!$B$3:$L$3,0)),2),"")</f>
        <v>17.899999999999999</v>
      </c>
      <c r="M80" s="12">
        <f>IF(ISNUMBER(INDEX(Curves!$B$4:$L$22,MATCH(IF(ISNUMBER(VLOOKUP(I80,Curves!$A$4:$A$22,1,TRUE)),VLOOKUP(I80,Curves!$A$4:$A$22,1,TRUE),""),Curves!$A$4:$A$22,0),MATCH(Calculations!$F80,Curves!$B$3:$L$3,0))),ROUND(INDEX(Curves!$B$4:$L$22,MATCH(IF(ISNUMBER(VLOOKUP(I80,Curves!$A$4:$A$22,1,TRUE)),VLOOKUP(I80,Curves!$A$4:$A$22,1,TRUE),""),Curves!$A$4:$A$22,0),MATCH(Calculations!$F80,Curves!$B$3:$L$3,0)),2),"")</f>
        <v>17.899999999999999</v>
      </c>
      <c r="N80" s="12">
        <f>IF(ISNUMBER(INDEX(Curves!$B$4:$L$22,MATCH(IF(ISNUMBER(VLOOKUP(J80,Curves!$A$4:$A$22,1,TRUE)),VLOOKUP(J80,Curves!$A$4:$A$22,1,TRUE),""),Curves!$A$4:$A$22,0),MATCH(Calculations!$F80,Curves!$B$3:$L$3,0))),ROUND(INDEX(Curves!$B$4:$L$22,MATCH(IF(ISNUMBER(VLOOKUP(J80,Curves!$A$4:$A$22,1,TRUE)),VLOOKUP(J80,Curves!$A$4:$A$22,1,TRUE),""),Curves!$A$4:$A$22,0),MATCH(Calculations!$F80,Curves!$B$3:$L$3,0)),2),"")</f>
        <v>22.3</v>
      </c>
      <c r="O80" s="12">
        <f>IF(ISNUMBER(INDEX(Curves!$B$4:$L$22,MATCH(IF(ISNUMBER(VLOOKUP(K80,Curves!$A$4:$A$22,1,TRUE)),VLOOKUP(K80,Curves!$A$4:$A$22,1,TRUE),""),Curves!$A$4:$A$22,0),MATCH(Calculations!$F80,Curves!$B$3:$L$3,0))),ROUND(INDEX(Curves!$B$4:$L$22,MATCH(IF(ISNUMBER(VLOOKUP(K80,Curves!$A$4:$A$22,1,TRUE)),VLOOKUP(K80,Curves!$A$4:$A$22,1,TRUE),""),Curves!$A$4:$A$22,0),MATCH(Calculations!$F80,Curves!$B$3:$L$3,0)),2),"")</f>
        <v>22.3</v>
      </c>
      <c r="P80" s="14">
        <f>IF(ISNUMBER(INDEX(Curves!$B$4:$L$22,MATCH(IF(ISNUMBER(VLOOKUP(H80,Curves!$A$4:$A$22,1,TRUE)),VLOOKUP(H80,Curves!$A$4:$A$22,1,TRUE),""),Curves!$A$4:$A$22,0),MATCH(Calculations!$F80,Curves!$B$3:$L$3,0))),ROUND(INDEX(Curves!$B$4:$L$22,MATCH(IF(ISNUMBER(VLOOKUP(H80,Curves!$A$4:$A$22,1,TRUE)),VLOOKUP(H80,Curves!$A$4:$A$22,1,TRUE)+1,""),Curves!$A$4:$A$22,0),MATCH(Calculations!$F80,Curves!$B$3:$L$3,0)),2),"")</f>
        <v>22.3</v>
      </c>
      <c r="Q80" s="14">
        <f>IF(ISNUMBER(INDEX(Curves!$B$4:$L$22,MATCH(IF(ISNUMBER(VLOOKUP(I80,Curves!$A$4:$A$22,1,TRUE)),VLOOKUP(I80,Curves!$A$4:$A$22,1,TRUE),""),Curves!$A$4:$A$22,0),MATCH(Calculations!$F80,Curves!$B$3:$L$3,0))),ROUND(INDEX(Curves!$B$4:$L$22,MATCH(IF(ISNUMBER(VLOOKUP(I80,Curves!$A$4:$A$22,1,TRUE)),VLOOKUP(I80,Curves!$A$4:$A$22,1,TRUE)+1,""),Curves!$A$4:$A$22,0),MATCH(Calculations!$F80,Curves!$B$3:$L$3,0)),2),"")</f>
        <v>22.3</v>
      </c>
      <c r="R80" s="14">
        <f>IF(ISNUMBER(INDEX(Curves!$B$4:$L$22,MATCH(IF(ISNUMBER(VLOOKUP(J80,Curves!$A$4:$A$22,1,TRUE)),VLOOKUP(J80,Curves!$A$4:$A$22,1,TRUE),""),Curves!$A$4:$A$22,0),MATCH(Calculations!$F80,Curves!$B$3:$L$3,0))),ROUND(INDEX(Curves!$B$4:$L$22,MATCH(IF(ISNUMBER(VLOOKUP(J80,Curves!$A$4:$A$22,1,TRUE)),VLOOKUP(J80,Curves!$A$4:$A$22,1,TRUE)+1,""),Curves!$A$4:$A$22,0),MATCH(Calculations!$F80,Curves!$B$3:$L$3,0)),2),"")</f>
        <v>27</v>
      </c>
      <c r="S80" s="14">
        <f>IF(ISNUMBER(INDEX(Curves!$B$4:$L$22,MATCH(IF(ISNUMBER(VLOOKUP(K80,Curves!$A$4:$A$22,1,TRUE)),VLOOKUP(K80,Curves!$A$4:$A$22,1,TRUE),""),Curves!$A$4:$A$22,0),MATCH(Calculations!$F80,Curves!$B$3:$L$3,0))),ROUND(INDEX(Curves!$B$4:$L$22,MATCH(IF(ISNUMBER(VLOOKUP(K80,Curves!$A$4:$A$22,1,TRUE)),VLOOKUP(K80,Curves!$A$4:$A$22,1,TRUE)+1,""),Curves!$A$4:$A$22,0),MATCH(Calculations!$F80,Curves!$B$3:$L$3,0)),2),"")</f>
        <v>27</v>
      </c>
      <c r="T80" s="56">
        <f>IF(ISNUMBER((P80-L80)/(2-1)*(H80-IF(ISNUMBER(VLOOKUP(H80,Curves!$A$4:$A$22,1,TRUE)),VLOOKUP(H80,Curves!$A$4:$A$22,1,TRUE),""))+L80),ROUND(IF(((P80-L80)/(2-1)*(H80-IF(ISNUMBER(VLOOKUP(H80,Curves!$A$4:$A$22,1,TRUE)),VLOOKUP(H80,Curves!$A$4:$A$22,1,TRUE),""))+L80)&lt;Inputs!$A$16,((P80-L80)/(2-1)*(H80-IF(ISNUMBER(VLOOKUP(H80,Curves!$A$4:$A$22,1,TRUE)),VLOOKUP(H80,Curves!$A$4:$A$22,1,TRUE),""))+L80)/100*$C80*$D80,$C80*$D80),2),"")</f>
        <v>60062.32</v>
      </c>
      <c r="U80" s="56">
        <f>IF(ISNUMBER((Q80-M80)/(2-1)*(I80-IF(ISNUMBER(VLOOKUP(I80,Curves!$A$4:$A$22,1,TRUE)),VLOOKUP(I80,Curves!$A$4:$A$22,1,TRUE),""))+M80),ROUND(IF(((Q80-M80)/(2-1)*(I80-IF(ISNUMBER(VLOOKUP(I80,Curves!$A$4:$A$22,1,TRUE)),VLOOKUP(I80,Curves!$A$4:$A$22,1,TRUE),""))+M80)&lt;Inputs!$A$16,((Q80-M80)/(2-1)*(I80-IF(ISNUMBER(VLOOKUP(I80,Curves!$A$4:$A$22,1,TRUE)),VLOOKUP(I80,Curves!$A$4:$A$22,1,TRUE),""))+M80)/100*$C80*$D80,$C80*$D80),2),"")</f>
        <v>61296.09</v>
      </c>
      <c r="V80" s="56">
        <f>IF(ISNUMBER((R80-N80)/(2-1)*(J80-IF(ISNUMBER(VLOOKUP(J80,Curves!$A$4:$A$22,1,TRUE)),VLOOKUP(J80,Curves!$A$4:$A$22,1,TRUE),""))+N80),ROUND(IF(((R80-N80)/(2-1)*(J80-IF(ISNUMBER(VLOOKUP(J80,Curves!$A$4:$A$22,1,TRUE)),VLOOKUP(J80,Curves!$A$4:$A$22,1,TRUE),""))+N80)&lt;Inputs!$A$16,((R80-N80)/(2-1)*(J80-IF(ISNUMBER(VLOOKUP(J80,Curves!$A$4:$A$22,1,TRUE)),VLOOKUP(J80,Curves!$A$4:$A$22,1,TRUE),""))+N80)/100*$C80*$D80,$C80*$D80),2),"")</f>
        <v>63847.76</v>
      </c>
      <c r="W80" s="56">
        <f>IF(ISNUMBER((S80-O80)/(2-1)*(K80-IF(ISNUMBER(VLOOKUP(K80,Curves!$A$4:$A$22,1,TRUE)),VLOOKUP(K80,Curves!$A$4:$A$22,1,TRUE),""))+O80),ROUND(IF(((S80-O80)/(2-1)*(K80-IF(ISNUMBER(VLOOKUP(K80,Curves!$A$4:$A$22,1,TRUE)),VLOOKUP(K80,Curves!$A$4:$A$22,1,TRUE),""))+O80)&lt;Inputs!$A$16,((S80-O80)/(2-1)*(K80-IF(ISNUMBER(VLOOKUP(K80,Curves!$A$4:$A$22,1,TRUE)),VLOOKUP(K80,Curves!$A$4:$A$22,1,TRUE),""))+O80)/100*$C80*$D80,$C80*$D80),2),"")</f>
        <v>65165.65</v>
      </c>
      <c r="X80" s="12">
        <f>IF(ISNUMBER(INDEX(Curves!$B$30:$L$48,MATCH(IF(ISNUMBER(VLOOKUP(H80,Curves!$A$4:$A$22,1,TRUE)),VLOOKUP(H80,Curves!$A$4:$A$22,1,TRUE),""),Curves!$A$4:$A$22,0),MATCH(Calculations!$F80,Curves!$B$3:$L$3,0))),INDEX(Curves!$B$30:$L$48,MATCH(IF(ISNUMBER(VLOOKUP(H80,Curves!$A$4:$A$22,1,TRUE)),VLOOKUP(H80,Curves!$A$4:$A$22,1,TRUE),""),Curves!$A$4:$A$22,0),MATCH(Calculations!$F80,Curves!$B$3:$L$3,0))*HLOOKUP($F80,Curves!$B$29:$L$49,21,FALSE),"")</f>
        <v>11.899999999999999</v>
      </c>
      <c r="Y80" s="12">
        <f>IF(ISNUMBER(INDEX(Curves!$B$30:$L$48,MATCH(IF(ISNUMBER(VLOOKUP(I80,Curves!$A$4:$A$22,1,TRUE)),VLOOKUP(I80,Curves!$A$4:$A$22,1,TRUE),""),Curves!$A$4:$A$22,0),MATCH(Calculations!$F80,Curves!$B$3:$L$3,0))),INDEX(Curves!$B$30:$L$48,MATCH(IF(ISNUMBER(VLOOKUP(I80,Curves!$A$4:$A$22,1,TRUE)),VLOOKUP(I80,Curves!$A$4:$A$22,1,TRUE),""),Curves!$A$4:$A$22,0),MATCH(Calculations!$F80,Curves!$B$3:$L$3,0))*HLOOKUP($F80,Curves!$B$29:$L$49,21,FALSE),"")</f>
        <v>11.899999999999999</v>
      </c>
      <c r="Z80" s="12">
        <f>IF(ISNUMBER(INDEX(Curves!$B$30:$L$48,MATCH(IF(ISNUMBER(VLOOKUP(J80,Curves!$A$4:$A$22,1,TRUE)),VLOOKUP(J80,Curves!$A$4:$A$22,1,TRUE),""),Curves!$A$4:$A$22,0),MATCH(Calculations!$F80,Curves!$B$3:$L$3,0))),INDEX(Curves!$B$30:$L$48,MATCH(IF(ISNUMBER(VLOOKUP(J80,Curves!$A$4:$A$22,1,TRUE)),VLOOKUP(J80,Curves!$A$4:$A$22,1,TRUE),""),Curves!$A$4:$A$22,0),MATCH(Calculations!$F80,Curves!$B$3:$L$3,0))*HLOOKUP($F80,Curves!$B$29:$L$49,21,FALSE),"")</f>
        <v>13.8</v>
      </c>
      <c r="AA80" s="12">
        <f>IF(ISNUMBER(INDEX(Curves!$B$30:$L$48,MATCH(IF(ISNUMBER(VLOOKUP(K80,Curves!$A$4:$A$22,1,TRUE)),VLOOKUP(K80,Curves!$A$4:$A$22,1,TRUE),""),Curves!$A$4:$A$22,0),MATCH(Calculations!$F80,Curves!$B$3:$L$3,0))),INDEX(Curves!$B$30:$L$48,MATCH(IF(ISNUMBER(VLOOKUP(K80,Curves!$A$4:$A$22,1,TRUE)),VLOOKUP(K80,Curves!$A$4:$A$22,1,TRUE),""),Curves!$A$4:$A$22,0),MATCH(Calculations!$F80,Curves!$B$3:$L$3,0))*HLOOKUP($F80,Curves!$B$29:$L$49,21,FALSE),"")</f>
        <v>13.8</v>
      </c>
      <c r="AB80" s="14">
        <f>IF(ISNUMBER(INDEX(Curves!$B$30:$L$48,MATCH(IF(ISNUMBER(VLOOKUP(H80,Curves!$A$4:$A$22,1,TRUE)),VLOOKUP(H80,Curves!$A$4:$A$22,1,TRUE),""),Curves!$A$4:$A$22,0),MATCH(Calculations!$F80,Curves!$B$3:$L$3,0))),INDEX(Curves!$B$30:$L$48,MATCH(IF(ISNUMBER(VLOOKUP(H80,Curves!$A$4:$A$22,1,TRUE)),VLOOKUP(H80,Curves!$A$4:$A$22,1,TRUE)+1,""),Curves!$A$4:$A$22,0),MATCH(Calculations!$F80,Curves!$B$3:$L$3,0))*HLOOKUP($F80,Curves!$B$29:$L$49,21,FALSE),"")</f>
        <v>13.8</v>
      </c>
      <c r="AC80" s="14">
        <f>IF(ISNUMBER(INDEX(Curves!$B$30:$L$48,MATCH(IF(ISNUMBER(VLOOKUP(I80,Curves!$A$4:$A$22,1,TRUE)),VLOOKUP(I80,Curves!$A$4:$A$22,1,TRUE),""),Curves!$A$4:$A$22,0),MATCH(Calculations!$F80,Curves!$B$3:$L$3,0))),INDEX(Curves!$B$30:$L$48,MATCH(IF(ISNUMBER(VLOOKUP(I80,Curves!$A$4:$A$22,1,TRUE)),VLOOKUP(I80,Curves!$A$4:$A$22,1,TRUE)+1,""),Curves!$A$4:$A$22,0),MATCH(Calculations!$F80,Curves!$B$3:$L$3,0))*HLOOKUP($F80,Curves!$B$29:$L$49,21,FALSE),"")</f>
        <v>13.8</v>
      </c>
      <c r="AD80" s="14">
        <f>IF(ISNUMBER(INDEX(Curves!$B$30:$L$48,MATCH(IF(ISNUMBER(VLOOKUP(J80,Curves!$A$4:$A$22,1,TRUE)),VLOOKUP(J80,Curves!$A$4:$A$22,1,TRUE),""),Curves!$A$4:$A$22,0),MATCH(Calculations!$F80,Curves!$B$3:$L$3,0))),INDEX(Curves!$B$30:$L$48,MATCH(IF(ISNUMBER(VLOOKUP(J80,Curves!$A$4:$A$22,1,TRUE)),VLOOKUP(J80,Curves!$A$4:$A$22,1,TRUE)+1,""),Curves!$A$4:$A$22,0),MATCH(Calculations!$F80,Curves!$B$3:$L$3,0))*HLOOKUP($F80,Curves!$B$29:$L$49,21,FALSE),"")</f>
        <v>15.7</v>
      </c>
      <c r="AE80" s="14">
        <f>IF(ISNUMBER(INDEX(Curves!$B$30:$L$48,MATCH(IF(ISNUMBER(VLOOKUP(K80,Curves!$A$4:$A$22,1,TRUE)),VLOOKUP(K80,Curves!$A$4:$A$22,1,TRUE),""),Curves!$A$4:$A$22,0),MATCH(Calculations!$F80,Curves!$B$3:$L$3,0))),INDEX(Curves!$B$30:$L$48,MATCH(IF(ISNUMBER(VLOOKUP(K80,Curves!$A$4:$A$22,1,TRUE)),VLOOKUP(K80,Curves!$A$4:$A$22,1,TRUE)+1,""),Curves!$A$4:$A$22,0),MATCH(Calculations!$F80,Curves!$B$3:$L$3,0))*HLOOKUP($F80,Curves!$B$29:$L$49,21,FALSE),"")</f>
        <v>15.7</v>
      </c>
      <c r="AF80" s="18">
        <f>IF(ISNUMBER((AB80-X80)/(2-1)*($H80-IF(ISNUMBER(VLOOKUP($H80,Curves!$A$4:$A$22,1,TRUE)),VLOOKUP($H80,Curves!$A$4:$A$22,1,TRUE),""))+X80),ROUND(((AB80-X80)/(2-1)*($H80-IF(ISNUMBER(VLOOKUP(T80,Curves!$A$4:$A$22,1,TRUE)),VLOOKUP($H80,Curves!$A$4:$A$22,1,TRUE),""))+X80)/100*$C80*$D80,2),"")</f>
        <v>37630.080000000002</v>
      </c>
      <c r="AG80" s="18">
        <f>IF(ISNUMBER((AC80-Y80)/(2-1)*($I80-IF(ISNUMBER(VLOOKUP($I80,Curves!$A$4:$A$22,1,TRUE)),VLOOKUP($I80,Curves!$A$4:$A$22,1,TRUE),""))+Y80),ROUND(((AC80-Y80)/(2-1)*($I80-IF(ISNUMBER(VLOOKUP($I80,Curves!$A$4:$A$22,1,TRUE)),VLOOKUP($I80,Curves!$A$4:$A$22,1,TRUE),""))+Y80)/100*$C80*$D80,2),"")</f>
        <v>38162.85</v>
      </c>
      <c r="AH80" s="18">
        <f>IF(ISNUMBER((AD80-Z80)/(2-1)*($J80-IF(ISNUMBER(VLOOKUP($J80,Curves!$A$4:$A$22,1,TRUE)),VLOOKUP($J80,Curves!$A$4:$A$22,1,TRUE),""))+Z80),ROUND(((AD80-Z80)/(2-1)*($J80-IF(ISNUMBER(VLOOKUP($J80,Curves!$A$4:$A$22,1,TRUE)),VLOOKUP($J80,Curves!$A$4:$A$22,1,TRUE),""))+Z80),2)/100*$C80*$D80,"")</f>
        <v>39228.376901999996</v>
      </c>
      <c r="AI80" s="18">
        <f>IF(ISNUMBER((AE80-AA80)/(2-1)*($K80-IF(ISNUMBER(VLOOKUP($K80,Curves!$A$4:$A$22,1,TRUE)),VLOOKUP($K80,Curves!$A$4:$A$22,1,TRUE),""))+AA80),ROUND(((AE80-AA80)/(2-1)*($K80-IF(ISNUMBER(VLOOKUP($K80,Curves!$A$4:$A$22,1,TRUE)),VLOOKUP($K80,Curves!$A$4:$A$22,1,TRUE),""))+AA80)/100*$C80*$D80,2),"")</f>
        <v>39761.14</v>
      </c>
      <c r="AJ80" s="12">
        <f>IF(ISNUMBER(INDEX(Curves!$B$56:$L$74,MATCH(IF(ISNUMBER(VLOOKUP(H80,Curves!$A$4:$A$22,1,TRUE)),VLOOKUP(H80,Curves!$A$4:$A$22,1,TRUE),""),Curves!$A$4:$A$22,0),MATCH(Calculations!$F80,Curves!$B$3:$L$3,0))),IF($D80&gt;0,INDEX(Curves!$B$56:$L$74,MATCH(IF(ISNUMBER(VLOOKUP(H80,Curves!$A$4:$A$22,1,TRUE)),VLOOKUP(H80,Curves!$A$4:$A$22,1,TRUE),""),Curves!$A$4:$A$22,0),MATCH(Calculations!$F80,Curves!$B$3:$L$3,0)),""),"")</f>
        <v>0</v>
      </c>
      <c r="AK80" s="12">
        <f>IF(ISNUMBER(INDEX(Curves!$B$56:$L$74,MATCH(IF(ISNUMBER(VLOOKUP(I80,Curves!$A$4:$A$22,1,TRUE)),VLOOKUP(I80,Curves!$A$4:$A$22,1,TRUE),""),Curves!$A$4:$A$22,0),MATCH(Calculations!$F80,Curves!$B$3:$L$3,0))),IF($D80&gt;0,INDEX(Curves!$B$56:$L$74,MATCH(IF(ISNUMBER(VLOOKUP(I80,Curves!$A$4:$A$22,1,TRUE)),VLOOKUP(I80,Curves!$A$4:$A$22,1,TRUE),""),Curves!$A$4:$A$22,0),MATCH(Calculations!$F80,Curves!$B$3:$L$3,0)),""),"")</f>
        <v>0</v>
      </c>
      <c r="AL80" s="12">
        <f>IF(ISNUMBER(INDEX(Curves!$B$56:$L$74,MATCH(IF(ISNUMBER(VLOOKUP(J80,Curves!$A$4:$A$22,1,TRUE)),VLOOKUP(J80,Curves!$A$4:$A$22,1,TRUE),""),Curves!$A$4:$A$22,0),MATCH(Calculations!$F80,Curves!$B$3:$L$3,0))),IF($D80&gt;0,INDEX(Curves!$B$56:$L$74,MATCH(IF(ISNUMBER(VLOOKUP(J80,Curves!$A$4:$A$22,1,TRUE)),VLOOKUP(J80,Curves!$A$4:$A$22,1,TRUE),""),Curves!$A$4:$A$22,0),MATCH(Calculations!$F80,Curves!$B$3:$L$3,0)),""),"")</f>
        <v>45</v>
      </c>
      <c r="AM80" s="12">
        <f>IF(ISNUMBER(INDEX(Curves!$B$56:$L$74,MATCH(IF(ISNUMBER(VLOOKUP(K80,Curves!$A$4:$A$22,1,TRUE)),VLOOKUP(K80,Curves!$A$4:$A$22,1,TRUE),""),Curves!$A$4:$A$22,0),MATCH(Calculations!$F80,Curves!$B$3:$L$3,0))),IF($D80&gt;0,INDEX(Curves!$B$56:$L$74,MATCH(IF(ISNUMBER(VLOOKUP(K80,Curves!$A$4:$A$22,1,TRUE)),VLOOKUP(K80,Curves!$A$4:$A$22,1,TRUE),""),Curves!$A$4:$A$22,0),MATCH(Calculations!$F80,Curves!$B$3:$L$3,0)),""),"")</f>
        <v>45</v>
      </c>
      <c r="AN80" s="14">
        <f>IF(ISNUMBER(INDEX(Curves!$B$56:$L$74,MATCH(IF(ISNUMBER(VLOOKUP(H80,Curves!$A$4:$A$22,1,TRUE)),VLOOKUP(H80,Curves!$A$4:$A$22,1,TRUE),""),Curves!$A$4:$A$22,0),MATCH(Calculations!$F80,Curves!$B$3:$L$3,0))),IF($D80&gt;0,INDEX(Curves!$B$56:$L$74,MATCH(IF(ISNUMBER(VLOOKUP(H80,Curves!$A$4:$A$22,1,TRUE)),VLOOKUP(H80,Curves!$A$4:$A$22,1,TRUE)+1,""),Curves!$A$4:$A$22,0),MATCH(Calculations!$F80,Curves!$B$3:$L$3,0)),""),"")</f>
        <v>45</v>
      </c>
      <c r="AO80" s="14">
        <f>IF(ISNUMBER(INDEX(Curves!$B$56:$L$74,MATCH(IF(ISNUMBER(VLOOKUP(I80,Curves!$A$4:$A$22,1,TRUE)),VLOOKUP(I80,Curves!$A$4:$A$22,1,TRUE),""),Curves!$A$4:$A$22,0),MATCH(Calculations!$F80,Curves!$B$3:$L$3,0))),IF($D80&gt;0,INDEX(Curves!$B$56:$L$74,MATCH(IF(ISNUMBER(VLOOKUP(I80,Curves!$A$4:$A$22,1,TRUE)),VLOOKUP(I80,Curves!$A$4:$A$22,1,TRUE)+1,""),Curves!$A$4:$A$22,0),MATCH(Calculations!$F80,Curves!$B$3:$L$3,0)),""),"")</f>
        <v>45</v>
      </c>
      <c r="AP80" s="14">
        <f>IF(ISNUMBER(INDEX(Curves!$B$56:$L$74,MATCH(IF(ISNUMBER(VLOOKUP(J80,Curves!$A$4:$A$22,1,TRUE)),VLOOKUP(J80,Curves!$A$4:$A$22,1,TRUE),""),Curves!$A$4:$A$22,0),MATCH(Calculations!$F80,Curves!$B$3:$L$3,0))),IF($D80&gt;0,INDEX(Curves!$B$56:$L$74,MATCH(IF(ISNUMBER(VLOOKUP(J80,Curves!$A$4:$A$22,1,TRUE)),VLOOKUP(J80,Curves!$A$4:$A$22,1,TRUE)+1,""),Curves!$A$4:$A$22,0),MATCH(Calculations!$F80,Curves!$B$3:$L$3,0)),""),"")</f>
        <v>90</v>
      </c>
      <c r="AQ80" s="14">
        <f>IF(ISNUMBER(INDEX(Curves!$B$56:$L$74,MATCH(IF(ISNUMBER(VLOOKUP(K80,Curves!$A$4:$A$22,1,TRUE)),VLOOKUP(K80,Curves!$A$4:$A$22,1,TRUE),""),Curves!$A$4:$A$22,0),MATCH(Calculations!$F80,Curves!$B$3:$L$3,0))),IF($D80&gt;0,INDEX(Curves!$B$56:$L$74,MATCH(IF(ISNUMBER(VLOOKUP(K80,Curves!$A$4:$A$22,1,TRUE)),VLOOKUP(K80,Curves!$A$4:$A$22,1,TRUE)+1,""),Curves!$A$4:$A$22,0),MATCH(Calculations!$F80,Curves!$B$3:$L$3,0)),""),"")</f>
        <v>90</v>
      </c>
      <c r="AR80" s="20">
        <f>IF(ISNUMBER((AN80-AJ80)/(2-1)*($H80-IF(ISNUMBER(VLOOKUP(H80,Curves!$A$4:$A$22,1,TRUE)),VLOOKUP(H80,Curves!$A$4:$A$22,1,TRUE),""))+AJ80),ROUND(((AN80-AJ80)/(2-1)*(H80-IF(ISNUMBER(VLOOKUP(AF80,Curves!$A$4:$A$22,1,TRUE)),VLOOKUP(H80,Curves!$A$4:$A$22,1,TRUE),""))+AJ80)*(Inputs!$D$10*(Inputs!$D$12-7)+Inputs!$D$11),2),"")</f>
        <v>10461.6</v>
      </c>
      <c r="AS80" s="20">
        <f>IF(ISNUMBER((AO80-AK80)/(2-1)*($H80-IF(ISNUMBER(VLOOKUP(I80,Curves!$A$4:$A$22,1,TRUE)),VLOOKUP(I80,Curves!$A$4:$A$22,1,TRUE),""))+AK80),ROUND(((AO80-AK80)/(2-1)*(I80-IF(ISNUMBER(VLOOKUP(AG80,Curves!$A$4:$A$22,1,TRUE)),VLOOKUP(I80,Curves!$A$4:$A$22,1,TRUE),""))+AK80)*(Inputs!$D$10*(Inputs!$D$12-7)+Inputs!$D$11),2),"")</f>
        <v>11769.3</v>
      </c>
      <c r="AT80" s="20">
        <f>IF(ISNUMBER((AP80-AL80)/(2-1)*($H80-IF(ISNUMBER(VLOOKUP(J80,Curves!$A$4:$A$22,1,TRUE)),VLOOKUP(J80,Curves!$A$4:$A$22,1,TRUE),""))+AL80),ROUND(((AP80-AL80)/(2-1)*(J80-IF(ISNUMBER(VLOOKUP(AH80,Curves!$A$4:$A$22,1,TRUE)),VLOOKUP(J80,Curves!$A$4:$A$22,1,TRUE),""))+AL80)*(Inputs!$D$10*(Inputs!$D$12-7)+Inputs!$D$11),2),"")</f>
        <v>14384.7</v>
      </c>
      <c r="AU80" s="20">
        <f>IF(ISNUMBER((AQ80-AM80)/(2-1)*($H80-IF(ISNUMBER(VLOOKUP(K80,Curves!$A$4:$A$22,1,TRUE)),VLOOKUP(K80,Curves!$A$4:$A$22,1,TRUE),""))+AM80),ROUND(((AQ80-AM80)/(2-1)*(K80-IF(ISNUMBER(VLOOKUP(AI80,Curves!$A$4:$A$22,1,TRUE)),VLOOKUP(K80,Curves!$A$4:$A$22,1,TRUE),""))+AM80)*(Inputs!$D$10*(Inputs!$D$12-7)+Inputs!$D$11),2),"")</f>
        <v>15692.4</v>
      </c>
    </row>
    <row r="81" spans="1:47" x14ac:dyDescent="0.3">
      <c r="A81" s="8">
        <f>Inputs!A99</f>
        <v>80</v>
      </c>
      <c r="B81" s="8" t="str">
        <f>Inputs!B99</f>
        <v>14 lancaster rd</v>
      </c>
      <c r="C81" s="40">
        <f>ROUND(Inputs!C99,2)</f>
        <v>138.29</v>
      </c>
      <c r="D81" s="8">
        <f>Inputs!D99</f>
        <v>2392</v>
      </c>
      <c r="E81" s="53">
        <f t="shared" si="1"/>
        <v>330790</v>
      </c>
      <c r="F81" s="8" t="str">
        <f>Inputs!E99</f>
        <v>GENERIC - 2 Story, without Basement</v>
      </c>
      <c r="G81" s="8">
        <f>Inputs!F99</f>
        <v>6.19</v>
      </c>
      <c r="H81" s="10">
        <f>ROUND(Inputs!G99-$G81,2)</f>
        <v>0</v>
      </c>
      <c r="I81" s="10">
        <f>ROUND(Inputs!H99-$G81,2)</f>
        <v>0</v>
      </c>
      <c r="J81" s="10">
        <f>ROUND(Inputs!I99-$G81,2)</f>
        <v>0.01</v>
      </c>
      <c r="K81" s="10">
        <f>ROUND(Inputs!J99-$G81,2)</f>
        <v>0.11</v>
      </c>
      <c r="L81" s="12">
        <f>IF(ISNUMBER(INDEX(Curves!$B$4:$L$22,MATCH(IF(ISNUMBER(VLOOKUP(H81,Curves!$A$4:$A$22,1,TRUE)),VLOOKUP(H81,Curves!$A$4:$A$22,1,TRUE),""),Curves!$A$4:$A$22,0),MATCH(Calculations!$F81,Curves!$B$3:$L$3,0))),ROUND(INDEX(Curves!$B$4:$L$22,MATCH(IF(ISNUMBER(VLOOKUP(H81,Curves!$A$4:$A$22,1,TRUE)),VLOOKUP(H81,Curves!$A$4:$A$22,1,TRUE),""),Curves!$A$4:$A$22,0),MATCH(Calculations!$F81,Curves!$B$3:$L$3,0)),2),"")</f>
        <v>9.3000000000000007</v>
      </c>
      <c r="M81" s="12">
        <f>IF(ISNUMBER(INDEX(Curves!$B$4:$L$22,MATCH(IF(ISNUMBER(VLOOKUP(I81,Curves!$A$4:$A$22,1,TRUE)),VLOOKUP(I81,Curves!$A$4:$A$22,1,TRUE),""),Curves!$A$4:$A$22,0),MATCH(Calculations!$F81,Curves!$B$3:$L$3,0))),ROUND(INDEX(Curves!$B$4:$L$22,MATCH(IF(ISNUMBER(VLOOKUP(I81,Curves!$A$4:$A$22,1,TRUE)),VLOOKUP(I81,Curves!$A$4:$A$22,1,TRUE),""),Curves!$A$4:$A$22,0),MATCH(Calculations!$F81,Curves!$B$3:$L$3,0)),2),"")</f>
        <v>9.3000000000000007</v>
      </c>
      <c r="N81" s="12">
        <f>IF(ISNUMBER(INDEX(Curves!$B$4:$L$22,MATCH(IF(ISNUMBER(VLOOKUP(J81,Curves!$A$4:$A$22,1,TRUE)),VLOOKUP(J81,Curves!$A$4:$A$22,1,TRUE),""),Curves!$A$4:$A$22,0),MATCH(Calculations!$F81,Curves!$B$3:$L$3,0))),ROUND(INDEX(Curves!$B$4:$L$22,MATCH(IF(ISNUMBER(VLOOKUP(J81,Curves!$A$4:$A$22,1,TRUE)),VLOOKUP(J81,Curves!$A$4:$A$22,1,TRUE),""),Curves!$A$4:$A$22,0),MATCH(Calculations!$F81,Curves!$B$3:$L$3,0)),2),"")</f>
        <v>9.3000000000000007</v>
      </c>
      <c r="O81" s="12">
        <f>IF(ISNUMBER(INDEX(Curves!$B$4:$L$22,MATCH(IF(ISNUMBER(VLOOKUP(K81,Curves!$A$4:$A$22,1,TRUE)),VLOOKUP(K81,Curves!$A$4:$A$22,1,TRUE),""),Curves!$A$4:$A$22,0),MATCH(Calculations!$F81,Curves!$B$3:$L$3,0))),ROUND(INDEX(Curves!$B$4:$L$22,MATCH(IF(ISNUMBER(VLOOKUP(K81,Curves!$A$4:$A$22,1,TRUE)),VLOOKUP(K81,Curves!$A$4:$A$22,1,TRUE),""),Curves!$A$4:$A$22,0),MATCH(Calculations!$F81,Curves!$B$3:$L$3,0)),2),"")</f>
        <v>9.3000000000000007</v>
      </c>
      <c r="P81" s="14">
        <f>IF(ISNUMBER(INDEX(Curves!$B$4:$L$22,MATCH(IF(ISNUMBER(VLOOKUP(H81,Curves!$A$4:$A$22,1,TRUE)),VLOOKUP(H81,Curves!$A$4:$A$22,1,TRUE),""),Curves!$A$4:$A$22,0),MATCH(Calculations!$F81,Curves!$B$3:$L$3,0))),ROUND(INDEX(Curves!$B$4:$L$22,MATCH(IF(ISNUMBER(VLOOKUP(H81,Curves!$A$4:$A$22,1,TRUE)),VLOOKUP(H81,Curves!$A$4:$A$22,1,TRUE)+1,""),Curves!$A$4:$A$22,0),MATCH(Calculations!$F81,Curves!$B$3:$L$3,0)),2),"")</f>
        <v>15.2</v>
      </c>
      <c r="Q81" s="14">
        <f>IF(ISNUMBER(INDEX(Curves!$B$4:$L$22,MATCH(IF(ISNUMBER(VLOOKUP(I81,Curves!$A$4:$A$22,1,TRUE)),VLOOKUP(I81,Curves!$A$4:$A$22,1,TRUE),""),Curves!$A$4:$A$22,0),MATCH(Calculations!$F81,Curves!$B$3:$L$3,0))),ROUND(INDEX(Curves!$B$4:$L$22,MATCH(IF(ISNUMBER(VLOOKUP(I81,Curves!$A$4:$A$22,1,TRUE)),VLOOKUP(I81,Curves!$A$4:$A$22,1,TRUE)+1,""),Curves!$A$4:$A$22,0),MATCH(Calculations!$F81,Curves!$B$3:$L$3,0)),2),"")</f>
        <v>15.2</v>
      </c>
      <c r="R81" s="14">
        <f>IF(ISNUMBER(INDEX(Curves!$B$4:$L$22,MATCH(IF(ISNUMBER(VLOOKUP(J81,Curves!$A$4:$A$22,1,TRUE)),VLOOKUP(J81,Curves!$A$4:$A$22,1,TRUE),""),Curves!$A$4:$A$22,0),MATCH(Calculations!$F81,Curves!$B$3:$L$3,0))),ROUND(INDEX(Curves!$B$4:$L$22,MATCH(IF(ISNUMBER(VLOOKUP(J81,Curves!$A$4:$A$22,1,TRUE)),VLOOKUP(J81,Curves!$A$4:$A$22,1,TRUE)+1,""),Curves!$A$4:$A$22,0),MATCH(Calculations!$F81,Curves!$B$3:$L$3,0)),2),"")</f>
        <v>15.2</v>
      </c>
      <c r="S81" s="14">
        <f>IF(ISNUMBER(INDEX(Curves!$B$4:$L$22,MATCH(IF(ISNUMBER(VLOOKUP(K81,Curves!$A$4:$A$22,1,TRUE)),VLOOKUP(K81,Curves!$A$4:$A$22,1,TRUE),""),Curves!$A$4:$A$22,0),MATCH(Calculations!$F81,Curves!$B$3:$L$3,0))),ROUND(INDEX(Curves!$B$4:$L$22,MATCH(IF(ISNUMBER(VLOOKUP(K81,Curves!$A$4:$A$22,1,TRUE)),VLOOKUP(K81,Curves!$A$4:$A$22,1,TRUE)+1,""),Curves!$A$4:$A$22,0),MATCH(Calculations!$F81,Curves!$B$3:$L$3,0)),2),"")</f>
        <v>15.2</v>
      </c>
      <c r="T81" s="56">
        <f>IF(ISNUMBER((P81-L81)/(2-1)*(H81-IF(ISNUMBER(VLOOKUP(H81,Curves!$A$4:$A$22,1,TRUE)),VLOOKUP(H81,Curves!$A$4:$A$22,1,TRUE),""))+L81),ROUND(IF(((P81-L81)/(2-1)*(H81-IF(ISNUMBER(VLOOKUP(H81,Curves!$A$4:$A$22,1,TRUE)),VLOOKUP(H81,Curves!$A$4:$A$22,1,TRUE),""))+L81)&lt;Inputs!$A$16,((P81-L81)/(2-1)*(H81-IF(ISNUMBER(VLOOKUP(H81,Curves!$A$4:$A$22,1,TRUE)),VLOOKUP(H81,Curves!$A$4:$A$22,1,TRUE),""))+L81)/100*$C81*$D81,$C81*$D81),2),"")</f>
        <v>30763.439999999999</v>
      </c>
      <c r="U81" s="56">
        <f>IF(ISNUMBER((Q81-M81)/(2-1)*(I81-IF(ISNUMBER(VLOOKUP(I81,Curves!$A$4:$A$22,1,TRUE)),VLOOKUP(I81,Curves!$A$4:$A$22,1,TRUE),""))+M81),ROUND(IF(((Q81-M81)/(2-1)*(I81-IF(ISNUMBER(VLOOKUP(I81,Curves!$A$4:$A$22,1,TRUE)),VLOOKUP(I81,Curves!$A$4:$A$22,1,TRUE),""))+M81)&lt;Inputs!$A$16,((Q81-M81)/(2-1)*(I81-IF(ISNUMBER(VLOOKUP(I81,Curves!$A$4:$A$22,1,TRUE)),VLOOKUP(I81,Curves!$A$4:$A$22,1,TRUE),""))+M81)/100*$C81*$D81,$C81*$D81),2),"")</f>
        <v>30763.439999999999</v>
      </c>
      <c r="V81" s="56">
        <f>IF(ISNUMBER((R81-N81)/(2-1)*(J81-IF(ISNUMBER(VLOOKUP(J81,Curves!$A$4:$A$22,1,TRUE)),VLOOKUP(J81,Curves!$A$4:$A$22,1,TRUE),""))+N81),ROUND(IF(((R81-N81)/(2-1)*(J81-IF(ISNUMBER(VLOOKUP(J81,Curves!$A$4:$A$22,1,TRUE)),VLOOKUP(J81,Curves!$A$4:$A$22,1,TRUE),""))+N81)&lt;Inputs!$A$16,((R81-N81)/(2-1)*(J81-IF(ISNUMBER(VLOOKUP(J81,Curves!$A$4:$A$22,1,TRUE)),VLOOKUP(J81,Curves!$A$4:$A$22,1,TRUE),""))+N81)/100*$C81*$D81,$C81*$D81),2),"")</f>
        <v>30958.61</v>
      </c>
      <c r="W81" s="56">
        <f>IF(ISNUMBER((S81-O81)/(2-1)*(K81-IF(ISNUMBER(VLOOKUP(K81,Curves!$A$4:$A$22,1,TRUE)),VLOOKUP(K81,Curves!$A$4:$A$22,1,TRUE),""))+O81),ROUND(IF(((S81-O81)/(2-1)*(K81-IF(ISNUMBER(VLOOKUP(K81,Curves!$A$4:$A$22,1,TRUE)),VLOOKUP(K81,Curves!$A$4:$A$22,1,TRUE),""))+O81)&lt;Inputs!$A$16,((S81-O81)/(2-1)*(K81-IF(ISNUMBER(VLOOKUP(K81,Curves!$A$4:$A$22,1,TRUE)),VLOOKUP(K81,Curves!$A$4:$A$22,1,TRUE),""))+O81)/100*$C81*$D81,$C81*$D81),2),"")</f>
        <v>32910.269999999997</v>
      </c>
      <c r="X81" s="12">
        <f>IF(ISNUMBER(INDEX(Curves!$B$30:$L$48,MATCH(IF(ISNUMBER(VLOOKUP(H81,Curves!$A$4:$A$22,1,TRUE)),VLOOKUP(H81,Curves!$A$4:$A$22,1,TRUE),""),Curves!$A$4:$A$22,0),MATCH(Calculations!$F81,Curves!$B$3:$L$3,0))),INDEX(Curves!$B$30:$L$48,MATCH(IF(ISNUMBER(VLOOKUP(H81,Curves!$A$4:$A$22,1,TRUE)),VLOOKUP(H81,Curves!$A$4:$A$22,1,TRUE),""),Curves!$A$4:$A$22,0),MATCH(Calculations!$F81,Curves!$B$3:$L$3,0))*HLOOKUP($F81,Curves!$B$29:$L$49,21,FALSE),"")</f>
        <v>5</v>
      </c>
      <c r="Y81" s="12">
        <f>IF(ISNUMBER(INDEX(Curves!$B$30:$L$48,MATCH(IF(ISNUMBER(VLOOKUP(I81,Curves!$A$4:$A$22,1,TRUE)),VLOOKUP(I81,Curves!$A$4:$A$22,1,TRUE),""),Curves!$A$4:$A$22,0),MATCH(Calculations!$F81,Curves!$B$3:$L$3,0))),INDEX(Curves!$B$30:$L$48,MATCH(IF(ISNUMBER(VLOOKUP(I81,Curves!$A$4:$A$22,1,TRUE)),VLOOKUP(I81,Curves!$A$4:$A$22,1,TRUE),""),Curves!$A$4:$A$22,0),MATCH(Calculations!$F81,Curves!$B$3:$L$3,0))*HLOOKUP($F81,Curves!$B$29:$L$49,21,FALSE),"")</f>
        <v>5</v>
      </c>
      <c r="Z81" s="12">
        <f>IF(ISNUMBER(INDEX(Curves!$B$30:$L$48,MATCH(IF(ISNUMBER(VLOOKUP(J81,Curves!$A$4:$A$22,1,TRUE)),VLOOKUP(J81,Curves!$A$4:$A$22,1,TRUE),""),Curves!$A$4:$A$22,0),MATCH(Calculations!$F81,Curves!$B$3:$L$3,0))),INDEX(Curves!$B$30:$L$48,MATCH(IF(ISNUMBER(VLOOKUP(J81,Curves!$A$4:$A$22,1,TRUE)),VLOOKUP(J81,Curves!$A$4:$A$22,1,TRUE),""),Curves!$A$4:$A$22,0),MATCH(Calculations!$F81,Curves!$B$3:$L$3,0))*HLOOKUP($F81,Curves!$B$29:$L$49,21,FALSE),"")</f>
        <v>5</v>
      </c>
      <c r="AA81" s="12">
        <f>IF(ISNUMBER(INDEX(Curves!$B$30:$L$48,MATCH(IF(ISNUMBER(VLOOKUP(K81,Curves!$A$4:$A$22,1,TRUE)),VLOOKUP(K81,Curves!$A$4:$A$22,1,TRUE),""),Curves!$A$4:$A$22,0),MATCH(Calculations!$F81,Curves!$B$3:$L$3,0))),INDEX(Curves!$B$30:$L$48,MATCH(IF(ISNUMBER(VLOOKUP(K81,Curves!$A$4:$A$22,1,TRUE)),VLOOKUP(K81,Curves!$A$4:$A$22,1,TRUE),""),Curves!$A$4:$A$22,0),MATCH(Calculations!$F81,Curves!$B$3:$L$3,0))*HLOOKUP($F81,Curves!$B$29:$L$49,21,FALSE),"")</f>
        <v>5</v>
      </c>
      <c r="AB81" s="14">
        <f>IF(ISNUMBER(INDEX(Curves!$B$30:$L$48,MATCH(IF(ISNUMBER(VLOOKUP(H81,Curves!$A$4:$A$22,1,TRUE)),VLOOKUP(H81,Curves!$A$4:$A$22,1,TRUE),""),Curves!$A$4:$A$22,0),MATCH(Calculations!$F81,Curves!$B$3:$L$3,0))),INDEX(Curves!$B$30:$L$48,MATCH(IF(ISNUMBER(VLOOKUP(H81,Curves!$A$4:$A$22,1,TRUE)),VLOOKUP(H81,Curves!$A$4:$A$22,1,TRUE)+1,""),Curves!$A$4:$A$22,0),MATCH(Calculations!$F81,Curves!$B$3:$L$3,0))*HLOOKUP($F81,Curves!$B$29:$L$49,21,FALSE),"")</f>
        <v>8.6999999999999993</v>
      </c>
      <c r="AC81" s="14">
        <f>IF(ISNUMBER(INDEX(Curves!$B$30:$L$48,MATCH(IF(ISNUMBER(VLOOKUP(I81,Curves!$A$4:$A$22,1,TRUE)),VLOOKUP(I81,Curves!$A$4:$A$22,1,TRUE),""),Curves!$A$4:$A$22,0),MATCH(Calculations!$F81,Curves!$B$3:$L$3,0))),INDEX(Curves!$B$30:$L$48,MATCH(IF(ISNUMBER(VLOOKUP(I81,Curves!$A$4:$A$22,1,TRUE)),VLOOKUP(I81,Curves!$A$4:$A$22,1,TRUE)+1,""),Curves!$A$4:$A$22,0),MATCH(Calculations!$F81,Curves!$B$3:$L$3,0))*HLOOKUP($F81,Curves!$B$29:$L$49,21,FALSE),"")</f>
        <v>8.6999999999999993</v>
      </c>
      <c r="AD81" s="14">
        <f>IF(ISNUMBER(INDEX(Curves!$B$30:$L$48,MATCH(IF(ISNUMBER(VLOOKUP(J81,Curves!$A$4:$A$22,1,TRUE)),VLOOKUP(J81,Curves!$A$4:$A$22,1,TRUE),""),Curves!$A$4:$A$22,0),MATCH(Calculations!$F81,Curves!$B$3:$L$3,0))),INDEX(Curves!$B$30:$L$48,MATCH(IF(ISNUMBER(VLOOKUP(J81,Curves!$A$4:$A$22,1,TRUE)),VLOOKUP(J81,Curves!$A$4:$A$22,1,TRUE)+1,""),Curves!$A$4:$A$22,0),MATCH(Calculations!$F81,Curves!$B$3:$L$3,0))*HLOOKUP($F81,Curves!$B$29:$L$49,21,FALSE),"")</f>
        <v>8.6999999999999993</v>
      </c>
      <c r="AE81" s="14">
        <f>IF(ISNUMBER(INDEX(Curves!$B$30:$L$48,MATCH(IF(ISNUMBER(VLOOKUP(K81,Curves!$A$4:$A$22,1,TRUE)),VLOOKUP(K81,Curves!$A$4:$A$22,1,TRUE),""),Curves!$A$4:$A$22,0),MATCH(Calculations!$F81,Curves!$B$3:$L$3,0))),INDEX(Curves!$B$30:$L$48,MATCH(IF(ISNUMBER(VLOOKUP(K81,Curves!$A$4:$A$22,1,TRUE)),VLOOKUP(K81,Curves!$A$4:$A$22,1,TRUE)+1,""),Curves!$A$4:$A$22,0),MATCH(Calculations!$F81,Curves!$B$3:$L$3,0))*HLOOKUP($F81,Curves!$B$29:$L$49,21,FALSE),"")</f>
        <v>8.6999999999999993</v>
      </c>
      <c r="AF81" s="18">
        <f>IF(ISNUMBER((AB81-X81)/(2-1)*($H81-IF(ISNUMBER(VLOOKUP($H81,Curves!$A$4:$A$22,1,TRUE)),VLOOKUP($H81,Curves!$A$4:$A$22,1,TRUE),""))+X81),ROUND(((AB81-X81)/(2-1)*($H81-IF(ISNUMBER(VLOOKUP(T81,Curves!$A$4:$A$22,1,TRUE)),VLOOKUP($H81,Curves!$A$4:$A$22,1,TRUE),""))+X81)/100*$C81*$D81,2),"")</f>
        <v>16539.48</v>
      </c>
      <c r="AG81" s="18">
        <f>IF(ISNUMBER((AC81-Y81)/(2-1)*($I81-IF(ISNUMBER(VLOOKUP($I81,Curves!$A$4:$A$22,1,TRUE)),VLOOKUP($I81,Curves!$A$4:$A$22,1,TRUE),""))+Y81),ROUND(((AC81-Y81)/(2-1)*($I81-IF(ISNUMBER(VLOOKUP($I81,Curves!$A$4:$A$22,1,TRUE)),VLOOKUP($I81,Curves!$A$4:$A$22,1,TRUE),""))+Y81)/100*$C81*$D81,2),"")</f>
        <v>16539.48</v>
      </c>
      <c r="AH81" s="18">
        <f>IF(ISNUMBER((AD81-Z81)/(2-1)*($J81-IF(ISNUMBER(VLOOKUP($J81,Curves!$A$4:$A$22,1,TRUE)),VLOOKUP($J81,Curves!$A$4:$A$22,1,TRUE),""))+Z81),ROUND(((AD81-Z81)/(2-1)*($J81-IF(ISNUMBER(VLOOKUP($J81,Curves!$A$4:$A$22,1,TRUE)),VLOOKUP($J81,Curves!$A$4:$A$22,1,TRUE),""))+Z81),2)/100*$C81*$D81,"")</f>
        <v>16671.799872</v>
      </c>
      <c r="AI81" s="18">
        <f>IF(ISNUMBER((AE81-AA81)/(2-1)*($K81-IF(ISNUMBER(VLOOKUP($K81,Curves!$A$4:$A$22,1,TRUE)),VLOOKUP($K81,Curves!$A$4:$A$22,1,TRUE),""))+AA81),ROUND(((AE81-AA81)/(2-1)*($K81-IF(ISNUMBER(VLOOKUP($K81,Curves!$A$4:$A$22,1,TRUE)),VLOOKUP($K81,Curves!$A$4:$A$22,1,TRUE),""))+AA81)/100*$C81*$D81,2),"")</f>
        <v>17885.8</v>
      </c>
      <c r="AJ81" s="12">
        <f>IF(ISNUMBER(INDEX(Curves!$B$56:$L$74,MATCH(IF(ISNUMBER(VLOOKUP(H81,Curves!$A$4:$A$22,1,TRUE)),VLOOKUP(H81,Curves!$A$4:$A$22,1,TRUE),""),Curves!$A$4:$A$22,0),MATCH(Calculations!$F81,Curves!$B$3:$L$3,0))),IF($D81&gt;0,INDEX(Curves!$B$56:$L$74,MATCH(IF(ISNUMBER(VLOOKUP(H81,Curves!$A$4:$A$22,1,TRUE)),VLOOKUP(H81,Curves!$A$4:$A$22,1,TRUE),""),Curves!$A$4:$A$22,0),MATCH(Calculations!$F81,Curves!$B$3:$L$3,0)),""),"")</f>
        <v>0</v>
      </c>
      <c r="AK81" s="12">
        <f>IF(ISNUMBER(INDEX(Curves!$B$56:$L$74,MATCH(IF(ISNUMBER(VLOOKUP(I81,Curves!$A$4:$A$22,1,TRUE)),VLOOKUP(I81,Curves!$A$4:$A$22,1,TRUE),""),Curves!$A$4:$A$22,0),MATCH(Calculations!$F81,Curves!$B$3:$L$3,0))),IF($D81&gt;0,INDEX(Curves!$B$56:$L$74,MATCH(IF(ISNUMBER(VLOOKUP(I81,Curves!$A$4:$A$22,1,TRUE)),VLOOKUP(I81,Curves!$A$4:$A$22,1,TRUE),""),Curves!$A$4:$A$22,0),MATCH(Calculations!$F81,Curves!$B$3:$L$3,0)),""),"")</f>
        <v>0</v>
      </c>
      <c r="AL81" s="12">
        <f>IF(ISNUMBER(INDEX(Curves!$B$56:$L$74,MATCH(IF(ISNUMBER(VLOOKUP(J81,Curves!$A$4:$A$22,1,TRUE)),VLOOKUP(J81,Curves!$A$4:$A$22,1,TRUE),""),Curves!$A$4:$A$22,0),MATCH(Calculations!$F81,Curves!$B$3:$L$3,0))),IF($D81&gt;0,INDEX(Curves!$B$56:$L$74,MATCH(IF(ISNUMBER(VLOOKUP(J81,Curves!$A$4:$A$22,1,TRUE)),VLOOKUP(J81,Curves!$A$4:$A$22,1,TRUE),""),Curves!$A$4:$A$22,0),MATCH(Calculations!$F81,Curves!$B$3:$L$3,0)),""),"")</f>
        <v>0</v>
      </c>
      <c r="AM81" s="12">
        <f>IF(ISNUMBER(INDEX(Curves!$B$56:$L$74,MATCH(IF(ISNUMBER(VLOOKUP(K81,Curves!$A$4:$A$22,1,TRUE)),VLOOKUP(K81,Curves!$A$4:$A$22,1,TRUE),""),Curves!$A$4:$A$22,0),MATCH(Calculations!$F81,Curves!$B$3:$L$3,0))),IF($D81&gt;0,INDEX(Curves!$B$56:$L$74,MATCH(IF(ISNUMBER(VLOOKUP(K81,Curves!$A$4:$A$22,1,TRUE)),VLOOKUP(K81,Curves!$A$4:$A$22,1,TRUE),""),Curves!$A$4:$A$22,0),MATCH(Calculations!$F81,Curves!$B$3:$L$3,0)),""),"")</f>
        <v>0</v>
      </c>
      <c r="AN81" s="14">
        <f>IF(ISNUMBER(INDEX(Curves!$B$56:$L$74,MATCH(IF(ISNUMBER(VLOOKUP(H81,Curves!$A$4:$A$22,1,TRUE)),VLOOKUP(H81,Curves!$A$4:$A$22,1,TRUE),""),Curves!$A$4:$A$22,0),MATCH(Calculations!$F81,Curves!$B$3:$L$3,0))),IF($D81&gt;0,INDEX(Curves!$B$56:$L$74,MATCH(IF(ISNUMBER(VLOOKUP(H81,Curves!$A$4:$A$22,1,TRUE)),VLOOKUP(H81,Curves!$A$4:$A$22,1,TRUE)+1,""),Curves!$A$4:$A$22,0),MATCH(Calculations!$F81,Curves!$B$3:$L$3,0)),""),"")</f>
        <v>45</v>
      </c>
      <c r="AO81" s="14">
        <f>IF(ISNUMBER(INDEX(Curves!$B$56:$L$74,MATCH(IF(ISNUMBER(VLOOKUP(I81,Curves!$A$4:$A$22,1,TRUE)),VLOOKUP(I81,Curves!$A$4:$A$22,1,TRUE),""),Curves!$A$4:$A$22,0),MATCH(Calculations!$F81,Curves!$B$3:$L$3,0))),IF($D81&gt;0,INDEX(Curves!$B$56:$L$74,MATCH(IF(ISNUMBER(VLOOKUP(I81,Curves!$A$4:$A$22,1,TRUE)),VLOOKUP(I81,Curves!$A$4:$A$22,1,TRUE)+1,""),Curves!$A$4:$A$22,0),MATCH(Calculations!$F81,Curves!$B$3:$L$3,0)),""),"")</f>
        <v>45</v>
      </c>
      <c r="AP81" s="14">
        <f>IF(ISNUMBER(INDEX(Curves!$B$56:$L$74,MATCH(IF(ISNUMBER(VLOOKUP(J81,Curves!$A$4:$A$22,1,TRUE)),VLOOKUP(J81,Curves!$A$4:$A$22,1,TRUE),""),Curves!$A$4:$A$22,0),MATCH(Calculations!$F81,Curves!$B$3:$L$3,0))),IF($D81&gt;0,INDEX(Curves!$B$56:$L$74,MATCH(IF(ISNUMBER(VLOOKUP(J81,Curves!$A$4:$A$22,1,TRUE)),VLOOKUP(J81,Curves!$A$4:$A$22,1,TRUE)+1,""),Curves!$A$4:$A$22,0),MATCH(Calculations!$F81,Curves!$B$3:$L$3,0)),""),"")</f>
        <v>45</v>
      </c>
      <c r="AQ81" s="14">
        <f>IF(ISNUMBER(INDEX(Curves!$B$56:$L$74,MATCH(IF(ISNUMBER(VLOOKUP(K81,Curves!$A$4:$A$22,1,TRUE)),VLOOKUP(K81,Curves!$A$4:$A$22,1,TRUE),""),Curves!$A$4:$A$22,0),MATCH(Calculations!$F81,Curves!$B$3:$L$3,0))),IF($D81&gt;0,INDEX(Curves!$B$56:$L$74,MATCH(IF(ISNUMBER(VLOOKUP(K81,Curves!$A$4:$A$22,1,TRUE)),VLOOKUP(K81,Curves!$A$4:$A$22,1,TRUE)+1,""),Curves!$A$4:$A$22,0),MATCH(Calculations!$F81,Curves!$B$3:$L$3,0)),""),"")</f>
        <v>45</v>
      </c>
      <c r="AR81" s="20">
        <f>IF(ISNUMBER((AN81-AJ81)/(2-1)*($H81-IF(ISNUMBER(VLOOKUP(H81,Curves!$A$4:$A$22,1,TRUE)),VLOOKUP(H81,Curves!$A$4:$A$22,1,TRUE),""))+AJ81),ROUND(((AN81-AJ81)/(2-1)*(H81-IF(ISNUMBER(VLOOKUP(AF81,Curves!$A$4:$A$22,1,TRUE)),VLOOKUP(H81,Curves!$A$4:$A$22,1,TRUE),""))+AJ81)*(Inputs!$D$10*(Inputs!$D$12-7)+Inputs!$D$11),2),"")</f>
        <v>0</v>
      </c>
      <c r="AS81" s="20">
        <f>IF(ISNUMBER((AO81-AK81)/(2-1)*($H81-IF(ISNUMBER(VLOOKUP(I81,Curves!$A$4:$A$22,1,TRUE)),VLOOKUP(I81,Curves!$A$4:$A$22,1,TRUE),""))+AK81),ROUND(((AO81-AK81)/(2-1)*(I81-IF(ISNUMBER(VLOOKUP(AG81,Curves!$A$4:$A$22,1,TRUE)),VLOOKUP(I81,Curves!$A$4:$A$22,1,TRUE),""))+AK81)*(Inputs!$D$10*(Inputs!$D$12-7)+Inputs!$D$11),2),"")</f>
        <v>0</v>
      </c>
      <c r="AT81" s="20">
        <f>IF(ISNUMBER((AP81-AL81)/(2-1)*($H81-IF(ISNUMBER(VLOOKUP(J81,Curves!$A$4:$A$22,1,TRUE)),VLOOKUP(J81,Curves!$A$4:$A$22,1,TRUE),""))+AL81),ROUND(((AP81-AL81)/(2-1)*(J81-IF(ISNUMBER(VLOOKUP(AH81,Curves!$A$4:$A$22,1,TRUE)),VLOOKUP(J81,Curves!$A$4:$A$22,1,TRUE),""))+AL81)*(Inputs!$D$10*(Inputs!$D$12-7)+Inputs!$D$11),2),"")</f>
        <v>130.77000000000001</v>
      </c>
      <c r="AU81" s="20">
        <f>IF(ISNUMBER((AQ81-AM81)/(2-1)*($H81-IF(ISNUMBER(VLOOKUP(K81,Curves!$A$4:$A$22,1,TRUE)),VLOOKUP(K81,Curves!$A$4:$A$22,1,TRUE),""))+AM81),ROUND(((AQ81-AM81)/(2-1)*(K81-IF(ISNUMBER(VLOOKUP(AI81,Curves!$A$4:$A$22,1,TRUE)),VLOOKUP(K81,Curves!$A$4:$A$22,1,TRUE),""))+AM81)*(Inputs!$D$10*(Inputs!$D$12-7)+Inputs!$D$11),2),"")</f>
        <v>1438.47</v>
      </c>
    </row>
    <row r="82" spans="1:47" x14ac:dyDescent="0.3">
      <c r="A82" s="8">
        <f>Inputs!A100</f>
        <v>81</v>
      </c>
      <c r="B82" s="8" t="str">
        <f>Inputs!B100</f>
        <v>52 brighton rd</v>
      </c>
      <c r="C82" s="40">
        <f>ROUND(Inputs!C100,2)</f>
        <v>120.96</v>
      </c>
      <c r="D82" s="8">
        <f>Inputs!D100</f>
        <v>3594</v>
      </c>
      <c r="E82" s="53">
        <f t="shared" si="1"/>
        <v>434730</v>
      </c>
      <c r="F82" s="8" t="str">
        <f>Inputs!E100</f>
        <v>GENERIC - 2 Story, without Basement</v>
      </c>
      <c r="G82" s="8">
        <f>Inputs!F100</f>
        <v>5.79</v>
      </c>
      <c r="H82" s="10">
        <f>ROUND(Inputs!G100-$G82,2)</f>
        <v>0.11</v>
      </c>
      <c r="I82" s="10">
        <f>ROUND(Inputs!H100-$G82,2)</f>
        <v>0.21</v>
      </c>
      <c r="J82" s="10">
        <f>ROUND(Inputs!I100-$G82,2)</f>
        <v>0.41</v>
      </c>
      <c r="K82" s="10">
        <f>ROUND(Inputs!J100-$G82,2)</f>
        <v>0.51</v>
      </c>
      <c r="L82" s="12">
        <f>IF(ISNUMBER(INDEX(Curves!$B$4:$L$22,MATCH(IF(ISNUMBER(VLOOKUP(H82,Curves!$A$4:$A$22,1,TRUE)),VLOOKUP(H82,Curves!$A$4:$A$22,1,TRUE),""),Curves!$A$4:$A$22,0),MATCH(Calculations!$F82,Curves!$B$3:$L$3,0))),ROUND(INDEX(Curves!$B$4:$L$22,MATCH(IF(ISNUMBER(VLOOKUP(H82,Curves!$A$4:$A$22,1,TRUE)),VLOOKUP(H82,Curves!$A$4:$A$22,1,TRUE),""),Curves!$A$4:$A$22,0),MATCH(Calculations!$F82,Curves!$B$3:$L$3,0)),2),"")</f>
        <v>9.3000000000000007</v>
      </c>
      <c r="M82" s="12">
        <f>IF(ISNUMBER(INDEX(Curves!$B$4:$L$22,MATCH(IF(ISNUMBER(VLOOKUP(I82,Curves!$A$4:$A$22,1,TRUE)),VLOOKUP(I82,Curves!$A$4:$A$22,1,TRUE),""),Curves!$A$4:$A$22,0),MATCH(Calculations!$F82,Curves!$B$3:$L$3,0))),ROUND(INDEX(Curves!$B$4:$L$22,MATCH(IF(ISNUMBER(VLOOKUP(I82,Curves!$A$4:$A$22,1,TRUE)),VLOOKUP(I82,Curves!$A$4:$A$22,1,TRUE),""),Curves!$A$4:$A$22,0),MATCH(Calculations!$F82,Curves!$B$3:$L$3,0)),2),"")</f>
        <v>9.3000000000000007</v>
      </c>
      <c r="N82" s="12">
        <f>IF(ISNUMBER(INDEX(Curves!$B$4:$L$22,MATCH(IF(ISNUMBER(VLOOKUP(J82,Curves!$A$4:$A$22,1,TRUE)),VLOOKUP(J82,Curves!$A$4:$A$22,1,TRUE),""),Curves!$A$4:$A$22,0),MATCH(Calculations!$F82,Curves!$B$3:$L$3,0))),ROUND(INDEX(Curves!$B$4:$L$22,MATCH(IF(ISNUMBER(VLOOKUP(J82,Curves!$A$4:$A$22,1,TRUE)),VLOOKUP(J82,Curves!$A$4:$A$22,1,TRUE),""),Curves!$A$4:$A$22,0),MATCH(Calculations!$F82,Curves!$B$3:$L$3,0)),2),"")</f>
        <v>9.3000000000000007</v>
      </c>
      <c r="O82" s="12">
        <f>IF(ISNUMBER(INDEX(Curves!$B$4:$L$22,MATCH(IF(ISNUMBER(VLOOKUP(K82,Curves!$A$4:$A$22,1,TRUE)),VLOOKUP(K82,Curves!$A$4:$A$22,1,TRUE),""),Curves!$A$4:$A$22,0),MATCH(Calculations!$F82,Curves!$B$3:$L$3,0))),ROUND(INDEX(Curves!$B$4:$L$22,MATCH(IF(ISNUMBER(VLOOKUP(K82,Curves!$A$4:$A$22,1,TRUE)),VLOOKUP(K82,Curves!$A$4:$A$22,1,TRUE),""),Curves!$A$4:$A$22,0),MATCH(Calculations!$F82,Curves!$B$3:$L$3,0)),2),"")</f>
        <v>9.3000000000000007</v>
      </c>
      <c r="P82" s="14">
        <f>IF(ISNUMBER(INDEX(Curves!$B$4:$L$22,MATCH(IF(ISNUMBER(VLOOKUP(H82,Curves!$A$4:$A$22,1,TRUE)),VLOOKUP(H82,Curves!$A$4:$A$22,1,TRUE),""),Curves!$A$4:$A$22,0),MATCH(Calculations!$F82,Curves!$B$3:$L$3,0))),ROUND(INDEX(Curves!$B$4:$L$22,MATCH(IF(ISNUMBER(VLOOKUP(H82,Curves!$A$4:$A$22,1,TRUE)),VLOOKUP(H82,Curves!$A$4:$A$22,1,TRUE)+1,""),Curves!$A$4:$A$22,0),MATCH(Calculations!$F82,Curves!$B$3:$L$3,0)),2),"")</f>
        <v>15.2</v>
      </c>
      <c r="Q82" s="14">
        <f>IF(ISNUMBER(INDEX(Curves!$B$4:$L$22,MATCH(IF(ISNUMBER(VLOOKUP(I82,Curves!$A$4:$A$22,1,TRUE)),VLOOKUP(I82,Curves!$A$4:$A$22,1,TRUE),""),Curves!$A$4:$A$22,0),MATCH(Calculations!$F82,Curves!$B$3:$L$3,0))),ROUND(INDEX(Curves!$B$4:$L$22,MATCH(IF(ISNUMBER(VLOOKUP(I82,Curves!$A$4:$A$22,1,TRUE)),VLOOKUP(I82,Curves!$A$4:$A$22,1,TRUE)+1,""),Curves!$A$4:$A$22,0),MATCH(Calculations!$F82,Curves!$B$3:$L$3,0)),2),"")</f>
        <v>15.2</v>
      </c>
      <c r="R82" s="14">
        <f>IF(ISNUMBER(INDEX(Curves!$B$4:$L$22,MATCH(IF(ISNUMBER(VLOOKUP(J82,Curves!$A$4:$A$22,1,TRUE)),VLOOKUP(J82,Curves!$A$4:$A$22,1,TRUE),""),Curves!$A$4:$A$22,0),MATCH(Calculations!$F82,Curves!$B$3:$L$3,0))),ROUND(INDEX(Curves!$B$4:$L$22,MATCH(IF(ISNUMBER(VLOOKUP(J82,Curves!$A$4:$A$22,1,TRUE)),VLOOKUP(J82,Curves!$A$4:$A$22,1,TRUE)+1,""),Curves!$A$4:$A$22,0),MATCH(Calculations!$F82,Curves!$B$3:$L$3,0)),2),"")</f>
        <v>15.2</v>
      </c>
      <c r="S82" s="14">
        <f>IF(ISNUMBER(INDEX(Curves!$B$4:$L$22,MATCH(IF(ISNUMBER(VLOOKUP(K82,Curves!$A$4:$A$22,1,TRUE)),VLOOKUP(K82,Curves!$A$4:$A$22,1,TRUE),""),Curves!$A$4:$A$22,0),MATCH(Calculations!$F82,Curves!$B$3:$L$3,0))),ROUND(INDEX(Curves!$B$4:$L$22,MATCH(IF(ISNUMBER(VLOOKUP(K82,Curves!$A$4:$A$22,1,TRUE)),VLOOKUP(K82,Curves!$A$4:$A$22,1,TRUE)+1,""),Curves!$A$4:$A$22,0),MATCH(Calculations!$F82,Curves!$B$3:$L$3,0)),2),"")</f>
        <v>15.2</v>
      </c>
      <c r="T82" s="56">
        <f>IF(ISNUMBER((P82-L82)/(2-1)*(H82-IF(ISNUMBER(VLOOKUP(H82,Curves!$A$4:$A$22,1,TRUE)),VLOOKUP(H82,Curves!$A$4:$A$22,1,TRUE),""))+L82),ROUND(IF(((P82-L82)/(2-1)*(H82-IF(ISNUMBER(VLOOKUP(H82,Curves!$A$4:$A$22,1,TRUE)),VLOOKUP(H82,Curves!$A$4:$A$22,1,TRUE),""))+L82)&lt;Inputs!$A$16,((P82-L82)/(2-1)*(H82-IF(ISNUMBER(VLOOKUP(H82,Curves!$A$4:$A$22,1,TRUE)),VLOOKUP(H82,Curves!$A$4:$A$22,1,TRUE),""))+L82)/100*$C82*$D82,$C82*$D82),2),"")</f>
        <v>43251.31</v>
      </c>
      <c r="U82" s="56">
        <f>IF(ISNUMBER((Q82-M82)/(2-1)*(I82-IF(ISNUMBER(VLOOKUP(I82,Curves!$A$4:$A$22,1,TRUE)),VLOOKUP(I82,Curves!$A$4:$A$22,1,TRUE),""))+M82),ROUND(IF(((Q82-M82)/(2-1)*(I82-IF(ISNUMBER(VLOOKUP(I82,Curves!$A$4:$A$22,1,TRUE)),VLOOKUP(I82,Curves!$A$4:$A$22,1,TRUE),""))+M82)&lt;Inputs!$A$16,((Q82-M82)/(2-1)*(I82-IF(ISNUMBER(VLOOKUP(I82,Curves!$A$4:$A$22,1,TRUE)),VLOOKUP(I82,Curves!$A$4:$A$22,1,TRUE),""))+M82)/100*$C82*$D82,$C82*$D82),2),"")</f>
        <v>45816.22</v>
      </c>
      <c r="V82" s="56">
        <f>IF(ISNUMBER((R82-N82)/(2-1)*(J82-IF(ISNUMBER(VLOOKUP(J82,Curves!$A$4:$A$22,1,TRUE)),VLOOKUP(J82,Curves!$A$4:$A$22,1,TRUE),""))+N82),ROUND(IF(((R82-N82)/(2-1)*(J82-IF(ISNUMBER(VLOOKUP(J82,Curves!$A$4:$A$22,1,TRUE)),VLOOKUP(J82,Curves!$A$4:$A$22,1,TRUE),""))+N82)&lt;Inputs!$A$16,((R82-N82)/(2-1)*(J82-IF(ISNUMBER(VLOOKUP(J82,Curves!$A$4:$A$22,1,TRUE)),VLOOKUP(J82,Curves!$A$4:$A$22,1,TRUE),""))+N82)/100*$C82*$D82,$C82*$D82),2),"")</f>
        <v>50946.04</v>
      </c>
      <c r="W82" s="56">
        <f>IF(ISNUMBER((S82-O82)/(2-1)*(K82-IF(ISNUMBER(VLOOKUP(K82,Curves!$A$4:$A$22,1,TRUE)),VLOOKUP(K82,Curves!$A$4:$A$22,1,TRUE),""))+O82),ROUND(IF(((S82-O82)/(2-1)*(K82-IF(ISNUMBER(VLOOKUP(K82,Curves!$A$4:$A$22,1,TRUE)),VLOOKUP(K82,Curves!$A$4:$A$22,1,TRUE),""))+O82)&lt;Inputs!$A$16,((S82-O82)/(2-1)*(K82-IF(ISNUMBER(VLOOKUP(K82,Curves!$A$4:$A$22,1,TRUE)),VLOOKUP(K82,Curves!$A$4:$A$22,1,TRUE),""))+O82)/100*$C82*$D82,$C82*$D82),2),"")</f>
        <v>53510.95</v>
      </c>
      <c r="X82" s="12">
        <f>IF(ISNUMBER(INDEX(Curves!$B$30:$L$48,MATCH(IF(ISNUMBER(VLOOKUP(H82,Curves!$A$4:$A$22,1,TRUE)),VLOOKUP(H82,Curves!$A$4:$A$22,1,TRUE),""),Curves!$A$4:$A$22,0),MATCH(Calculations!$F82,Curves!$B$3:$L$3,0))),INDEX(Curves!$B$30:$L$48,MATCH(IF(ISNUMBER(VLOOKUP(H82,Curves!$A$4:$A$22,1,TRUE)),VLOOKUP(H82,Curves!$A$4:$A$22,1,TRUE),""),Curves!$A$4:$A$22,0),MATCH(Calculations!$F82,Curves!$B$3:$L$3,0))*HLOOKUP($F82,Curves!$B$29:$L$49,21,FALSE),"")</f>
        <v>5</v>
      </c>
      <c r="Y82" s="12">
        <f>IF(ISNUMBER(INDEX(Curves!$B$30:$L$48,MATCH(IF(ISNUMBER(VLOOKUP(I82,Curves!$A$4:$A$22,1,TRUE)),VLOOKUP(I82,Curves!$A$4:$A$22,1,TRUE),""),Curves!$A$4:$A$22,0),MATCH(Calculations!$F82,Curves!$B$3:$L$3,0))),INDEX(Curves!$B$30:$L$48,MATCH(IF(ISNUMBER(VLOOKUP(I82,Curves!$A$4:$A$22,1,TRUE)),VLOOKUP(I82,Curves!$A$4:$A$22,1,TRUE),""),Curves!$A$4:$A$22,0),MATCH(Calculations!$F82,Curves!$B$3:$L$3,0))*HLOOKUP($F82,Curves!$B$29:$L$49,21,FALSE),"")</f>
        <v>5</v>
      </c>
      <c r="Z82" s="12">
        <f>IF(ISNUMBER(INDEX(Curves!$B$30:$L$48,MATCH(IF(ISNUMBER(VLOOKUP(J82,Curves!$A$4:$A$22,1,TRUE)),VLOOKUP(J82,Curves!$A$4:$A$22,1,TRUE),""),Curves!$A$4:$A$22,0),MATCH(Calculations!$F82,Curves!$B$3:$L$3,0))),INDEX(Curves!$B$30:$L$48,MATCH(IF(ISNUMBER(VLOOKUP(J82,Curves!$A$4:$A$22,1,TRUE)),VLOOKUP(J82,Curves!$A$4:$A$22,1,TRUE),""),Curves!$A$4:$A$22,0),MATCH(Calculations!$F82,Curves!$B$3:$L$3,0))*HLOOKUP($F82,Curves!$B$29:$L$49,21,FALSE),"")</f>
        <v>5</v>
      </c>
      <c r="AA82" s="12">
        <f>IF(ISNUMBER(INDEX(Curves!$B$30:$L$48,MATCH(IF(ISNUMBER(VLOOKUP(K82,Curves!$A$4:$A$22,1,TRUE)),VLOOKUP(K82,Curves!$A$4:$A$22,1,TRUE),""),Curves!$A$4:$A$22,0),MATCH(Calculations!$F82,Curves!$B$3:$L$3,0))),INDEX(Curves!$B$30:$L$48,MATCH(IF(ISNUMBER(VLOOKUP(K82,Curves!$A$4:$A$22,1,TRUE)),VLOOKUP(K82,Curves!$A$4:$A$22,1,TRUE),""),Curves!$A$4:$A$22,0),MATCH(Calculations!$F82,Curves!$B$3:$L$3,0))*HLOOKUP($F82,Curves!$B$29:$L$49,21,FALSE),"")</f>
        <v>5</v>
      </c>
      <c r="AB82" s="14">
        <f>IF(ISNUMBER(INDEX(Curves!$B$30:$L$48,MATCH(IF(ISNUMBER(VLOOKUP(H82,Curves!$A$4:$A$22,1,TRUE)),VLOOKUP(H82,Curves!$A$4:$A$22,1,TRUE),""),Curves!$A$4:$A$22,0),MATCH(Calculations!$F82,Curves!$B$3:$L$3,0))),INDEX(Curves!$B$30:$L$48,MATCH(IF(ISNUMBER(VLOOKUP(H82,Curves!$A$4:$A$22,1,TRUE)),VLOOKUP(H82,Curves!$A$4:$A$22,1,TRUE)+1,""),Curves!$A$4:$A$22,0),MATCH(Calculations!$F82,Curves!$B$3:$L$3,0))*HLOOKUP($F82,Curves!$B$29:$L$49,21,FALSE),"")</f>
        <v>8.6999999999999993</v>
      </c>
      <c r="AC82" s="14">
        <f>IF(ISNUMBER(INDEX(Curves!$B$30:$L$48,MATCH(IF(ISNUMBER(VLOOKUP(I82,Curves!$A$4:$A$22,1,TRUE)),VLOOKUP(I82,Curves!$A$4:$A$22,1,TRUE),""),Curves!$A$4:$A$22,0),MATCH(Calculations!$F82,Curves!$B$3:$L$3,0))),INDEX(Curves!$B$30:$L$48,MATCH(IF(ISNUMBER(VLOOKUP(I82,Curves!$A$4:$A$22,1,TRUE)),VLOOKUP(I82,Curves!$A$4:$A$22,1,TRUE)+1,""),Curves!$A$4:$A$22,0),MATCH(Calculations!$F82,Curves!$B$3:$L$3,0))*HLOOKUP($F82,Curves!$B$29:$L$49,21,FALSE),"")</f>
        <v>8.6999999999999993</v>
      </c>
      <c r="AD82" s="14">
        <f>IF(ISNUMBER(INDEX(Curves!$B$30:$L$48,MATCH(IF(ISNUMBER(VLOOKUP(J82,Curves!$A$4:$A$22,1,TRUE)),VLOOKUP(J82,Curves!$A$4:$A$22,1,TRUE),""),Curves!$A$4:$A$22,0),MATCH(Calculations!$F82,Curves!$B$3:$L$3,0))),INDEX(Curves!$B$30:$L$48,MATCH(IF(ISNUMBER(VLOOKUP(J82,Curves!$A$4:$A$22,1,TRUE)),VLOOKUP(J82,Curves!$A$4:$A$22,1,TRUE)+1,""),Curves!$A$4:$A$22,0),MATCH(Calculations!$F82,Curves!$B$3:$L$3,0))*HLOOKUP($F82,Curves!$B$29:$L$49,21,FALSE),"")</f>
        <v>8.6999999999999993</v>
      </c>
      <c r="AE82" s="14">
        <f>IF(ISNUMBER(INDEX(Curves!$B$30:$L$48,MATCH(IF(ISNUMBER(VLOOKUP(K82,Curves!$A$4:$A$22,1,TRUE)),VLOOKUP(K82,Curves!$A$4:$A$22,1,TRUE),""),Curves!$A$4:$A$22,0),MATCH(Calculations!$F82,Curves!$B$3:$L$3,0))),INDEX(Curves!$B$30:$L$48,MATCH(IF(ISNUMBER(VLOOKUP(K82,Curves!$A$4:$A$22,1,TRUE)),VLOOKUP(K82,Curves!$A$4:$A$22,1,TRUE)+1,""),Curves!$A$4:$A$22,0),MATCH(Calculations!$F82,Curves!$B$3:$L$3,0))*HLOOKUP($F82,Curves!$B$29:$L$49,21,FALSE),"")</f>
        <v>8.6999999999999993</v>
      </c>
      <c r="AF82" s="18">
        <f>IF(ISNUMBER((AB82-X82)/(2-1)*($H82-IF(ISNUMBER(VLOOKUP($H82,Curves!$A$4:$A$22,1,TRUE)),VLOOKUP($H82,Curves!$A$4:$A$22,1,TRUE),""))+X82),ROUND(((AB82-X82)/(2-1)*($H82-IF(ISNUMBER(VLOOKUP(T82,Curves!$A$4:$A$22,1,TRUE)),VLOOKUP($H82,Curves!$A$4:$A$22,1,TRUE),""))+X82)/100*$C82*$D82,2),"")</f>
        <v>23505.86</v>
      </c>
      <c r="AG82" s="18">
        <f>IF(ISNUMBER((AC82-Y82)/(2-1)*($I82-IF(ISNUMBER(VLOOKUP($I82,Curves!$A$4:$A$22,1,TRUE)),VLOOKUP($I82,Curves!$A$4:$A$22,1,TRUE),""))+Y82),ROUND(((AC82-Y82)/(2-1)*($I82-IF(ISNUMBER(VLOOKUP($I82,Curves!$A$4:$A$22,1,TRUE)),VLOOKUP($I82,Curves!$A$4:$A$22,1,TRUE),""))+Y82)/100*$C82*$D82,2),"")</f>
        <v>25114.37</v>
      </c>
      <c r="AH82" s="18">
        <f>IF(ISNUMBER((AD82-Z82)/(2-1)*($J82-IF(ISNUMBER(VLOOKUP($J82,Curves!$A$4:$A$22,1,TRUE)),VLOOKUP($J82,Curves!$A$4:$A$22,1,TRUE),""))+Z82),ROUND(((AD82-Z82)/(2-1)*($J82-IF(ISNUMBER(VLOOKUP($J82,Curves!$A$4:$A$22,1,TRUE)),VLOOKUP($J82,Curves!$A$4:$A$22,1,TRUE),""))+Z82),2)/100*$C82*$D82,"")</f>
        <v>28344.411647999994</v>
      </c>
      <c r="AI82" s="18">
        <f>IF(ISNUMBER((AE82-AA82)/(2-1)*($K82-IF(ISNUMBER(VLOOKUP($K82,Curves!$A$4:$A$22,1,TRUE)),VLOOKUP($K82,Curves!$A$4:$A$22,1,TRUE),""))+AA82),ROUND(((AE82-AA82)/(2-1)*($K82-IF(ISNUMBER(VLOOKUP($K82,Curves!$A$4:$A$22,1,TRUE)),VLOOKUP($K82,Curves!$A$4:$A$22,1,TRUE),""))+AA82)/100*$C82*$D82,2),"")</f>
        <v>29939.87</v>
      </c>
      <c r="AJ82" s="12">
        <f>IF(ISNUMBER(INDEX(Curves!$B$56:$L$74,MATCH(IF(ISNUMBER(VLOOKUP(H82,Curves!$A$4:$A$22,1,TRUE)),VLOOKUP(H82,Curves!$A$4:$A$22,1,TRUE),""),Curves!$A$4:$A$22,0),MATCH(Calculations!$F82,Curves!$B$3:$L$3,0))),IF($D82&gt;0,INDEX(Curves!$B$56:$L$74,MATCH(IF(ISNUMBER(VLOOKUP(H82,Curves!$A$4:$A$22,1,TRUE)),VLOOKUP(H82,Curves!$A$4:$A$22,1,TRUE),""),Curves!$A$4:$A$22,0),MATCH(Calculations!$F82,Curves!$B$3:$L$3,0)),""),"")</f>
        <v>0</v>
      </c>
      <c r="AK82" s="12">
        <f>IF(ISNUMBER(INDEX(Curves!$B$56:$L$74,MATCH(IF(ISNUMBER(VLOOKUP(I82,Curves!$A$4:$A$22,1,TRUE)),VLOOKUP(I82,Curves!$A$4:$A$22,1,TRUE),""),Curves!$A$4:$A$22,0),MATCH(Calculations!$F82,Curves!$B$3:$L$3,0))),IF($D82&gt;0,INDEX(Curves!$B$56:$L$74,MATCH(IF(ISNUMBER(VLOOKUP(I82,Curves!$A$4:$A$22,1,TRUE)),VLOOKUP(I82,Curves!$A$4:$A$22,1,TRUE),""),Curves!$A$4:$A$22,0),MATCH(Calculations!$F82,Curves!$B$3:$L$3,0)),""),"")</f>
        <v>0</v>
      </c>
      <c r="AL82" s="12">
        <f>IF(ISNUMBER(INDEX(Curves!$B$56:$L$74,MATCH(IF(ISNUMBER(VLOOKUP(J82,Curves!$A$4:$A$22,1,TRUE)),VLOOKUP(J82,Curves!$A$4:$A$22,1,TRUE),""),Curves!$A$4:$A$22,0),MATCH(Calculations!$F82,Curves!$B$3:$L$3,0))),IF($D82&gt;0,INDEX(Curves!$B$56:$L$74,MATCH(IF(ISNUMBER(VLOOKUP(J82,Curves!$A$4:$A$22,1,TRUE)),VLOOKUP(J82,Curves!$A$4:$A$22,1,TRUE),""),Curves!$A$4:$A$22,0),MATCH(Calculations!$F82,Curves!$B$3:$L$3,0)),""),"")</f>
        <v>0</v>
      </c>
      <c r="AM82" s="12">
        <f>IF(ISNUMBER(INDEX(Curves!$B$56:$L$74,MATCH(IF(ISNUMBER(VLOOKUP(K82,Curves!$A$4:$A$22,1,TRUE)),VLOOKUP(K82,Curves!$A$4:$A$22,1,TRUE),""),Curves!$A$4:$A$22,0),MATCH(Calculations!$F82,Curves!$B$3:$L$3,0))),IF($D82&gt;0,INDEX(Curves!$B$56:$L$74,MATCH(IF(ISNUMBER(VLOOKUP(K82,Curves!$A$4:$A$22,1,TRUE)),VLOOKUP(K82,Curves!$A$4:$A$22,1,TRUE),""),Curves!$A$4:$A$22,0),MATCH(Calculations!$F82,Curves!$B$3:$L$3,0)),""),"")</f>
        <v>0</v>
      </c>
      <c r="AN82" s="14">
        <f>IF(ISNUMBER(INDEX(Curves!$B$56:$L$74,MATCH(IF(ISNUMBER(VLOOKUP(H82,Curves!$A$4:$A$22,1,TRUE)),VLOOKUP(H82,Curves!$A$4:$A$22,1,TRUE),""),Curves!$A$4:$A$22,0),MATCH(Calculations!$F82,Curves!$B$3:$L$3,0))),IF($D82&gt;0,INDEX(Curves!$B$56:$L$74,MATCH(IF(ISNUMBER(VLOOKUP(H82,Curves!$A$4:$A$22,1,TRUE)),VLOOKUP(H82,Curves!$A$4:$A$22,1,TRUE)+1,""),Curves!$A$4:$A$22,0),MATCH(Calculations!$F82,Curves!$B$3:$L$3,0)),""),"")</f>
        <v>45</v>
      </c>
      <c r="AO82" s="14">
        <f>IF(ISNUMBER(INDEX(Curves!$B$56:$L$74,MATCH(IF(ISNUMBER(VLOOKUP(I82,Curves!$A$4:$A$22,1,TRUE)),VLOOKUP(I82,Curves!$A$4:$A$22,1,TRUE),""),Curves!$A$4:$A$22,0),MATCH(Calculations!$F82,Curves!$B$3:$L$3,0))),IF($D82&gt;0,INDEX(Curves!$B$56:$L$74,MATCH(IF(ISNUMBER(VLOOKUP(I82,Curves!$A$4:$A$22,1,TRUE)),VLOOKUP(I82,Curves!$A$4:$A$22,1,TRUE)+1,""),Curves!$A$4:$A$22,0),MATCH(Calculations!$F82,Curves!$B$3:$L$3,0)),""),"")</f>
        <v>45</v>
      </c>
      <c r="AP82" s="14">
        <f>IF(ISNUMBER(INDEX(Curves!$B$56:$L$74,MATCH(IF(ISNUMBER(VLOOKUP(J82,Curves!$A$4:$A$22,1,TRUE)),VLOOKUP(J82,Curves!$A$4:$A$22,1,TRUE),""),Curves!$A$4:$A$22,0),MATCH(Calculations!$F82,Curves!$B$3:$L$3,0))),IF($D82&gt;0,INDEX(Curves!$B$56:$L$74,MATCH(IF(ISNUMBER(VLOOKUP(J82,Curves!$A$4:$A$22,1,TRUE)),VLOOKUP(J82,Curves!$A$4:$A$22,1,TRUE)+1,""),Curves!$A$4:$A$22,0),MATCH(Calculations!$F82,Curves!$B$3:$L$3,0)),""),"")</f>
        <v>45</v>
      </c>
      <c r="AQ82" s="14">
        <f>IF(ISNUMBER(INDEX(Curves!$B$56:$L$74,MATCH(IF(ISNUMBER(VLOOKUP(K82,Curves!$A$4:$A$22,1,TRUE)),VLOOKUP(K82,Curves!$A$4:$A$22,1,TRUE),""),Curves!$A$4:$A$22,0),MATCH(Calculations!$F82,Curves!$B$3:$L$3,0))),IF($D82&gt;0,INDEX(Curves!$B$56:$L$74,MATCH(IF(ISNUMBER(VLOOKUP(K82,Curves!$A$4:$A$22,1,TRUE)),VLOOKUP(K82,Curves!$A$4:$A$22,1,TRUE)+1,""),Curves!$A$4:$A$22,0),MATCH(Calculations!$F82,Curves!$B$3:$L$3,0)),""),"")</f>
        <v>45</v>
      </c>
      <c r="AR82" s="20">
        <f>IF(ISNUMBER((AN82-AJ82)/(2-1)*($H82-IF(ISNUMBER(VLOOKUP(H82,Curves!$A$4:$A$22,1,TRUE)),VLOOKUP(H82,Curves!$A$4:$A$22,1,TRUE),""))+AJ82),ROUND(((AN82-AJ82)/(2-1)*(H82-IF(ISNUMBER(VLOOKUP(AF82,Curves!$A$4:$A$22,1,TRUE)),VLOOKUP(H82,Curves!$A$4:$A$22,1,TRUE),""))+AJ82)*(Inputs!$D$10*(Inputs!$D$12-7)+Inputs!$D$11),2),"")</f>
        <v>1438.47</v>
      </c>
      <c r="AS82" s="20">
        <f>IF(ISNUMBER((AO82-AK82)/(2-1)*($H82-IF(ISNUMBER(VLOOKUP(I82,Curves!$A$4:$A$22,1,TRUE)),VLOOKUP(I82,Curves!$A$4:$A$22,1,TRUE),""))+AK82),ROUND(((AO82-AK82)/(2-1)*(I82-IF(ISNUMBER(VLOOKUP(AG82,Curves!$A$4:$A$22,1,TRUE)),VLOOKUP(I82,Curves!$A$4:$A$22,1,TRUE),""))+AK82)*(Inputs!$D$10*(Inputs!$D$12-7)+Inputs!$D$11),2),"")</f>
        <v>2746.17</v>
      </c>
      <c r="AT82" s="20">
        <f>IF(ISNUMBER((AP82-AL82)/(2-1)*($H82-IF(ISNUMBER(VLOOKUP(J82,Curves!$A$4:$A$22,1,TRUE)),VLOOKUP(J82,Curves!$A$4:$A$22,1,TRUE),""))+AL82),ROUND(((AP82-AL82)/(2-1)*(J82-IF(ISNUMBER(VLOOKUP(AH82,Curves!$A$4:$A$22,1,TRUE)),VLOOKUP(J82,Curves!$A$4:$A$22,1,TRUE),""))+AL82)*(Inputs!$D$10*(Inputs!$D$12-7)+Inputs!$D$11),2),"")</f>
        <v>5361.57</v>
      </c>
      <c r="AU82" s="20">
        <f>IF(ISNUMBER((AQ82-AM82)/(2-1)*($H82-IF(ISNUMBER(VLOOKUP(K82,Curves!$A$4:$A$22,1,TRUE)),VLOOKUP(K82,Curves!$A$4:$A$22,1,TRUE),""))+AM82),ROUND(((AQ82-AM82)/(2-1)*(K82-IF(ISNUMBER(VLOOKUP(AI82,Curves!$A$4:$A$22,1,TRUE)),VLOOKUP(K82,Curves!$A$4:$A$22,1,TRUE),""))+AM82)*(Inputs!$D$10*(Inputs!$D$12-7)+Inputs!$D$11),2),"")</f>
        <v>6669.27</v>
      </c>
    </row>
    <row r="83" spans="1:47" x14ac:dyDescent="0.3">
      <c r="A83" s="8">
        <f>Inputs!A101</f>
        <v>82</v>
      </c>
      <c r="B83" s="8" t="str">
        <f>Inputs!B101</f>
        <v>55 brighton rd</v>
      </c>
      <c r="C83" s="40">
        <f>ROUND(Inputs!C101,2)</f>
        <v>127.97</v>
      </c>
      <c r="D83" s="8">
        <f>Inputs!D101</f>
        <v>2335</v>
      </c>
      <c r="E83" s="53">
        <f t="shared" si="1"/>
        <v>298810</v>
      </c>
      <c r="F83" s="8" t="str">
        <f>Inputs!E101</f>
        <v>GENERIC - 2 Story, without Basement</v>
      </c>
      <c r="G83" s="8">
        <f>Inputs!F101</f>
        <v>6.04</v>
      </c>
      <c r="H83" s="10">
        <f>ROUND(Inputs!G101-$G83,2)</f>
        <v>0</v>
      </c>
      <c r="I83" s="10">
        <f>ROUND(Inputs!H101-$G83,2)</f>
        <v>0</v>
      </c>
      <c r="J83" s="10">
        <f>ROUND(Inputs!I101-$G83,2)</f>
        <v>0.16</v>
      </c>
      <c r="K83" s="10">
        <f>ROUND(Inputs!J101-$G83,2)</f>
        <v>0.26</v>
      </c>
      <c r="L83" s="12">
        <f>IF(ISNUMBER(INDEX(Curves!$B$4:$L$22,MATCH(IF(ISNUMBER(VLOOKUP(H83,Curves!$A$4:$A$22,1,TRUE)),VLOOKUP(H83,Curves!$A$4:$A$22,1,TRUE),""),Curves!$A$4:$A$22,0),MATCH(Calculations!$F83,Curves!$B$3:$L$3,0))),ROUND(INDEX(Curves!$B$4:$L$22,MATCH(IF(ISNUMBER(VLOOKUP(H83,Curves!$A$4:$A$22,1,TRUE)),VLOOKUP(H83,Curves!$A$4:$A$22,1,TRUE),""),Curves!$A$4:$A$22,0),MATCH(Calculations!$F83,Curves!$B$3:$L$3,0)),2),"")</f>
        <v>9.3000000000000007</v>
      </c>
      <c r="M83" s="12">
        <f>IF(ISNUMBER(INDEX(Curves!$B$4:$L$22,MATCH(IF(ISNUMBER(VLOOKUP(I83,Curves!$A$4:$A$22,1,TRUE)),VLOOKUP(I83,Curves!$A$4:$A$22,1,TRUE),""),Curves!$A$4:$A$22,0),MATCH(Calculations!$F83,Curves!$B$3:$L$3,0))),ROUND(INDEX(Curves!$B$4:$L$22,MATCH(IF(ISNUMBER(VLOOKUP(I83,Curves!$A$4:$A$22,1,TRUE)),VLOOKUP(I83,Curves!$A$4:$A$22,1,TRUE),""),Curves!$A$4:$A$22,0),MATCH(Calculations!$F83,Curves!$B$3:$L$3,0)),2),"")</f>
        <v>9.3000000000000007</v>
      </c>
      <c r="N83" s="12">
        <f>IF(ISNUMBER(INDEX(Curves!$B$4:$L$22,MATCH(IF(ISNUMBER(VLOOKUP(J83,Curves!$A$4:$A$22,1,TRUE)),VLOOKUP(J83,Curves!$A$4:$A$22,1,TRUE),""),Curves!$A$4:$A$22,0),MATCH(Calculations!$F83,Curves!$B$3:$L$3,0))),ROUND(INDEX(Curves!$B$4:$L$22,MATCH(IF(ISNUMBER(VLOOKUP(J83,Curves!$A$4:$A$22,1,TRUE)),VLOOKUP(J83,Curves!$A$4:$A$22,1,TRUE),""),Curves!$A$4:$A$22,0),MATCH(Calculations!$F83,Curves!$B$3:$L$3,0)),2),"")</f>
        <v>9.3000000000000007</v>
      </c>
      <c r="O83" s="12">
        <f>IF(ISNUMBER(INDEX(Curves!$B$4:$L$22,MATCH(IF(ISNUMBER(VLOOKUP(K83,Curves!$A$4:$A$22,1,TRUE)),VLOOKUP(K83,Curves!$A$4:$A$22,1,TRUE),""),Curves!$A$4:$A$22,0),MATCH(Calculations!$F83,Curves!$B$3:$L$3,0))),ROUND(INDEX(Curves!$B$4:$L$22,MATCH(IF(ISNUMBER(VLOOKUP(K83,Curves!$A$4:$A$22,1,TRUE)),VLOOKUP(K83,Curves!$A$4:$A$22,1,TRUE),""),Curves!$A$4:$A$22,0),MATCH(Calculations!$F83,Curves!$B$3:$L$3,0)),2),"")</f>
        <v>9.3000000000000007</v>
      </c>
      <c r="P83" s="14">
        <f>IF(ISNUMBER(INDEX(Curves!$B$4:$L$22,MATCH(IF(ISNUMBER(VLOOKUP(H83,Curves!$A$4:$A$22,1,TRUE)),VLOOKUP(H83,Curves!$A$4:$A$22,1,TRUE),""),Curves!$A$4:$A$22,0),MATCH(Calculations!$F83,Curves!$B$3:$L$3,0))),ROUND(INDEX(Curves!$B$4:$L$22,MATCH(IF(ISNUMBER(VLOOKUP(H83,Curves!$A$4:$A$22,1,TRUE)),VLOOKUP(H83,Curves!$A$4:$A$22,1,TRUE)+1,""),Curves!$A$4:$A$22,0),MATCH(Calculations!$F83,Curves!$B$3:$L$3,0)),2),"")</f>
        <v>15.2</v>
      </c>
      <c r="Q83" s="14">
        <f>IF(ISNUMBER(INDEX(Curves!$B$4:$L$22,MATCH(IF(ISNUMBER(VLOOKUP(I83,Curves!$A$4:$A$22,1,TRUE)),VLOOKUP(I83,Curves!$A$4:$A$22,1,TRUE),""),Curves!$A$4:$A$22,0),MATCH(Calculations!$F83,Curves!$B$3:$L$3,0))),ROUND(INDEX(Curves!$B$4:$L$22,MATCH(IF(ISNUMBER(VLOOKUP(I83,Curves!$A$4:$A$22,1,TRUE)),VLOOKUP(I83,Curves!$A$4:$A$22,1,TRUE)+1,""),Curves!$A$4:$A$22,0),MATCH(Calculations!$F83,Curves!$B$3:$L$3,0)),2),"")</f>
        <v>15.2</v>
      </c>
      <c r="R83" s="14">
        <f>IF(ISNUMBER(INDEX(Curves!$B$4:$L$22,MATCH(IF(ISNUMBER(VLOOKUP(J83,Curves!$A$4:$A$22,1,TRUE)),VLOOKUP(J83,Curves!$A$4:$A$22,1,TRUE),""),Curves!$A$4:$A$22,0),MATCH(Calculations!$F83,Curves!$B$3:$L$3,0))),ROUND(INDEX(Curves!$B$4:$L$22,MATCH(IF(ISNUMBER(VLOOKUP(J83,Curves!$A$4:$A$22,1,TRUE)),VLOOKUP(J83,Curves!$A$4:$A$22,1,TRUE)+1,""),Curves!$A$4:$A$22,0),MATCH(Calculations!$F83,Curves!$B$3:$L$3,0)),2),"")</f>
        <v>15.2</v>
      </c>
      <c r="S83" s="14">
        <f>IF(ISNUMBER(INDEX(Curves!$B$4:$L$22,MATCH(IF(ISNUMBER(VLOOKUP(K83,Curves!$A$4:$A$22,1,TRUE)),VLOOKUP(K83,Curves!$A$4:$A$22,1,TRUE),""),Curves!$A$4:$A$22,0),MATCH(Calculations!$F83,Curves!$B$3:$L$3,0))),ROUND(INDEX(Curves!$B$4:$L$22,MATCH(IF(ISNUMBER(VLOOKUP(K83,Curves!$A$4:$A$22,1,TRUE)),VLOOKUP(K83,Curves!$A$4:$A$22,1,TRUE)+1,""),Curves!$A$4:$A$22,0),MATCH(Calculations!$F83,Curves!$B$3:$L$3,0)),2),"")</f>
        <v>15.2</v>
      </c>
      <c r="T83" s="56">
        <f>IF(ISNUMBER((P83-L83)/(2-1)*(H83-IF(ISNUMBER(VLOOKUP(H83,Curves!$A$4:$A$22,1,TRUE)),VLOOKUP(H83,Curves!$A$4:$A$22,1,TRUE),""))+L83),ROUND(IF(((P83-L83)/(2-1)*(H83-IF(ISNUMBER(VLOOKUP(H83,Curves!$A$4:$A$22,1,TRUE)),VLOOKUP(H83,Curves!$A$4:$A$22,1,TRUE),""))+L83)&lt;Inputs!$A$16,((P83-L83)/(2-1)*(H83-IF(ISNUMBER(VLOOKUP(H83,Curves!$A$4:$A$22,1,TRUE)),VLOOKUP(H83,Curves!$A$4:$A$22,1,TRUE),""))+L83)/100*$C83*$D83,$C83*$D83),2),"")</f>
        <v>27789.33</v>
      </c>
      <c r="U83" s="56">
        <f>IF(ISNUMBER((Q83-M83)/(2-1)*(I83-IF(ISNUMBER(VLOOKUP(I83,Curves!$A$4:$A$22,1,TRUE)),VLOOKUP(I83,Curves!$A$4:$A$22,1,TRUE),""))+M83),ROUND(IF(((Q83-M83)/(2-1)*(I83-IF(ISNUMBER(VLOOKUP(I83,Curves!$A$4:$A$22,1,TRUE)),VLOOKUP(I83,Curves!$A$4:$A$22,1,TRUE),""))+M83)&lt;Inputs!$A$16,((Q83-M83)/(2-1)*(I83-IF(ISNUMBER(VLOOKUP(I83,Curves!$A$4:$A$22,1,TRUE)),VLOOKUP(I83,Curves!$A$4:$A$22,1,TRUE),""))+M83)/100*$C83*$D83,$C83*$D83),2),"")</f>
        <v>27789.33</v>
      </c>
      <c r="V83" s="56">
        <f>IF(ISNUMBER((R83-N83)/(2-1)*(J83-IF(ISNUMBER(VLOOKUP(J83,Curves!$A$4:$A$22,1,TRUE)),VLOOKUP(J83,Curves!$A$4:$A$22,1,TRUE),""))+N83),ROUND(IF(((R83-N83)/(2-1)*(J83-IF(ISNUMBER(VLOOKUP(J83,Curves!$A$4:$A$22,1,TRUE)),VLOOKUP(J83,Curves!$A$4:$A$22,1,TRUE),""))+N83)&lt;Inputs!$A$16,((R83-N83)/(2-1)*(J83-IF(ISNUMBER(VLOOKUP(J83,Curves!$A$4:$A$22,1,TRUE)),VLOOKUP(J83,Curves!$A$4:$A$22,1,TRUE),""))+N83)/100*$C83*$D83,$C83*$D83),2),"")</f>
        <v>30610.09</v>
      </c>
      <c r="W83" s="56">
        <f>IF(ISNUMBER((S83-O83)/(2-1)*(K83-IF(ISNUMBER(VLOOKUP(K83,Curves!$A$4:$A$22,1,TRUE)),VLOOKUP(K83,Curves!$A$4:$A$22,1,TRUE),""))+O83),ROUND(IF(((S83-O83)/(2-1)*(K83-IF(ISNUMBER(VLOOKUP(K83,Curves!$A$4:$A$22,1,TRUE)),VLOOKUP(K83,Curves!$A$4:$A$22,1,TRUE),""))+O83)&lt;Inputs!$A$16,((S83-O83)/(2-1)*(K83-IF(ISNUMBER(VLOOKUP(K83,Curves!$A$4:$A$22,1,TRUE)),VLOOKUP(K83,Curves!$A$4:$A$22,1,TRUE),""))+O83)/100*$C83*$D83,$C83*$D83),2),"")</f>
        <v>32373.07</v>
      </c>
      <c r="X83" s="12">
        <f>IF(ISNUMBER(INDEX(Curves!$B$30:$L$48,MATCH(IF(ISNUMBER(VLOOKUP(H83,Curves!$A$4:$A$22,1,TRUE)),VLOOKUP(H83,Curves!$A$4:$A$22,1,TRUE),""),Curves!$A$4:$A$22,0),MATCH(Calculations!$F83,Curves!$B$3:$L$3,0))),INDEX(Curves!$B$30:$L$48,MATCH(IF(ISNUMBER(VLOOKUP(H83,Curves!$A$4:$A$22,1,TRUE)),VLOOKUP(H83,Curves!$A$4:$A$22,1,TRUE),""),Curves!$A$4:$A$22,0),MATCH(Calculations!$F83,Curves!$B$3:$L$3,0))*HLOOKUP($F83,Curves!$B$29:$L$49,21,FALSE),"")</f>
        <v>5</v>
      </c>
      <c r="Y83" s="12">
        <f>IF(ISNUMBER(INDEX(Curves!$B$30:$L$48,MATCH(IF(ISNUMBER(VLOOKUP(I83,Curves!$A$4:$A$22,1,TRUE)),VLOOKUP(I83,Curves!$A$4:$A$22,1,TRUE),""),Curves!$A$4:$A$22,0),MATCH(Calculations!$F83,Curves!$B$3:$L$3,0))),INDEX(Curves!$B$30:$L$48,MATCH(IF(ISNUMBER(VLOOKUP(I83,Curves!$A$4:$A$22,1,TRUE)),VLOOKUP(I83,Curves!$A$4:$A$22,1,TRUE),""),Curves!$A$4:$A$22,0),MATCH(Calculations!$F83,Curves!$B$3:$L$3,0))*HLOOKUP($F83,Curves!$B$29:$L$49,21,FALSE),"")</f>
        <v>5</v>
      </c>
      <c r="Z83" s="12">
        <f>IF(ISNUMBER(INDEX(Curves!$B$30:$L$48,MATCH(IF(ISNUMBER(VLOOKUP(J83,Curves!$A$4:$A$22,1,TRUE)),VLOOKUP(J83,Curves!$A$4:$A$22,1,TRUE),""),Curves!$A$4:$A$22,0),MATCH(Calculations!$F83,Curves!$B$3:$L$3,0))),INDEX(Curves!$B$30:$L$48,MATCH(IF(ISNUMBER(VLOOKUP(J83,Curves!$A$4:$A$22,1,TRUE)),VLOOKUP(J83,Curves!$A$4:$A$22,1,TRUE),""),Curves!$A$4:$A$22,0),MATCH(Calculations!$F83,Curves!$B$3:$L$3,0))*HLOOKUP($F83,Curves!$B$29:$L$49,21,FALSE),"")</f>
        <v>5</v>
      </c>
      <c r="AA83" s="12">
        <f>IF(ISNUMBER(INDEX(Curves!$B$30:$L$48,MATCH(IF(ISNUMBER(VLOOKUP(K83,Curves!$A$4:$A$22,1,TRUE)),VLOOKUP(K83,Curves!$A$4:$A$22,1,TRUE),""),Curves!$A$4:$A$22,0),MATCH(Calculations!$F83,Curves!$B$3:$L$3,0))),INDEX(Curves!$B$30:$L$48,MATCH(IF(ISNUMBER(VLOOKUP(K83,Curves!$A$4:$A$22,1,TRUE)),VLOOKUP(K83,Curves!$A$4:$A$22,1,TRUE),""),Curves!$A$4:$A$22,0),MATCH(Calculations!$F83,Curves!$B$3:$L$3,0))*HLOOKUP($F83,Curves!$B$29:$L$49,21,FALSE),"")</f>
        <v>5</v>
      </c>
      <c r="AB83" s="14">
        <f>IF(ISNUMBER(INDEX(Curves!$B$30:$L$48,MATCH(IF(ISNUMBER(VLOOKUP(H83,Curves!$A$4:$A$22,1,TRUE)),VLOOKUP(H83,Curves!$A$4:$A$22,1,TRUE),""),Curves!$A$4:$A$22,0),MATCH(Calculations!$F83,Curves!$B$3:$L$3,0))),INDEX(Curves!$B$30:$L$48,MATCH(IF(ISNUMBER(VLOOKUP(H83,Curves!$A$4:$A$22,1,TRUE)),VLOOKUP(H83,Curves!$A$4:$A$22,1,TRUE)+1,""),Curves!$A$4:$A$22,0),MATCH(Calculations!$F83,Curves!$B$3:$L$3,0))*HLOOKUP($F83,Curves!$B$29:$L$49,21,FALSE),"")</f>
        <v>8.6999999999999993</v>
      </c>
      <c r="AC83" s="14">
        <f>IF(ISNUMBER(INDEX(Curves!$B$30:$L$48,MATCH(IF(ISNUMBER(VLOOKUP(I83,Curves!$A$4:$A$22,1,TRUE)),VLOOKUP(I83,Curves!$A$4:$A$22,1,TRUE),""),Curves!$A$4:$A$22,0),MATCH(Calculations!$F83,Curves!$B$3:$L$3,0))),INDEX(Curves!$B$30:$L$48,MATCH(IF(ISNUMBER(VLOOKUP(I83,Curves!$A$4:$A$22,1,TRUE)),VLOOKUP(I83,Curves!$A$4:$A$22,1,TRUE)+1,""),Curves!$A$4:$A$22,0),MATCH(Calculations!$F83,Curves!$B$3:$L$3,0))*HLOOKUP($F83,Curves!$B$29:$L$49,21,FALSE),"")</f>
        <v>8.6999999999999993</v>
      </c>
      <c r="AD83" s="14">
        <f>IF(ISNUMBER(INDEX(Curves!$B$30:$L$48,MATCH(IF(ISNUMBER(VLOOKUP(J83,Curves!$A$4:$A$22,1,TRUE)),VLOOKUP(J83,Curves!$A$4:$A$22,1,TRUE),""),Curves!$A$4:$A$22,0),MATCH(Calculations!$F83,Curves!$B$3:$L$3,0))),INDEX(Curves!$B$30:$L$48,MATCH(IF(ISNUMBER(VLOOKUP(J83,Curves!$A$4:$A$22,1,TRUE)),VLOOKUP(J83,Curves!$A$4:$A$22,1,TRUE)+1,""),Curves!$A$4:$A$22,0),MATCH(Calculations!$F83,Curves!$B$3:$L$3,0))*HLOOKUP($F83,Curves!$B$29:$L$49,21,FALSE),"")</f>
        <v>8.6999999999999993</v>
      </c>
      <c r="AE83" s="14">
        <f>IF(ISNUMBER(INDEX(Curves!$B$30:$L$48,MATCH(IF(ISNUMBER(VLOOKUP(K83,Curves!$A$4:$A$22,1,TRUE)),VLOOKUP(K83,Curves!$A$4:$A$22,1,TRUE),""),Curves!$A$4:$A$22,0),MATCH(Calculations!$F83,Curves!$B$3:$L$3,0))),INDEX(Curves!$B$30:$L$48,MATCH(IF(ISNUMBER(VLOOKUP(K83,Curves!$A$4:$A$22,1,TRUE)),VLOOKUP(K83,Curves!$A$4:$A$22,1,TRUE)+1,""),Curves!$A$4:$A$22,0),MATCH(Calculations!$F83,Curves!$B$3:$L$3,0))*HLOOKUP($F83,Curves!$B$29:$L$49,21,FALSE),"")</f>
        <v>8.6999999999999993</v>
      </c>
      <c r="AF83" s="18">
        <f>IF(ISNUMBER((AB83-X83)/(2-1)*($H83-IF(ISNUMBER(VLOOKUP($H83,Curves!$A$4:$A$22,1,TRUE)),VLOOKUP($H83,Curves!$A$4:$A$22,1,TRUE),""))+X83),ROUND(((AB83-X83)/(2-1)*($H83-IF(ISNUMBER(VLOOKUP(T83,Curves!$A$4:$A$22,1,TRUE)),VLOOKUP($H83,Curves!$A$4:$A$22,1,TRUE),""))+X83)/100*$C83*$D83,2),"")</f>
        <v>14940.5</v>
      </c>
      <c r="AG83" s="18">
        <f>IF(ISNUMBER((AC83-Y83)/(2-1)*($I83-IF(ISNUMBER(VLOOKUP($I83,Curves!$A$4:$A$22,1,TRUE)),VLOOKUP($I83,Curves!$A$4:$A$22,1,TRUE),""))+Y83),ROUND(((AC83-Y83)/(2-1)*($I83-IF(ISNUMBER(VLOOKUP($I83,Curves!$A$4:$A$22,1,TRUE)),VLOOKUP($I83,Curves!$A$4:$A$22,1,TRUE),""))+Y83)/100*$C83*$D83,2),"")</f>
        <v>14940.5</v>
      </c>
      <c r="AH83" s="18">
        <f>IF(ISNUMBER((AD83-Z83)/(2-1)*($J83-IF(ISNUMBER(VLOOKUP($J83,Curves!$A$4:$A$22,1,TRUE)),VLOOKUP($J83,Curves!$A$4:$A$22,1,TRUE),""))+Z83),ROUND(((AD83-Z83)/(2-1)*($J83-IF(ISNUMBER(VLOOKUP($J83,Curves!$A$4:$A$22,1,TRUE)),VLOOKUP($J83,Curves!$A$4:$A$22,1,TRUE),""))+Z83),2)/100*$C83*$D83,"")</f>
        <v>16703.476204999999</v>
      </c>
      <c r="AI83" s="18">
        <f>IF(ISNUMBER((AE83-AA83)/(2-1)*($K83-IF(ISNUMBER(VLOOKUP($K83,Curves!$A$4:$A$22,1,TRUE)),VLOOKUP($K83,Curves!$A$4:$A$22,1,TRUE),""))+AA83),ROUND(((AE83-AA83)/(2-1)*($K83-IF(ISNUMBER(VLOOKUP($K83,Curves!$A$4:$A$22,1,TRUE)),VLOOKUP($K83,Curves!$A$4:$A$22,1,TRUE),""))+AA83)/100*$C83*$D83,2),"")</f>
        <v>17815.05</v>
      </c>
      <c r="AJ83" s="12">
        <f>IF(ISNUMBER(INDEX(Curves!$B$56:$L$74,MATCH(IF(ISNUMBER(VLOOKUP(H83,Curves!$A$4:$A$22,1,TRUE)),VLOOKUP(H83,Curves!$A$4:$A$22,1,TRUE),""),Curves!$A$4:$A$22,0),MATCH(Calculations!$F83,Curves!$B$3:$L$3,0))),IF($D83&gt;0,INDEX(Curves!$B$56:$L$74,MATCH(IF(ISNUMBER(VLOOKUP(H83,Curves!$A$4:$A$22,1,TRUE)),VLOOKUP(H83,Curves!$A$4:$A$22,1,TRUE),""),Curves!$A$4:$A$22,0),MATCH(Calculations!$F83,Curves!$B$3:$L$3,0)),""),"")</f>
        <v>0</v>
      </c>
      <c r="AK83" s="12">
        <f>IF(ISNUMBER(INDEX(Curves!$B$56:$L$74,MATCH(IF(ISNUMBER(VLOOKUP(I83,Curves!$A$4:$A$22,1,TRUE)),VLOOKUP(I83,Curves!$A$4:$A$22,1,TRUE),""),Curves!$A$4:$A$22,0),MATCH(Calculations!$F83,Curves!$B$3:$L$3,0))),IF($D83&gt;0,INDEX(Curves!$B$56:$L$74,MATCH(IF(ISNUMBER(VLOOKUP(I83,Curves!$A$4:$A$22,1,TRUE)),VLOOKUP(I83,Curves!$A$4:$A$22,1,TRUE),""),Curves!$A$4:$A$22,0),MATCH(Calculations!$F83,Curves!$B$3:$L$3,0)),""),"")</f>
        <v>0</v>
      </c>
      <c r="AL83" s="12">
        <f>IF(ISNUMBER(INDEX(Curves!$B$56:$L$74,MATCH(IF(ISNUMBER(VLOOKUP(J83,Curves!$A$4:$A$22,1,TRUE)),VLOOKUP(J83,Curves!$A$4:$A$22,1,TRUE),""),Curves!$A$4:$A$22,0),MATCH(Calculations!$F83,Curves!$B$3:$L$3,0))),IF($D83&gt;0,INDEX(Curves!$B$56:$L$74,MATCH(IF(ISNUMBER(VLOOKUP(J83,Curves!$A$4:$A$22,1,TRUE)),VLOOKUP(J83,Curves!$A$4:$A$22,1,TRUE),""),Curves!$A$4:$A$22,0),MATCH(Calculations!$F83,Curves!$B$3:$L$3,0)),""),"")</f>
        <v>0</v>
      </c>
      <c r="AM83" s="12">
        <f>IF(ISNUMBER(INDEX(Curves!$B$56:$L$74,MATCH(IF(ISNUMBER(VLOOKUP(K83,Curves!$A$4:$A$22,1,TRUE)),VLOOKUP(K83,Curves!$A$4:$A$22,1,TRUE),""),Curves!$A$4:$A$22,0),MATCH(Calculations!$F83,Curves!$B$3:$L$3,0))),IF($D83&gt;0,INDEX(Curves!$B$56:$L$74,MATCH(IF(ISNUMBER(VLOOKUP(K83,Curves!$A$4:$A$22,1,TRUE)),VLOOKUP(K83,Curves!$A$4:$A$22,1,TRUE),""),Curves!$A$4:$A$22,0),MATCH(Calculations!$F83,Curves!$B$3:$L$3,0)),""),"")</f>
        <v>0</v>
      </c>
      <c r="AN83" s="14">
        <f>IF(ISNUMBER(INDEX(Curves!$B$56:$L$74,MATCH(IF(ISNUMBER(VLOOKUP(H83,Curves!$A$4:$A$22,1,TRUE)),VLOOKUP(H83,Curves!$A$4:$A$22,1,TRUE),""),Curves!$A$4:$A$22,0),MATCH(Calculations!$F83,Curves!$B$3:$L$3,0))),IF($D83&gt;0,INDEX(Curves!$B$56:$L$74,MATCH(IF(ISNUMBER(VLOOKUP(H83,Curves!$A$4:$A$22,1,TRUE)),VLOOKUP(H83,Curves!$A$4:$A$22,1,TRUE)+1,""),Curves!$A$4:$A$22,0),MATCH(Calculations!$F83,Curves!$B$3:$L$3,0)),""),"")</f>
        <v>45</v>
      </c>
      <c r="AO83" s="14">
        <f>IF(ISNUMBER(INDEX(Curves!$B$56:$L$74,MATCH(IF(ISNUMBER(VLOOKUP(I83,Curves!$A$4:$A$22,1,TRUE)),VLOOKUP(I83,Curves!$A$4:$A$22,1,TRUE),""),Curves!$A$4:$A$22,0),MATCH(Calculations!$F83,Curves!$B$3:$L$3,0))),IF($D83&gt;0,INDEX(Curves!$B$56:$L$74,MATCH(IF(ISNUMBER(VLOOKUP(I83,Curves!$A$4:$A$22,1,TRUE)),VLOOKUP(I83,Curves!$A$4:$A$22,1,TRUE)+1,""),Curves!$A$4:$A$22,0),MATCH(Calculations!$F83,Curves!$B$3:$L$3,0)),""),"")</f>
        <v>45</v>
      </c>
      <c r="AP83" s="14">
        <f>IF(ISNUMBER(INDEX(Curves!$B$56:$L$74,MATCH(IF(ISNUMBER(VLOOKUP(J83,Curves!$A$4:$A$22,1,TRUE)),VLOOKUP(J83,Curves!$A$4:$A$22,1,TRUE),""),Curves!$A$4:$A$22,0),MATCH(Calculations!$F83,Curves!$B$3:$L$3,0))),IF($D83&gt;0,INDEX(Curves!$B$56:$L$74,MATCH(IF(ISNUMBER(VLOOKUP(J83,Curves!$A$4:$A$22,1,TRUE)),VLOOKUP(J83,Curves!$A$4:$A$22,1,TRUE)+1,""),Curves!$A$4:$A$22,0),MATCH(Calculations!$F83,Curves!$B$3:$L$3,0)),""),"")</f>
        <v>45</v>
      </c>
      <c r="AQ83" s="14">
        <f>IF(ISNUMBER(INDEX(Curves!$B$56:$L$74,MATCH(IF(ISNUMBER(VLOOKUP(K83,Curves!$A$4:$A$22,1,TRUE)),VLOOKUP(K83,Curves!$A$4:$A$22,1,TRUE),""),Curves!$A$4:$A$22,0),MATCH(Calculations!$F83,Curves!$B$3:$L$3,0))),IF($D83&gt;0,INDEX(Curves!$B$56:$L$74,MATCH(IF(ISNUMBER(VLOOKUP(K83,Curves!$A$4:$A$22,1,TRUE)),VLOOKUP(K83,Curves!$A$4:$A$22,1,TRUE)+1,""),Curves!$A$4:$A$22,0),MATCH(Calculations!$F83,Curves!$B$3:$L$3,0)),""),"")</f>
        <v>45</v>
      </c>
      <c r="AR83" s="20">
        <f>IF(ISNUMBER((AN83-AJ83)/(2-1)*($H83-IF(ISNUMBER(VLOOKUP(H83,Curves!$A$4:$A$22,1,TRUE)),VLOOKUP(H83,Curves!$A$4:$A$22,1,TRUE),""))+AJ83),ROUND(((AN83-AJ83)/(2-1)*(H83-IF(ISNUMBER(VLOOKUP(AF83,Curves!$A$4:$A$22,1,TRUE)),VLOOKUP(H83,Curves!$A$4:$A$22,1,TRUE),""))+AJ83)*(Inputs!$D$10*(Inputs!$D$12-7)+Inputs!$D$11),2),"")</f>
        <v>0</v>
      </c>
      <c r="AS83" s="20">
        <f>IF(ISNUMBER((AO83-AK83)/(2-1)*($H83-IF(ISNUMBER(VLOOKUP(I83,Curves!$A$4:$A$22,1,TRUE)),VLOOKUP(I83,Curves!$A$4:$A$22,1,TRUE),""))+AK83),ROUND(((AO83-AK83)/(2-1)*(I83-IF(ISNUMBER(VLOOKUP(AG83,Curves!$A$4:$A$22,1,TRUE)),VLOOKUP(I83,Curves!$A$4:$A$22,1,TRUE),""))+AK83)*(Inputs!$D$10*(Inputs!$D$12-7)+Inputs!$D$11),2),"")</f>
        <v>0</v>
      </c>
      <c r="AT83" s="20">
        <f>IF(ISNUMBER((AP83-AL83)/(2-1)*($H83-IF(ISNUMBER(VLOOKUP(J83,Curves!$A$4:$A$22,1,TRUE)),VLOOKUP(J83,Curves!$A$4:$A$22,1,TRUE),""))+AL83),ROUND(((AP83-AL83)/(2-1)*(J83-IF(ISNUMBER(VLOOKUP(AH83,Curves!$A$4:$A$22,1,TRUE)),VLOOKUP(J83,Curves!$A$4:$A$22,1,TRUE),""))+AL83)*(Inputs!$D$10*(Inputs!$D$12-7)+Inputs!$D$11),2),"")</f>
        <v>2092.3200000000002</v>
      </c>
      <c r="AU83" s="20">
        <f>IF(ISNUMBER((AQ83-AM83)/(2-1)*($H83-IF(ISNUMBER(VLOOKUP(K83,Curves!$A$4:$A$22,1,TRUE)),VLOOKUP(K83,Curves!$A$4:$A$22,1,TRUE),""))+AM83),ROUND(((AQ83-AM83)/(2-1)*(K83-IF(ISNUMBER(VLOOKUP(AI83,Curves!$A$4:$A$22,1,TRUE)),VLOOKUP(K83,Curves!$A$4:$A$22,1,TRUE),""))+AM83)*(Inputs!$D$10*(Inputs!$D$12-7)+Inputs!$D$11),2),"")</f>
        <v>3400.02</v>
      </c>
    </row>
    <row r="84" spans="1:47" x14ac:dyDescent="0.3">
      <c r="A84" s="8">
        <f>Inputs!A102</f>
        <v>83</v>
      </c>
      <c r="B84" s="8" t="str">
        <f>Inputs!B102</f>
        <v>74 Radcliffe Rd</v>
      </c>
      <c r="C84" s="40">
        <f>ROUND(Inputs!C102,2)</f>
        <v>227.83</v>
      </c>
      <c r="D84" s="8">
        <f>Inputs!D102</f>
        <v>1538</v>
      </c>
      <c r="E84" s="53">
        <f t="shared" si="1"/>
        <v>350403</v>
      </c>
      <c r="F84" s="8" t="str">
        <f>Inputs!E102</f>
        <v>GENERIC - 1 Story, without Basement</v>
      </c>
      <c r="G84" s="8">
        <f>Inputs!F102</f>
        <v>5</v>
      </c>
      <c r="H84" s="10">
        <f>ROUND(Inputs!G102-$G84,2)</f>
        <v>0.9</v>
      </c>
      <c r="I84" s="10">
        <f>ROUND(Inputs!H102-$G84,2)</f>
        <v>1</v>
      </c>
      <c r="J84" s="10">
        <f>ROUND(Inputs!I102-$G84,2)</f>
        <v>1.2</v>
      </c>
      <c r="K84" s="10">
        <f>ROUND(Inputs!J102-$G84,2)</f>
        <v>1.3</v>
      </c>
      <c r="L84" s="12">
        <f>IF(ISNUMBER(INDEX(Curves!$B$4:$L$22,MATCH(IF(ISNUMBER(VLOOKUP(H84,Curves!$A$4:$A$22,1,TRUE)),VLOOKUP(H84,Curves!$A$4:$A$22,1,TRUE),""),Curves!$A$4:$A$22,0),MATCH(Calculations!$F84,Curves!$B$3:$L$3,0))),ROUND(INDEX(Curves!$B$4:$L$22,MATCH(IF(ISNUMBER(VLOOKUP(H84,Curves!$A$4:$A$22,1,TRUE)),VLOOKUP(H84,Curves!$A$4:$A$22,1,TRUE),""),Curves!$A$4:$A$22,0),MATCH(Calculations!$F84,Curves!$B$3:$L$3,0)),2),"")</f>
        <v>13.4</v>
      </c>
      <c r="M84" s="12">
        <f>IF(ISNUMBER(INDEX(Curves!$B$4:$L$22,MATCH(IF(ISNUMBER(VLOOKUP(I84,Curves!$A$4:$A$22,1,TRUE)),VLOOKUP(I84,Curves!$A$4:$A$22,1,TRUE),""),Curves!$A$4:$A$22,0),MATCH(Calculations!$F84,Curves!$B$3:$L$3,0))),ROUND(INDEX(Curves!$B$4:$L$22,MATCH(IF(ISNUMBER(VLOOKUP(I84,Curves!$A$4:$A$22,1,TRUE)),VLOOKUP(I84,Curves!$A$4:$A$22,1,TRUE),""),Curves!$A$4:$A$22,0),MATCH(Calculations!$F84,Curves!$B$3:$L$3,0)),2),"")</f>
        <v>23.3</v>
      </c>
      <c r="N84" s="12">
        <f>IF(ISNUMBER(INDEX(Curves!$B$4:$L$22,MATCH(IF(ISNUMBER(VLOOKUP(J84,Curves!$A$4:$A$22,1,TRUE)),VLOOKUP(J84,Curves!$A$4:$A$22,1,TRUE),""),Curves!$A$4:$A$22,0),MATCH(Calculations!$F84,Curves!$B$3:$L$3,0))),ROUND(INDEX(Curves!$B$4:$L$22,MATCH(IF(ISNUMBER(VLOOKUP(J84,Curves!$A$4:$A$22,1,TRUE)),VLOOKUP(J84,Curves!$A$4:$A$22,1,TRUE),""),Curves!$A$4:$A$22,0),MATCH(Calculations!$F84,Curves!$B$3:$L$3,0)),2),"")</f>
        <v>23.3</v>
      </c>
      <c r="O84" s="12">
        <f>IF(ISNUMBER(INDEX(Curves!$B$4:$L$22,MATCH(IF(ISNUMBER(VLOOKUP(K84,Curves!$A$4:$A$22,1,TRUE)),VLOOKUP(K84,Curves!$A$4:$A$22,1,TRUE),""),Curves!$A$4:$A$22,0),MATCH(Calculations!$F84,Curves!$B$3:$L$3,0))),ROUND(INDEX(Curves!$B$4:$L$22,MATCH(IF(ISNUMBER(VLOOKUP(K84,Curves!$A$4:$A$22,1,TRUE)),VLOOKUP(K84,Curves!$A$4:$A$22,1,TRUE),""),Curves!$A$4:$A$22,0),MATCH(Calculations!$F84,Curves!$B$3:$L$3,0)),2),"")</f>
        <v>23.3</v>
      </c>
      <c r="P84" s="14">
        <f>IF(ISNUMBER(INDEX(Curves!$B$4:$L$22,MATCH(IF(ISNUMBER(VLOOKUP(H84,Curves!$A$4:$A$22,1,TRUE)),VLOOKUP(H84,Curves!$A$4:$A$22,1,TRUE),""),Curves!$A$4:$A$22,0),MATCH(Calculations!$F84,Curves!$B$3:$L$3,0))),ROUND(INDEX(Curves!$B$4:$L$22,MATCH(IF(ISNUMBER(VLOOKUP(H84,Curves!$A$4:$A$22,1,TRUE)),VLOOKUP(H84,Curves!$A$4:$A$22,1,TRUE)+1,""),Curves!$A$4:$A$22,0),MATCH(Calculations!$F84,Curves!$B$3:$L$3,0)),2),"")</f>
        <v>23.3</v>
      </c>
      <c r="Q84" s="14">
        <f>IF(ISNUMBER(INDEX(Curves!$B$4:$L$22,MATCH(IF(ISNUMBER(VLOOKUP(I84,Curves!$A$4:$A$22,1,TRUE)),VLOOKUP(I84,Curves!$A$4:$A$22,1,TRUE),""),Curves!$A$4:$A$22,0),MATCH(Calculations!$F84,Curves!$B$3:$L$3,0))),ROUND(INDEX(Curves!$B$4:$L$22,MATCH(IF(ISNUMBER(VLOOKUP(I84,Curves!$A$4:$A$22,1,TRUE)),VLOOKUP(I84,Curves!$A$4:$A$22,1,TRUE)+1,""),Curves!$A$4:$A$22,0),MATCH(Calculations!$F84,Curves!$B$3:$L$3,0)),2),"")</f>
        <v>32.1</v>
      </c>
      <c r="R84" s="14">
        <f>IF(ISNUMBER(INDEX(Curves!$B$4:$L$22,MATCH(IF(ISNUMBER(VLOOKUP(J84,Curves!$A$4:$A$22,1,TRUE)),VLOOKUP(J84,Curves!$A$4:$A$22,1,TRUE),""),Curves!$A$4:$A$22,0),MATCH(Calculations!$F84,Curves!$B$3:$L$3,0))),ROUND(INDEX(Curves!$B$4:$L$22,MATCH(IF(ISNUMBER(VLOOKUP(J84,Curves!$A$4:$A$22,1,TRUE)),VLOOKUP(J84,Curves!$A$4:$A$22,1,TRUE)+1,""),Curves!$A$4:$A$22,0),MATCH(Calculations!$F84,Curves!$B$3:$L$3,0)),2),"")</f>
        <v>32.1</v>
      </c>
      <c r="S84" s="14">
        <f>IF(ISNUMBER(INDEX(Curves!$B$4:$L$22,MATCH(IF(ISNUMBER(VLOOKUP(K84,Curves!$A$4:$A$22,1,TRUE)),VLOOKUP(K84,Curves!$A$4:$A$22,1,TRUE),""),Curves!$A$4:$A$22,0),MATCH(Calculations!$F84,Curves!$B$3:$L$3,0))),ROUND(INDEX(Curves!$B$4:$L$22,MATCH(IF(ISNUMBER(VLOOKUP(K84,Curves!$A$4:$A$22,1,TRUE)),VLOOKUP(K84,Curves!$A$4:$A$22,1,TRUE)+1,""),Curves!$A$4:$A$22,0),MATCH(Calculations!$F84,Curves!$B$3:$L$3,0)),2),"")</f>
        <v>32.1</v>
      </c>
      <c r="T84" s="56">
        <f>IF(ISNUMBER((P84-L84)/(2-1)*(H84-IF(ISNUMBER(VLOOKUP(H84,Curves!$A$4:$A$22,1,TRUE)),VLOOKUP(H84,Curves!$A$4:$A$22,1,TRUE),""))+L84),ROUND(IF(((P84-L84)/(2-1)*(H84-IF(ISNUMBER(VLOOKUP(H84,Curves!$A$4:$A$22,1,TRUE)),VLOOKUP(H84,Curves!$A$4:$A$22,1,TRUE),""))+L84)&lt;Inputs!$A$16,((P84-L84)/(2-1)*(H84-IF(ISNUMBER(VLOOKUP(H84,Curves!$A$4:$A$22,1,TRUE)),VLOOKUP(H84,Curves!$A$4:$A$22,1,TRUE),""))+L84)/100*$C84*$D84,$C84*$D84),2),"")</f>
        <v>78174.81</v>
      </c>
      <c r="U84" s="56">
        <f>IF(ISNUMBER((Q84-M84)/(2-1)*(I84-IF(ISNUMBER(VLOOKUP(I84,Curves!$A$4:$A$22,1,TRUE)),VLOOKUP(I84,Curves!$A$4:$A$22,1,TRUE),""))+M84),ROUND(IF(((Q84-M84)/(2-1)*(I84-IF(ISNUMBER(VLOOKUP(I84,Curves!$A$4:$A$22,1,TRUE)),VLOOKUP(I84,Curves!$A$4:$A$22,1,TRUE),""))+M84)&lt;Inputs!$A$16,((Q84-M84)/(2-1)*(I84-IF(ISNUMBER(VLOOKUP(I84,Curves!$A$4:$A$22,1,TRUE)),VLOOKUP(I84,Curves!$A$4:$A$22,1,TRUE),""))+M84)/100*$C84*$D84,$C84*$D84),2),"")</f>
        <v>81643.789999999994</v>
      </c>
      <c r="V84" s="56">
        <f>IF(ISNUMBER((R84-N84)/(2-1)*(J84-IF(ISNUMBER(VLOOKUP(J84,Curves!$A$4:$A$22,1,TRUE)),VLOOKUP(J84,Curves!$A$4:$A$22,1,TRUE),""))+N84),ROUND(IF(((R84-N84)/(2-1)*(J84-IF(ISNUMBER(VLOOKUP(J84,Curves!$A$4:$A$22,1,TRUE)),VLOOKUP(J84,Curves!$A$4:$A$22,1,TRUE),""))+N84)&lt;Inputs!$A$16,((R84-N84)/(2-1)*(J84-IF(ISNUMBER(VLOOKUP(J84,Curves!$A$4:$A$22,1,TRUE)),VLOOKUP(J84,Curves!$A$4:$A$22,1,TRUE),""))+N84)/100*$C84*$D84,$C84*$D84),2),"")</f>
        <v>87810.880000000005</v>
      </c>
      <c r="W84" s="56">
        <f>IF(ISNUMBER((S84-O84)/(2-1)*(K84-IF(ISNUMBER(VLOOKUP(K84,Curves!$A$4:$A$22,1,TRUE)),VLOOKUP(K84,Curves!$A$4:$A$22,1,TRUE),""))+O84),ROUND(IF(((S84-O84)/(2-1)*(K84-IF(ISNUMBER(VLOOKUP(K84,Curves!$A$4:$A$22,1,TRUE)),VLOOKUP(K84,Curves!$A$4:$A$22,1,TRUE),""))+O84)&lt;Inputs!$A$16,((S84-O84)/(2-1)*(K84-IF(ISNUMBER(VLOOKUP(K84,Curves!$A$4:$A$22,1,TRUE)),VLOOKUP(K84,Curves!$A$4:$A$22,1,TRUE),""))+O84)/100*$C84*$D84,$C84*$D84),2),"")</f>
        <v>90894.42</v>
      </c>
      <c r="X84" s="12">
        <f>IF(ISNUMBER(INDEX(Curves!$B$30:$L$48,MATCH(IF(ISNUMBER(VLOOKUP(H84,Curves!$A$4:$A$22,1,TRUE)),VLOOKUP(H84,Curves!$A$4:$A$22,1,TRUE),""),Curves!$A$4:$A$22,0),MATCH(Calculations!$F84,Curves!$B$3:$L$3,0))),INDEX(Curves!$B$30:$L$48,MATCH(IF(ISNUMBER(VLOOKUP(H84,Curves!$A$4:$A$22,1,TRUE)),VLOOKUP(H84,Curves!$A$4:$A$22,1,TRUE),""),Curves!$A$4:$A$22,0),MATCH(Calculations!$F84,Curves!$B$3:$L$3,0))*HLOOKUP($F84,Curves!$B$29:$L$49,21,FALSE),"")</f>
        <v>8.1</v>
      </c>
      <c r="Y84" s="12">
        <f>IF(ISNUMBER(INDEX(Curves!$B$30:$L$48,MATCH(IF(ISNUMBER(VLOOKUP(I84,Curves!$A$4:$A$22,1,TRUE)),VLOOKUP(I84,Curves!$A$4:$A$22,1,TRUE),""),Curves!$A$4:$A$22,0),MATCH(Calculations!$F84,Curves!$B$3:$L$3,0))),INDEX(Curves!$B$30:$L$48,MATCH(IF(ISNUMBER(VLOOKUP(I84,Curves!$A$4:$A$22,1,TRUE)),VLOOKUP(I84,Curves!$A$4:$A$22,1,TRUE),""),Curves!$A$4:$A$22,0),MATCH(Calculations!$F84,Curves!$B$3:$L$3,0))*HLOOKUP($F84,Curves!$B$29:$L$49,21,FALSE),"")</f>
        <v>13.3</v>
      </c>
      <c r="Z84" s="12">
        <f>IF(ISNUMBER(INDEX(Curves!$B$30:$L$48,MATCH(IF(ISNUMBER(VLOOKUP(J84,Curves!$A$4:$A$22,1,TRUE)),VLOOKUP(J84,Curves!$A$4:$A$22,1,TRUE),""),Curves!$A$4:$A$22,0),MATCH(Calculations!$F84,Curves!$B$3:$L$3,0))),INDEX(Curves!$B$30:$L$48,MATCH(IF(ISNUMBER(VLOOKUP(J84,Curves!$A$4:$A$22,1,TRUE)),VLOOKUP(J84,Curves!$A$4:$A$22,1,TRUE),""),Curves!$A$4:$A$22,0),MATCH(Calculations!$F84,Curves!$B$3:$L$3,0))*HLOOKUP($F84,Curves!$B$29:$L$49,21,FALSE),"")</f>
        <v>13.3</v>
      </c>
      <c r="AA84" s="12">
        <f>IF(ISNUMBER(INDEX(Curves!$B$30:$L$48,MATCH(IF(ISNUMBER(VLOOKUP(K84,Curves!$A$4:$A$22,1,TRUE)),VLOOKUP(K84,Curves!$A$4:$A$22,1,TRUE),""),Curves!$A$4:$A$22,0),MATCH(Calculations!$F84,Curves!$B$3:$L$3,0))),INDEX(Curves!$B$30:$L$48,MATCH(IF(ISNUMBER(VLOOKUP(K84,Curves!$A$4:$A$22,1,TRUE)),VLOOKUP(K84,Curves!$A$4:$A$22,1,TRUE),""),Curves!$A$4:$A$22,0),MATCH(Calculations!$F84,Curves!$B$3:$L$3,0))*HLOOKUP($F84,Curves!$B$29:$L$49,21,FALSE),"")</f>
        <v>13.3</v>
      </c>
      <c r="AB84" s="14">
        <f>IF(ISNUMBER(INDEX(Curves!$B$30:$L$48,MATCH(IF(ISNUMBER(VLOOKUP(H84,Curves!$A$4:$A$22,1,TRUE)),VLOOKUP(H84,Curves!$A$4:$A$22,1,TRUE),""),Curves!$A$4:$A$22,0),MATCH(Calculations!$F84,Curves!$B$3:$L$3,0))),INDEX(Curves!$B$30:$L$48,MATCH(IF(ISNUMBER(VLOOKUP(H84,Curves!$A$4:$A$22,1,TRUE)),VLOOKUP(H84,Curves!$A$4:$A$22,1,TRUE)+1,""),Curves!$A$4:$A$22,0),MATCH(Calculations!$F84,Curves!$B$3:$L$3,0))*HLOOKUP($F84,Curves!$B$29:$L$49,21,FALSE),"")</f>
        <v>13.3</v>
      </c>
      <c r="AC84" s="14">
        <f>IF(ISNUMBER(INDEX(Curves!$B$30:$L$48,MATCH(IF(ISNUMBER(VLOOKUP(I84,Curves!$A$4:$A$22,1,TRUE)),VLOOKUP(I84,Curves!$A$4:$A$22,1,TRUE),""),Curves!$A$4:$A$22,0),MATCH(Calculations!$F84,Curves!$B$3:$L$3,0))),INDEX(Curves!$B$30:$L$48,MATCH(IF(ISNUMBER(VLOOKUP(I84,Curves!$A$4:$A$22,1,TRUE)),VLOOKUP(I84,Curves!$A$4:$A$22,1,TRUE)+1,""),Curves!$A$4:$A$22,0),MATCH(Calculations!$F84,Curves!$B$3:$L$3,0))*HLOOKUP($F84,Curves!$B$29:$L$49,21,FALSE),"")</f>
        <v>17.899999999999999</v>
      </c>
      <c r="AD84" s="14">
        <f>IF(ISNUMBER(INDEX(Curves!$B$30:$L$48,MATCH(IF(ISNUMBER(VLOOKUP(J84,Curves!$A$4:$A$22,1,TRUE)),VLOOKUP(J84,Curves!$A$4:$A$22,1,TRUE),""),Curves!$A$4:$A$22,0),MATCH(Calculations!$F84,Curves!$B$3:$L$3,0))),INDEX(Curves!$B$30:$L$48,MATCH(IF(ISNUMBER(VLOOKUP(J84,Curves!$A$4:$A$22,1,TRUE)),VLOOKUP(J84,Curves!$A$4:$A$22,1,TRUE)+1,""),Curves!$A$4:$A$22,0),MATCH(Calculations!$F84,Curves!$B$3:$L$3,0))*HLOOKUP($F84,Curves!$B$29:$L$49,21,FALSE),"")</f>
        <v>17.899999999999999</v>
      </c>
      <c r="AE84" s="14">
        <f>IF(ISNUMBER(INDEX(Curves!$B$30:$L$48,MATCH(IF(ISNUMBER(VLOOKUP(K84,Curves!$A$4:$A$22,1,TRUE)),VLOOKUP(K84,Curves!$A$4:$A$22,1,TRUE),""),Curves!$A$4:$A$22,0),MATCH(Calculations!$F84,Curves!$B$3:$L$3,0))),INDEX(Curves!$B$30:$L$48,MATCH(IF(ISNUMBER(VLOOKUP(K84,Curves!$A$4:$A$22,1,TRUE)),VLOOKUP(K84,Curves!$A$4:$A$22,1,TRUE)+1,""),Curves!$A$4:$A$22,0),MATCH(Calculations!$F84,Curves!$B$3:$L$3,0))*HLOOKUP($F84,Curves!$B$29:$L$49,21,FALSE),"")</f>
        <v>17.899999999999999</v>
      </c>
      <c r="AF84" s="18">
        <f>IF(ISNUMBER((AB84-X84)/(2-1)*($H84-IF(ISNUMBER(VLOOKUP($H84,Curves!$A$4:$A$22,1,TRUE)),VLOOKUP($H84,Curves!$A$4:$A$22,1,TRUE),""))+X84),ROUND(((AB84-X84)/(2-1)*($H84-IF(ISNUMBER(VLOOKUP(T84,Curves!$A$4:$A$22,1,TRUE)),VLOOKUP($H84,Curves!$A$4:$A$22,1,TRUE),""))+X84)/100*$C84*$D84,2),"")</f>
        <v>44781.440000000002</v>
      </c>
      <c r="AG84" s="18">
        <f>IF(ISNUMBER((AC84-Y84)/(2-1)*($I84-IF(ISNUMBER(VLOOKUP($I84,Curves!$A$4:$A$22,1,TRUE)),VLOOKUP($I84,Curves!$A$4:$A$22,1,TRUE),""))+Y84),ROUND(((AC84-Y84)/(2-1)*($I84-IF(ISNUMBER(VLOOKUP($I84,Curves!$A$4:$A$22,1,TRUE)),VLOOKUP($I84,Curves!$A$4:$A$22,1,TRUE),""))+Y84)/100*$C84*$D84,2),"")</f>
        <v>46603.54</v>
      </c>
      <c r="AH84" s="18">
        <f>IF(ISNUMBER((AD84-Z84)/(2-1)*($J84-IF(ISNUMBER(VLOOKUP($J84,Curves!$A$4:$A$22,1,TRUE)),VLOOKUP($J84,Curves!$A$4:$A$22,1,TRUE),""))+Z84),ROUND(((AD84-Z84)/(2-1)*($J84-IF(ISNUMBER(VLOOKUP($J84,Curves!$A$4:$A$22,1,TRUE)),VLOOKUP($J84,Curves!$A$4:$A$22,1,TRUE),""))+Z84),2)/100*$C84*$D84,"")</f>
        <v>49827.241188000007</v>
      </c>
      <c r="AI84" s="18">
        <f>IF(ISNUMBER((AE84-AA84)/(2-1)*($K84-IF(ISNUMBER(VLOOKUP($K84,Curves!$A$4:$A$22,1,TRUE)),VLOOKUP($K84,Curves!$A$4:$A$22,1,TRUE),""))+AA84),ROUND(((AE84-AA84)/(2-1)*($K84-IF(ISNUMBER(VLOOKUP($K84,Curves!$A$4:$A$22,1,TRUE)),VLOOKUP($K84,Curves!$A$4:$A$22,1,TRUE),""))+AA84)/100*$C84*$D84,2),"")</f>
        <v>51439.09</v>
      </c>
      <c r="AJ84" s="12">
        <f>IF(ISNUMBER(INDEX(Curves!$B$56:$L$74,MATCH(IF(ISNUMBER(VLOOKUP(H84,Curves!$A$4:$A$22,1,TRUE)),VLOOKUP(H84,Curves!$A$4:$A$22,1,TRUE),""),Curves!$A$4:$A$22,0),MATCH(Calculations!$F84,Curves!$B$3:$L$3,0))),IF($D84&gt;0,INDEX(Curves!$B$56:$L$74,MATCH(IF(ISNUMBER(VLOOKUP(H84,Curves!$A$4:$A$22,1,TRUE)),VLOOKUP(H84,Curves!$A$4:$A$22,1,TRUE),""),Curves!$A$4:$A$22,0),MATCH(Calculations!$F84,Curves!$B$3:$L$3,0)),""),"")</f>
        <v>0</v>
      </c>
      <c r="AK84" s="12">
        <f>IF(ISNUMBER(INDEX(Curves!$B$56:$L$74,MATCH(IF(ISNUMBER(VLOOKUP(I84,Curves!$A$4:$A$22,1,TRUE)),VLOOKUP(I84,Curves!$A$4:$A$22,1,TRUE),""),Curves!$A$4:$A$22,0),MATCH(Calculations!$F84,Curves!$B$3:$L$3,0))),IF($D84&gt;0,INDEX(Curves!$B$56:$L$74,MATCH(IF(ISNUMBER(VLOOKUP(I84,Curves!$A$4:$A$22,1,TRUE)),VLOOKUP(I84,Curves!$A$4:$A$22,1,TRUE),""),Curves!$A$4:$A$22,0),MATCH(Calculations!$F84,Curves!$B$3:$L$3,0)),""),"")</f>
        <v>45</v>
      </c>
      <c r="AL84" s="12">
        <f>IF(ISNUMBER(INDEX(Curves!$B$56:$L$74,MATCH(IF(ISNUMBER(VLOOKUP(J84,Curves!$A$4:$A$22,1,TRUE)),VLOOKUP(J84,Curves!$A$4:$A$22,1,TRUE),""),Curves!$A$4:$A$22,0),MATCH(Calculations!$F84,Curves!$B$3:$L$3,0))),IF($D84&gt;0,INDEX(Curves!$B$56:$L$74,MATCH(IF(ISNUMBER(VLOOKUP(J84,Curves!$A$4:$A$22,1,TRUE)),VLOOKUP(J84,Curves!$A$4:$A$22,1,TRUE),""),Curves!$A$4:$A$22,0),MATCH(Calculations!$F84,Curves!$B$3:$L$3,0)),""),"")</f>
        <v>45</v>
      </c>
      <c r="AM84" s="12">
        <f>IF(ISNUMBER(INDEX(Curves!$B$56:$L$74,MATCH(IF(ISNUMBER(VLOOKUP(K84,Curves!$A$4:$A$22,1,TRUE)),VLOOKUP(K84,Curves!$A$4:$A$22,1,TRUE),""),Curves!$A$4:$A$22,0),MATCH(Calculations!$F84,Curves!$B$3:$L$3,0))),IF($D84&gt;0,INDEX(Curves!$B$56:$L$74,MATCH(IF(ISNUMBER(VLOOKUP(K84,Curves!$A$4:$A$22,1,TRUE)),VLOOKUP(K84,Curves!$A$4:$A$22,1,TRUE),""),Curves!$A$4:$A$22,0),MATCH(Calculations!$F84,Curves!$B$3:$L$3,0)),""),"")</f>
        <v>45</v>
      </c>
      <c r="AN84" s="14">
        <f>IF(ISNUMBER(INDEX(Curves!$B$56:$L$74,MATCH(IF(ISNUMBER(VLOOKUP(H84,Curves!$A$4:$A$22,1,TRUE)),VLOOKUP(H84,Curves!$A$4:$A$22,1,TRUE),""),Curves!$A$4:$A$22,0),MATCH(Calculations!$F84,Curves!$B$3:$L$3,0))),IF($D84&gt;0,INDEX(Curves!$B$56:$L$74,MATCH(IF(ISNUMBER(VLOOKUP(H84,Curves!$A$4:$A$22,1,TRUE)),VLOOKUP(H84,Curves!$A$4:$A$22,1,TRUE)+1,""),Curves!$A$4:$A$22,0),MATCH(Calculations!$F84,Curves!$B$3:$L$3,0)),""),"")</f>
        <v>45</v>
      </c>
      <c r="AO84" s="14">
        <f>IF(ISNUMBER(INDEX(Curves!$B$56:$L$74,MATCH(IF(ISNUMBER(VLOOKUP(I84,Curves!$A$4:$A$22,1,TRUE)),VLOOKUP(I84,Curves!$A$4:$A$22,1,TRUE),""),Curves!$A$4:$A$22,0),MATCH(Calculations!$F84,Curves!$B$3:$L$3,0))),IF($D84&gt;0,INDEX(Curves!$B$56:$L$74,MATCH(IF(ISNUMBER(VLOOKUP(I84,Curves!$A$4:$A$22,1,TRUE)),VLOOKUP(I84,Curves!$A$4:$A$22,1,TRUE)+1,""),Curves!$A$4:$A$22,0),MATCH(Calculations!$F84,Curves!$B$3:$L$3,0)),""),"")</f>
        <v>90</v>
      </c>
      <c r="AP84" s="14">
        <f>IF(ISNUMBER(INDEX(Curves!$B$56:$L$74,MATCH(IF(ISNUMBER(VLOOKUP(J84,Curves!$A$4:$A$22,1,TRUE)),VLOOKUP(J84,Curves!$A$4:$A$22,1,TRUE),""),Curves!$A$4:$A$22,0),MATCH(Calculations!$F84,Curves!$B$3:$L$3,0))),IF($D84&gt;0,INDEX(Curves!$B$56:$L$74,MATCH(IF(ISNUMBER(VLOOKUP(J84,Curves!$A$4:$A$22,1,TRUE)),VLOOKUP(J84,Curves!$A$4:$A$22,1,TRUE)+1,""),Curves!$A$4:$A$22,0),MATCH(Calculations!$F84,Curves!$B$3:$L$3,0)),""),"")</f>
        <v>90</v>
      </c>
      <c r="AQ84" s="14">
        <f>IF(ISNUMBER(INDEX(Curves!$B$56:$L$74,MATCH(IF(ISNUMBER(VLOOKUP(K84,Curves!$A$4:$A$22,1,TRUE)),VLOOKUP(K84,Curves!$A$4:$A$22,1,TRUE),""),Curves!$A$4:$A$22,0),MATCH(Calculations!$F84,Curves!$B$3:$L$3,0))),IF($D84&gt;0,INDEX(Curves!$B$56:$L$74,MATCH(IF(ISNUMBER(VLOOKUP(K84,Curves!$A$4:$A$22,1,TRUE)),VLOOKUP(K84,Curves!$A$4:$A$22,1,TRUE)+1,""),Curves!$A$4:$A$22,0),MATCH(Calculations!$F84,Curves!$B$3:$L$3,0)),""),"")</f>
        <v>90</v>
      </c>
      <c r="AR84" s="20">
        <f>IF(ISNUMBER((AN84-AJ84)/(2-1)*($H84-IF(ISNUMBER(VLOOKUP(H84,Curves!$A$4:$A$22,1,TRUE)),VLOOKUP(H84,Curves!$A$4:$A$22,1,TRUE),""))+AJ84),ROUND(((AN84-AJ84)/(2-1)*(H84-IF(ISNUMBER(VLOOKUP(AF84,Curves!$A$4:$A$22,1,TRUE)),VLOOKUP(H84,Curves!$A$4:$A$22,1,TRUE),""))+AJ84)*(Inputs!$D$10*(Inputs!$D$12-7)+Inputs!$D$11),2),"")</f>
        <v>11769.3</v>
      </c>
      <c r="AS84" s="20">
        <f>IF(ISNUMBER((AO84-AK84)/(2-1)*($H84-IF(ISNUMBER(VLOOKUP(I84,Curves!$A$4:$A$22,1,TRUE)),VLOOKUP(I84,Curves!$A$4:$A$22,1,TRUE),""))+AK84),ROUND(((AO84-AK84)/(2-1)*(I84-IF(ISNUMBER(VLOOKUP(AG84,Curves!$A$4:$A$22,1,TRUE)),VLOOKUP(I84,Curves!$A$4:$A$22,1,TRUE),""))+AK84)*(Inputs!$D$10*(Inputs!$D$12-7)+Inputs!$D$11),2),"")</f>
        <v>13077</v>
      </c>
      <c r="AT84" s="20">
        <f>IF(ISNUMBER((AP84-AL84)/(2-1)*($H84-IF(ISNUMBER(VLOOKUP(J84,Curves!$A$4:$A$22,1,TRUE)),VLOOKUP(J84,Curves!$A$4:$A$22,1,TRUE),""))+AL84),ROUND(((AP84-AL84)/(2-1)*(J84-IF(ISNUMBER(VLOOKUP(AH84,Curves!$A$4:$A$22,1,TRUE)),VLOOKUP(J84,Curves!$A$4:$A$22,1,TRUE),""))+AL84)*(Inputs!$D$10*(Inputs!$D$12-7)+Inputs!$D$11),2),"")</f>
        <v>15692.4</v>
      </c>
      <c r="AU84" s="20">
        <f>IF(ISNUMBER((AQ84-AM84)/(2-1)*($H84-IF(ISNUMBER(VLOOKUP(K84,Curves!$A$4:$A$22,1,TRUE)),VLOOKUP(K84,Curves!$A$4:$A$22,1,TRUE),""))+AM84),ROUND(((AQ84-AM84)/(2-1)*(K84-IF(ISNUMBER(VLOOKUP(AI84,Curves!$A$4:$A$22,1,TRUE)),VLOOKUP(K84,Curves!$A$4:$A$22,1,TRUE),""))+AM84)*(Inputs!$D$10*(Inputs!$D$12-7)+Inputs!$D$11),2),"")</f>
        <v>17000.099999999999</v>
      </c>
    </row>
    <row r="85" spans="1:47" x14ac:dyDescent="0.3">
      <c r="A85" s="8">
        <f>Inputs!A103</f>
        <v>84</v>
      </c>
      <c r="B85" s="8" t="str">
        <f>Inputs!B103</f>
        <v>45 hastings rd</v>
      </c>
      <c r="C85" s="40">
        <f>ROUND(Inputs!C103,2)</f>
        <v>191.39</v>
      </c>
      <c r="D85" s="8">
        <f>Inputs!D103</f>
        <v>1463</v>
      </c>
      <c r="E85" s="53">
        <f t="shared" si="1"/>
        <v>280004</v>
      </c>
      <c r="F85" s="8" t="str">
        <f>Inputs!E103</f>
        <v>GENERIC - 2 Story, without Basement</v>
      </c>
      <c r="G85" s="8">
        <f>Inputs!F103</f>
        <v>5.14</v>
      </c>
      <c r="H85" s="10">
        <f>ROUND(Inputs!G103-$G85,2)</f>
        <v>0.76</v>
      </c>
      <c r="I85" s="10">
        <f>ROUND(Inputs!H103-$G85,2)</f>
        <v>0.86</v>
      </c>
      <c r="J85" s="10">
        <f>ROUND(Inputs!I103-$G85,2)</f>
        <v>1.06</v>
      </c>
      <c r="K85" s="10">
        <f>ROUND(Inputs!J103-$G85,2)</f>
        <v>1.1599999999999999</v>
      </c>
      <c r="L85" s="12">
        <f>IF(ISNUMBER(INDEX(Curves!$B$4:$L$22,MATCH(IF(ISNUMBER(VLOOKUP(H85,Curves!$A$4:$A$22,1,TRUE)),VLOOKUP(H85,Curves!$A$4:$A$22,1,TRUE),""),Curves!$A$4:$A$22,0),MATCH(Calculations!$F85,Curves!$B$3:$L$3,0))),ROUND(INDEX(Curves!$B$4:$L$22,MATCH(IF(ISNUMBER(VLOOKUP(H85,Curves!$A$4:$A$22,1,TRUE)),VLOOKUP(H85,Curves!$A$4:$A$22,1,TRUE),""),Curves!$A$4:$A$22,0),MATCH(Calculations!$F85,Curves!$B$3:$L$3,0)),2),"")</f>
        <v>9.3000000000000007</v>
      </c>
      <c r="M85" s="12">
        <f>IF(ISNUMBER(INDEX(Curves!$B$4:$L$22,MATCH(IF(ISNUMBER(VLOOKUP(I85,Curves!$A$4:$A$22,1,TRUE)),VLOOKUP(I85,Curves!$A$4:$A$22,1,TRUE),""),Curves!$A$4:$A$22,0),MATCH(Calculations!$F85,Curves!$B$3:$L$3,0))),ROUND(INDEX(Curves!$B$4:$L$22,MATCH(IF(ISNUMBER(VLOOKUP(I85,Curves!$A$4:$A$22,1,TRUE)),VLOOKUP(I85,Curves!$A$4:$A$22,1,TRUE),""),Curves!$A$4:$A$22,0),MATCH(Calculations!$F85,Curves!$B$3:$L$3,0)),2),"")</f>
        <v>9.3000000000000007</v>
      </c>
      <c r="N85" s="12">
        <f>IF(ISNUMBER(INDEX(Curves!$B$4:$L$22,MATCH(IF(ISNUMBER(VLOOKUP(J85,Curves!$A$4:$A$22,1,TRUE)),VLOOKUP(J85,Curves!$A$4:$A$22,1,TRUE),""),Curves!$A$4:$A$22,0),MATCH(Calculations!$F85,Curves!$B$3:$L$3,0))),ROUND(INDEX(Curves!$B$4:$L$22,MATCH(IF(ISNUMBER(VLOOKUP(J85,Curves!$A$4:$A$22,1,TRUE)),VLOOKUP(J85,Curves!$A$4:$A$22,1,TRUE),""),Curves!$A$4:$A$22,0),MATCH(Calculations!$F85,Curves!$B$3:$L$3,0)),2),"")</f>
        <v>15.2</v>
      </c>
      <c r="O85" s="12">
        <f>IF(ISNUMBER(INDEX(Curves!$B$4:$L$22,MATCH(IF(ISNUMBER(VLOOKUP(K85,Curves!$A$4:$A$22,1,TRUE)),VLOOKUP(K85,Curves!$A$4:$A$22,1,TRUE),""),Curves!$A$4:$A$22,0),MATCH(Calculations!$F85,Curves!$B$3:$L$3,0))),ROUND(INDEX(Curves!$B$4:$L$22,MATCH(IF(ISNUMBER(VLOOKUP(K85,Curves!$A$4:$A$22,1,TRUE)),VLOOKUP(K85,Curves!$A$4:$A$22,1,TRUE),""),Curves!$A$4:$A$22,0),MATCH(Calculations!$F85,Curves!$B$3:$L$3,0)),2),"")</f>
        <v>15.2</v>
      </c>
      <c r="P85" s="14">
        <f>IF(ISNUMBER(INDEX(Curves!$B$4:$L$22,MATCH(IF(ISNUMBER(VLOOKUP(H85,Curves!$A$4:$A$22,1,TRUE)),VLOOKUP(H85,Curves!$A$4:$A$22,1,TRUE),""),Curves!$A$4:$A$22,0),MATCH(Calculations!$F85,Curves!$B$3:$L$3,0))),ROUND(INDEX(Curves!$B$4:$L$22,MATCH(IF(ISNUMBER(VLOOKUP(H85,Curves!$A$4:$A$22,1,TRUE)),VLOOKUP(H85,Curves!$A$4:$A$22,1,TRUE)+1,""),Curves!$A$4:$A$22,0),MATCH(Calculations!$F85,Curves!$B$3:$L$3,0)),2),"")</f>
        <v>15.2</v>
      </c>
      <c r="Q85" s="14">
        <f>IF(ISNUMBER(INDEX(Curves!$B$4:$L$22,MATCH(IF(ISNUMBER(VLOOKUP(I85,Curves!$A$4:$A$22,1,TRUE)),VLOOKUP(I85,Curves!$A$4:$A$22,1,TRUE),""),Curves!$A$4:$A$22,0),MATCH(Calculations!$F85,Curves!$B$3:$L$3,0))),ROUND(INDEX(Curves!$B$4:$L$22,MATCH(IF(ISNUMBER(VLOOKUP(I85,Curves!$A$4:$A$22,1,TRUE)),VLOOKUP(I85,Curves!$A$4:$A$22,1,TRUE)+1,""),Curves!$A$4:$A$22,0),MATCH(Calculations!$F85,Curves!$B$3:$L$3,0)),2),"")</f>
        <v>15.2</v>
      </c>
      <c r="R85" s="14">
        <f>IF(ISNUMBER(INDEX(Curves!$B$4:$L$22,MATCH(IF(ISNUMBER(VLOOKUP(J85,Curves!$A$4:$A$22,1,TRUE)),VLOOKUP(J85,Curves!$A$4:$A$22,1,TRUE),""),Curves!$A$4:$A$22,0),MATCH(Calculations!$F85,Curves!$B$3:$L$3,0))),ROUND(INDEX(Curves!$B$4:$L$22,MATCH(IF(ISNUMBER(VLOOKUP(J85,Curves!$A$4:$A$22,1,TRUE)),VLOOKUP(J85,Curves!$A$4:$A$22,1,TRUE)+1,""),Curves!$A$4:$A$22,0),MATCH(Calculations!$F85,Curves!$B$3:$L$3,0)),2),"")</f>
        <v>20.9</v>
      </c>
      <c r="S85" s="14">
        <f>IF(ISNUMBER(INDEX(Curves!$B$4:$L$22,MATCH(IF(ISNUMBER(VLOOKUP(K85,Curves!$A$4:$A$22,1,TRUE)),VLOOKUP(K85,Curves!$A$4:$A$22,1,TRUE),""),Curves!$A$4:$A$22,0),MATCH(Calculations!$F85,Curves!$B$3:$L$3,0))),ROUND(INDEX(Curves!$B$4:$L$22,MATCH(IF(ISNUMBER(VLOOKUP(K85,Curves!$A$4:$A$22,1,TRUE)),VLOOKUP(K85,Curves!$A$4:$A$22,1,TRUE)+1,""),Curves!$A$4:$A$22,0),MATCH(Calculations!$F85,Curves!$B$3:$L$3,0)),2),"")</f>
        <v>20.9</v>
      </c>
      <c r="T85" s="56">
        <f>IF(ISNUMBER((P85-L85)/(2-1)*(H85-IF(ISNUMBER(VLOOKUP(H85,Curves!$A$4:$A$22,1,TRUE)),VLOOKUP(H85,Curves!$A$4:$A$22,1,TRUE),""))+L85),ROUND(IF(((P85-L85)/(2-1)*(H85-IF(ISNUMBER(VLOOKUP(H85,Curves!$A$4:$A$22,1,TRUE)),VLOOKUP(H85,Curves!$A$4:$A$22,1,TRUE),""))+L85)&lt;Inputs!$A$16,((P85-L85)/(2-1)*(H85-IF(ISNUMBER(VLOOKUP(H85,Curves!$A$4:$A$22,1,TRUE)),VLOOKUP(H85,Curves!$A$4:$A$22,1,TRUE),""))+L85)/100*$C85*$D85,$C85*$D85),2),"")</f>
        <v>38595.69</v>
      </c>
      <c r="U85" s="56">
        <f>IF(ISNUMBER((Q85-M85)/(2-1)*(I85-IF(ISNUMBER(VLOOKUP(I85,Curves!$A$4:$A$22,1,TRUE)),VLOOKUP(I85,Curves!$A$4:$A$22,1,TRUE),""))+M85),ROUND(IF(((Q85-M85)/(2-1)*(I85-IF(ISNUMBER(VLOOKUP(I85,Curves!$A$4:$A$22,1,TRUE)),VLOOKUP(I85,Curves!$A$4:$A$22,1,TRUE),""))+M85)&lt;Inputs!$A$16,((Q85-M85)/(2-1)*(I85-IF(ISNUMBER(VLOOKUP(I85,Curves!$A$4:$A$22,1,TRUE)),VLOOKUP(I85,Curves!$A$4:$A$22,1,TRUE),""))+M85)/100*$C85*$D85,$C85*$D85),2),"")</f>
        <v>40247.71</v>
      </c>
      <c r="V85" s="56">
        <f>IF(ISNUMBER((R85-N85)/(2-1)*(J85-IF(ISNUMBER(VLOOKUP(J85,Curves!$A$4:$A$22,1,TRUE)),VLOOKUP(J85,Curves!$A$4:$A$22,1,TRUE),""))+N85),ROUND(IF(((R85-N85)/(2-1)*(J85-IF(ISNUMBER(VLOOKUP(J85,Curves!$A$4:$A$22,1,TRUE)),VLOOKUP(J85,Curves!$A$4:$A$22,1,TRUE),""))+N85)&lt;Inputs!$A$16,((R85-N85)/(2-1)*(J85-IF(ISNUMBER(VLOOKUP(J85,Curves!$A$4:$A$22,1,TRUE)),VLOOKUP(J85,Curves!$A$4:$A$22,1,TRUE),""))+N85)/100*$C85*$D85,$C85*$D85),2),"")</f>
        <v>43518.15</v>
      </c>
      <c r="W85" s="56">
        <f>IF(ISNUMBER((S85-O85)/(2-1)*(K85-IF(ISNUMBER(VLOOKUP(K85,Curves!$A$4:$A$22,1,TRUE)),VLOOKUP(K85,Curves!$A$4:$A$22,1,TRUE),""))+O85),ROUND(IF(((S85-O85)/(2-1)*(K85-IF(ISNUMBER(VLOOKUP(K85,Curves!$A$4:$A$22,1,TRUE)),VLOOKUP(K85,Curves!$A$4:$A$22,1,TRUE),""))+O85)&lt;Inputs!$A$16,((S85-O85)/(2-1)*(K85-IF(ISNUMBER(VLOOKUP(K85,Curves!$A$4:$A$22,1,TRUE)),VLOOKUP(K85,Curves!$A$4:$A$22,1,TRUE),""))+O85)/100*$C85*$D85,$C85*$D85),2),"")</f>
        <v>45114.18</v>
      </c>
      <c r="X85" s="12">
        <f>IF(ISNUMBER(INDEX(Curves!$B$30:$L$48,MATCH(IF(ISNUMBER(VLOOKUP(H85,Curves!$A$4:$A$22,1,TRUE)),VLOOKUP(H85,Curves!$A$4:$A$22,1,TRUE),""),Curves!$A$4:$A$22,0),MATCH(Calculations!$F85,Curves!$B$3:$L$3,0))),INDEX(Curves!$B$30:$L$48,MATCH(IF(ISNUMBER(VLOOKUP(H85,Curves!$A$4:$A$22,1,TRUE)),VLOOKUP(H85,Curves!$A$4:$A$22,1,TRUE),""),Curves!$A$4:$A$22,0),MATCH(Calculations!$F85,Curves!$B$3:$L$3,0))*HLOOKUP($F85,Curves!$B$29:$L$49,21,FALSE),"")</f>
        <v>5</v>
      </c>
      <c r="Y85" s="12">
        <f>IF(ISNUMBER(INDEX(Curves!$B$30:$L$48,MATCH(IF(ISNUMBER(VLOOKUP(I85,Curves!$A$4:$A$22,1,TRUE)),VLOOKUP(I85,Curves!$A$4:$A$22,1,TRUE),""),Curves!$A$4:$A$22,0),MATCH(Calculations!$F85,Curves!$B$3:$L$3,0))),INDEX(Curves!$B$30:$L$48,MATCH(IF(ISNUMBER(VLOOKUP(I85,Curves!$A$4:$A$22,1,TRUE)),VLOOKUP(I85,Curves!$A$4:$A$22,1,TRUE),""),Curves!$A$4:$A$22,0),MATCH(Calculations!$F85,Curves!$B$3:$L$3,0))*HLOOKUP($F85,Curves!$B$29:$L$49,21,FALSE),"")</f>
        <v>5</v>
      </c>
      <c r="Z85" s="12">
        <f>IF(ISNUMBER(INDEX(Curves!$B$30:$L$48,MATCH(IF(ISNUMBER(VLOOKUP(J85,Curves!$A$4:$A$22,1,TRUE)),VLOOKUP(J85,Curves!$A$4:$A$22,1,TRUE),""),Curves!$A$4:$A$22,0),MATCH(Calculations!$F85,Curves!$B$3:$L$3,0))),INDEX(Curves!$B$30:$L$48,MATCH(IF(ISNUMBER(VLOOKUP(J85,Curves!$A$4:$A$22,1,TRUE)),VLOOKUP(J85,Curves!$A$4:$A$22,1,TRUE),""),Curves!$A$4:$A$22,0),MATCH(Calculations!$F85,Curves!$B$3:$L$3,0))*HLOOKUP($F85,Curves!$B$29:$L$49,21,FALSE),"")</f>
        <v>8.6999999999999993</v>
      </c>
      <c r="AA85" s="12">
        <f>IF(ISNUMBER(INDEX(Curves!$B$30:$L$48,MATCH(IF(ISNUMBER(VLOOKUP(K85,Curves!$A$4:$A$22,1,TRUE)),VLOOKUP(K85,Curves!$A$4:$A$22,1,TRUE),""),Curves!$A$4:$A$22,0),MATCH(Calculations!$F85,Curves!$B$3:$L$3,0))),INDEX(Curves!$B$30:$L$48,MATCH(IF(ISNUMBER(VLOOKUP(K85,Curves!$A$4:$A$22,1,TRUE)),VLOOKUP(K85,Curves!$A$4:$A$22,1,TRUE),""),Curves!$A$4:$A$22,0),MATCH(Calculations!$F85,Curves!$B$3:$L$3,0))*HLOOKUP($F85,Curves!$B$29:$L$49,21,FALSE),"")</f>
        <v>8.6999999999999993</v>
      </c>
      <c r="AB85" s="14">
        <f>IF(ISNUMBER(INDEX(Curves!$B$30:$L$48,MATCH(IF(ISNUMBER(VLOOKUP(H85,Curves!$A$4:$A$22,1,TRUE)),VLOOKUP(H85,Curves!$A$4:$A$22,1,TRUE),""),Curves!$A$4:$A$22,0),MATCH(Calculations!$F85,Curves!$B$3:$L$3,0))),INDEX(Curves!$B$30:$L$48,MATCH(IF(ISNUMBER(VLOOKUP(H85,Curves!$A$4:$A$22,1,TRUE)),VLOOKUP(H85,Curves!$A$4:$A$22,1,TRUE)+1,""),Curves!$A$4:$A$22,0),MATCH(Calculations!$F85,Curves!$B$3:$L$3,0))*HLOOKUP($F85,Curves!$B$29:$L$49,21,FALSE),"")</f>
        <v>8.6999999999999993</v>
      </c>
      <c r="AC85" s="14">
        <f>IF(ISNUMBER(INDEX(Curves!$B$30:$L$48,MATCH(IF(ISNUMBER(VLOOKUP(I85,Curves!$A$4:$A$22,1,TRUE)),VLOOKUP(I85,Curves!$A$4:$A$22,1,TRUE),""),Curves!$A$4:$A$22,0),MATCH(Calculations!$F85,Curves!$B$3:$L$3,0))),INDEX(Curves!$B$30:$L$48,MATCH(IF(ISNUMBER(VLOOKUP(I85,Curves!$A$4:$A$22,1,TRUE)),VLOOKUP(I85,Curves!$A$4:$A$22,1,TRUE)+1,""),Curves!$A$4:$A$22,0),MATCH(Calculations!$F85,Curves!$B$3:$L$3,0))*HLOOKUP($F85,Curves!$B$29:$L$49,21,FALSE),"")</f>
        <v>8.6999999999999993</v>
      </c>
      <c r="AD85" s="14">
        <f>IF(ISNUMBER(INDEX(Curves!$B$30:$L$48,MATCH(IF(ISNUMBER(VLOOKUP(J85,Curves!$A$4:$A$22,1,TRUE)),VLOOKUP(J85,Curves!$A$4:$A$22,1,TRUE),""),Curves!$A$4:$A$22,0),MATCH(Calculations!$F85,Curves!$B$3:$L$3,0))),INDEX(Curves!$B$30:$L$48,MATCH(IF(ISNUMBER(VLOOKUP(J85,Curves!$A$4:$A$22,1,TRUE)),VLOOKUP(J85,Curves!$A$4:$A$22,1,TRUE)+1,""),Curves!$A$4:$A$22,0),MATCH(Calculations!$F85,Curves!$B$3:$L$3,0))*HLOOKUP($F85,Curves!$B$29:$L$49,21,FALSE),"")</f>
        <v>12.2</v>
      </c>
      <c r="AE85" s="14">
        <f>IF(ISNUMBER(INDEX(Curves!$B$30:$L$48,MATCH(IF(ISNUMBER(VLOOKUP(K85,Curves!$A$4:$A$22,1,TRUE)),VLOOKUP(K85,Curves!$A$4:$A$22,1,TRUE),""),Curves!$A$4:$A$22,0),MATCH(Calculations!$F85,Curves!$B$3:$L$3,0))),INDEX(Curves!$B$30:$L$48,MATCH(IF(ISNUMBER(VLOOKUP(K85,Curves!$A$4:$A$22,1,TRUE)),VLOOKUP(K85,Curves!$A$4:$A$22,1,TRUE)+1,""),Curves!$A$4:$A$22,0),MATCH(Calculations!$F85,Curves!$B$3:$L$3,0))*HLOOKUP($F85,Curves!$B$29:$L$49,21,FALSE),"")</f>
        <v>12.2</v>
      </c>
      <c r="AF85" s="18">
        <f>IF(ISNUMBER((AB85-X85)/(2-1)*($H85-IF(ISNUMBER(VLOOKUP($H85,Curves!$A$4:$A$22,1,TRUE)),VLOOKUP($H85,Curves!$A$4:$A$22,1,TRUE),""))+X85),ROUND(((AB85-X85)/(2-1)*($H85-IF(ISNUMBER(VLOOKUP(T85,Curves!$A$4:$A$22,1,TRUE)),VLOOKUP($H85,Curves!$A$4:$A$22,1,TRUE),""))+X85)/100*$C85*$D85,2),"")</f>
        <v>21873.88</v>
      </c>
      <c r="AG85" s="18">
        <f>IF(ISNUMBER((AC85-Y85)/(2-1)*($I85-IF(ISNUMBER(VLOOKUP($I85,Curves!$A$4:$A$22,1,TRUE)),VLOOKUP($I85,Curves!$A$4:$A$22,1,TRUE),""))+Y85),ROUND(((AC85-Y85)/(2-1)*($I85-IF(ISNUMBER(VLOOKUP($I85,Curves!$A$4:$A$22,1,TRUE)),VLOOKUP($I85,Curves!$A$4:$A$22,1,TRUE),""))+Y85)/100*$C85*$D85,2),"")</f>
        <v>22909.89</v>
      </c>
      <c r="AH85" s="18">
        <f>IF(ISNUMBER((AD85-Z85)/(2-1)*($J85-IF(ISNUMBER(VLOOKUP($J85,Curves!$A$4:$A$22,1,TRUE)),VLOOKUP($J85,Curves!$A$4:$A$22,1,TRUE),""))+Z85),ROUND(((AD85-Z85)/(2-1)*($J85-IF(ISNUMBER(VLOOKUP($J85,Curves!$A$4:$A$22,1,TRUE)),VLOOKUP($J85,Curves!$A$4:$A$22,1,TRUE),""))+Z85),2)/100*$C85*$D85,"")</f>
        <v>24948.318086999996</v>
      </c>
      <c r="AI85" s="18">
        <f>IF(ISNUMBER((AE85-AA85)/(2-1)*($K85-IF(ISNUMBER(VLOOKUP($K85,Curves!$A$4:$A$22,1,TRUE)),VLOOKUP($K85,Curves!$A$4:$A$22,1,TRUE),""))+AA85),ROUND(((AE85-AA85)/(2-1)*($K85-IF(ISNUMBER(VLOOKUP($K85,Curves!$A$4:$A$22,1,TRUE)),VLOOKUP($K85,Curves!$A$4:$A$22,1,TRUE),""))+AA85)/100*$C85*$D85,2),"")</f>
        <v>25928.33</v>
      </c>
      <c r="AJ85" s="12">
        <f>IF(ISNUMBER(INDEX(Curves!$B$56:$L$74,MATCH(IF(ISNUMBER(VLOOKUP(H85,Curves!$A$4:$A$22,1,TRUE)),VLOOKUP(H85,Curves!$A$4:$A$22,1,TRUE),""),Curves!$A$4:$A$22,0),MATCH(Calculations!$F85,Curves!$B$3:$L$3,0))),IF($D85&gt;0,INDEX(Curves!$B$56:$L$74,MATCH(IF(ISNUMBER(VLOOKUP(H85,Curves!$A$4:$A$22,1,TRUE)),VLOOKUP(H85,Curves!$A$4:$A$22,1,TRUE),""),Curves!$A$4:$A$22,0),MATCH(Calculations!$F85,Curves!$B$3:$L$3,0)),""),"")</f>
        <v>0</v>
      </c>
      <c r="AK85" s="12">
        <f>IF(ISNUMBER(INDEX(Curves!$B$56:$L$74,MATCH(IF(ISNUMBER(VLOOKUP(I85,Curves!$A$4:$A$22,1,TRUE)),VLOOKUP(I85,Curves!$A$4:$A$22,1,TRUE),""),Curves!$A$4:$A$22,0),MATCH(Calculations!$F85,Curves!$B$3:$L$3,0))),IF($D85&gt;0,INDEX(Curves!$B$56:$L$74,MATCH(IF(ISNUMBER(VLOOKUP(I85,Curves!$A$4:$A$22,1,TRUE)),VLOOKUP(I85,Curves!$A$4:$A$22,1,TRUE),""),Curves!$A$4:$A$22,0),MATCH(Calculations!$F85,Curves!$B$3:$L$3,0)),""),"")</f>
        <v>0</v>
      </c>
      <c r="AL85" s="12">
        <f>IF(ISNUMBER(INDEX(Curves!$B$56:$L$74,MATCH(IF(ISNUMBER(VLOOKUP(J85,Curves!$A$4:$A$22,1,TRUE)),VLOOKUP(J85,Curves!$A$4:$A$22,1,TRUE),""),Curves!$A$4:$A$22,0),MATCH(Calculations!$F85,Curves!$B$3:$L$3,0))),IF($D85&gt;0,INDEX(Curves!$B$56:$L$74,MATCH(IF(ISNUMBER(VLOOKUP(J85,Curves!$A$4:$A$22,1,TRUE)),VLOOKUP(J85,Curves!$A$4:$A$22,1,TRUE),""),Curves!$A$4:$A$22,0),MATCH(Calculations!$F85,Curves!$B$3:$L$3,0)),""),"")</f>
        <v>45</v>
      </c>
      <c r="AM85" s="12">
        <f>IF(ISNUMBER(INDEX(Curves!$B$56:$L$74,MATCH(IF(ISNUMBER(VLOOKUP(K85,Curves!$A$4:$A$22,1,TRUE)),VLOOKUP(K85,Curves!$A$4:$A$22,1,TRUE),""),Curves!$A$4:$A$22,0),MATCH(Calculations!$F85,Curves!$B$3:$L$3,0))),IF($D85&gt;0,INDEX(Curves!$B$56:$L$74,MATCH(IF(ISNUMBER(VLOOKUP(K85,Curves!$A$4:$A$22,1,TRUE)),VLOOKUP(K85,Curves!$A$4:$A$22,1,TRUE),""),Curves!$A$4:$A$22,0),MATCH(Calculations!$F85,Curves!$B$3:$L$3,0)),""),"")</f>
        <v>45</v>
      </c>
      <c r="AN85" s="14">
        <f>IF(ISNUMBER(INDEX(Curves!$B$56:$L$74,MATCH(IF(ISNUMBER(VLOOKUP(H85,Curves!$A$4:$A$22,1,TRUE)),VLOOKUP(H85,Curves!$A$4:$A$22,1,TRUE),""),Curves!$A$4:$A$22,0),MATCH(Calculations!$F85,Curves!$B$3:$L$3,0))),IF($D85&gt;0,INDEX(Curves!$B$56:$L$74,MATCH(IF(ISNUMBER(VLOOKUP(H85,Curves!$A$4:$A$22,1,TRUE)),VLOOKUP(H85,Curves!$A$4:$A$22,1,TRUE)+1,""),Curves!$A$4:$A$22,0),MATCH(Calculations!$F85,Curves!$B$3:$L$3,0)),""),"")</f>
        <v>45</v>
      </c>
      <c r="AO85" s="14">
        <f>IF(ISNUMBER(INDEX(Curves!$B$56:$L$74,MATCH(IF(ISNUMBER(VLOOKUP(I85,Curves!$A$4:$A$22,1,TRUE)),VLOOKUP(I85,Curves!$A$4:$A$22,1,TRUE),""),Curves!$A$4:$A$22,0),MATCH(Calculations!$F85,Curves!$B$3:$L$3,0))),IF($D85&gt;0,INDEX(Curves!$B$56:$L$74,MATCH(IF(ISNUMBER(VLOOKUP(I85,Curves!$A$4:$A$22,1,TRUE)),VLOOKUP(I85,Curves!$A$4:$A$22,1,TRUE)+1,""),Curves!$A$4:$A$22,0),MATCH(Calculations!$F85,Curves!$B$3:$L$3,0)),""),"")</f>
        <v>45</v>
      </c>
      <c r="AP85" s="14">
        <f>IF(ISNUMBER(INDEX(Curves!$B$56:$L$74,MATCH(IF(ISNUMBER(VLOOKUP(J85,Curves!$A$4:$A$22,1,TRUE)),VLOOKUP(J85,Curves!$A$4:$A$22,1,TRUE),""),Curves!$A$4:$A$22,0),MATCH(Calculations!$F85,Curves!$B$3:$L$3,0))),IF($D85&gt;0,INDEX(Curves!$B$56:$L$74,MATCH(IF(ISNUMBER(VLOOKUP(J85,Curves!$A$4:$A$22,1,TRUE)),VLOOKUP(J85,Curves!$A$4:$A$22,1,TRUE)+1,""),Curves!$A$4:$A$22,0),MATCH(Calculations!$F85,Curves!$B$3:$L$3,0)),""),"")</f>
        <v>90</v>
      </c>
      <c r="AQ85" s="14">
        <f>IF(ISNUMBER(INDEX(Curves!$B$56:$L$74,MATCH(IF(ISNUMBER(VLOOKUP(K85,Curves!$A$4:$A$22,1,TRUE)),VLOOKUP(K85,Curves!$A$4:$A$22,1,TRUE),""),Curves!$A$4:$A$22,0),MATCH(Calculations!$F85,Curves!$B$3:$L$3,0))),IF($D85&gt;0,INDEX(Curves!$B$56:$L$74,MATCH(IF(ISNUMBER(VLOOKUP(K85,Curves!$A$4:$A$22,1,TRUE)),VLOOKUP(K85,Curves!$A$4:$A$22,1,TRUE)+1,""),Curves!$A$4:$A$22,0),MATCH(Calculations!$F85,Curves!$B$3:$L$3,0)),""),"")</f>
        <v>90</v>
      </c>
      <c r="AR85" s="20">
        <f>IF(ISNUMBER((AN85-AJ85)/(2-1)*($H85-IF(ISNUMBER(VLOOKUP(H85,Curves!$A$4:$A$22,1,TRUE)),VLOOKUP(H85,Curves!$A$4:$A$22,1,TRUE),""))+AJ85),ROUND(((AN85-AJ85)/(2-1)*(H85-IF(ISNUMBER(VLOOKUP(AF85,Curves!$A$4:$A$22,1,TRUE)),VLOOKUP(H85,Curves!$A$4:$A$22,1,TRUE),""))+AJ85)*(Inputs!$D$10*(Inputs!$D$12-7)+Inputs!$D$11),2),"")</f>
        <v>9938.52</v>
      </c>
      <c r="AS85" s="20">
        <f>IF(ISNUMBER((AO85-AK85)/(2-1)*($H85-IF(ISNUMBER(VLOOKUP(I85,Curves!$A$4:$A$22,1,TRUE)),VLOOKUP(I85,Curves!$A$4:$A$22,1,TRUE),""))+AK85),ROUND(((AO85-AK85)/(2-1)*(I85-IF(ISNUMBER(VLOOKUP(AG85,Curves!$A$4:$A$22,1,TRUE)),VLOOKUP(I85,Curves!$A$4:$A$22,1,TRUE),""))+AK85)*(Inputs!$D$10*(Inputs!$D$12-7)+Inputs!$D$11),2),"")</f>
        <v>11246.22</v>
      </c>
      <c r="AT85" s="20">
        <f>IF(ISNUMBER((AP85-AL85)/(2-1)*($H85-IF(ISNUMBER(VLOOKUP(J85,Curves!$A$4:$A$22,1,TRUE)),VLOOKUP(J85,Curves!$A$4:$A$22,1,TRUE),""))+AL85),ROUND(((AP85-AL85)/(2-1)*(J85-IF(ISNUMBER(VLOOKUP(AH85,Curves!$A$4:$A$22,1,TRUE)),VLOOKUP(J85,Curves!$A$4:$A$22,1,TRUE),""))+AL85)*(Inputs!$D$10*(Inputs!$D$12-7)+Inputs!$D$11),2),"")</f>
        <v>13861.62</v>
      </c>
      <c r="AU85" s="20">
        <f>IF(ISNUMBER((AQ85-AM85)/(2-1)*($H85-IF(ISNUMBER(VLOOKUP(K85,Curves!$A$4:$A$22,1,TRUE)),VLOOKUP(K85,Curves!$A$4:$A$22,1,TRUE),""))+AM85),ROUND(((AQ85-AM85)/(2-1)*(K85-IF(ISNUMBER(VLOOKUP(AI85,Curves!$A$4:$A$22,1,TRUE)),VLOOKUP(K85,Curves!$A$4:$A$22,1,TRUE),""))+AM85)*(Inputs!$D$10*(Inputs!$D$12-7)+Inputs!$D$11),2),"")</f>
        <v>15169.32</v>
      </c>
    </row>
    <row r="86" spans="1:47" x14ac:dyDescent="0.3">
      <c r="A86" s="8">
        <f>Inputs!A104</f>
        <v>85</v>
      </c>
      <c r="B86" s="8" t="str">
        <f>Inputs!B104</f>
        <v>12 roosevelt pl</v>
      </c>
      <c r="C86" s="40">
        <f>ROUND(Inputs!C104,2)</f>
        <v>77.14</v>
      </c>
      <c r="D86" s="8">
        <f>Inputs!D104</f>
        <v>3976</v>
      </c>
      <c r="E86" s="53">
        <f t="shared" si="1"/>
        <v>306709</v>
      </c>
      <c r="F86" s="8" t="str">
        <f>Inputs!E104</f>
        <v>GENERIC - 1 Story, without Basement</v>
      </c>
      <c r="G86" s="8">
        <f>Inputs!F104</f>
        <v>5.9</v>
      </c>
      <c r="H86" s="10">
        <f>ROUND(Inputs!G104-$G86,2)</f>
        <v>0</v>
      </c>
      <c r="I86" s="10">
        <f>ROUND(Inputs!H104-$G86,2)</f>
        <v>0.1</v>
      </c>
      <c r="J86" s="10">
        <f>ROUND(Inputs!I104-$G86,2)</f>
        <v>0.3</v>
      </c>
      <c r="K86" s="10">
        <f>ROUND(Inputs!J104-$G86,2)</f>
        <v>0.4</v>
      </c>
      <c r="L86" s="12">
        <f>IF(ISNUMBER(INDEX(Curves!$B$4:$L$22,MATCH(IF(ISNUMBER(VLOOKUP(H86,Curves!$A$4:$A$22,1,TRUE)),VLOOKUP(H86,Curves!$A$4:$A$22,1,TRUE),""),Curves!$A$4:$A$22,0),MATCH(Calculations!$F86,Curves!$B$3:$L$3,0))),ROUND(INDEX(Curves!$B$4:$L$22,MATCH(IF(ISNUMBER(VLOOKUP(H86,Curves!$A$4:$A$22,1,TRUE)),VLOOKUP(H86,Curves!$A$4:$A$22,1,TRUE),""),Curves!$A$4:$A$22,0),MATCH(Calculations!$F86,Curves!$B$3:$L$3,0)),2),"")</f>
        <v>13.4</v>
      </c>
      <c r="M86" s="12">
        <f>IF(ISNUMBER(INDEX(Curves!$B$4:$L$22,MATCH(IF(ISNUMBER(VLOOKUP(I86,Curves!$A$4:$A$22,1,TRUE)),VLOOKUP(I86,Curves!$A$4:$A$22,1,TRUE),""),Curves!$A$4:$A$22,0),MATCH(Calculations!$F86,Curves!$B$3:$L$3,0))),ROUND(INDEX(Curves!$B$4:$L$22,MATCH(IF(ISNUMBER(VLOOKUP(I86,Curves!$A$4:$A$22,1,TRUE)),VLOOKUP(I86,Curves!$A$4:$A$22,1,TRUE),""),Curves!$A$4:$A$22,0),MATCH(Calculations!$F86,Curves!$B$3:$L$3,0)),2),"")</f>
        <v>13.4</v>
      </c>
      <c r="N86" s="12">
        <f>IF(ISNUMBER(INDEX(Curves!$B$4:$L$22,MATCH(IF(ISNUMBER(VLOOKUP(J86,Curves!$A$4:$A$22,1,TRUE)),VLOOKUP(J86,Curves!$A$4:$A$22,1,TRUE),""),Curves!$A$4:$A$22,0),MATCH(Calculations!$F86,Curves!$B$3:$L$3,0))),ROUND(INDEX(Curves!$B$4:$L$22,MATCH(IF(ISNUMBER(VLOOKUP(J86,Curves!$A$4:$A$22,1,TRUE)),VLOOKUP(J86,Curves!$A$4:$A$22,1,TRUE),""),Curves!$A$4:$A$22,0),MATCH(Calculations!$F86,Curves!$B$3:$L$3,0)),2),"")</f>
        <v>13.4</v>
      </c>
      <c r="O86" s="12">
        <f>IF(ISNUMBER(INDEX(Curves!$B$4:$L$22,MATCH(IF(ISNUMBER(VLOOKUP(K86,Curves!$A$4:$A$22,1,TRUE)),VLOOKUP(K86,Curves!$A$4:$A$22,1,TRUE),""),Curves!$A$4:$A$22,0),MATCH(Calculations!$F86,Curves!$B$3:$L$3,0))),ROUND(INDEX(Curves!$B$4:$L$22,MATCH(IF(ISNUMBER(VLOOKUP(K86,Curves!$A$4:$A$22,1,TRUE)),VLOOKUP(K86,Curves!$A$4:$A$22,1,TRUE),""),Curves!$A$4:$A$22,0),MATCH(Calculations!$F86,Curves!$B$3:$L$3,0)),2),"")</f>
        <v>13.4</v>
      </c>
      <c r="P86" s="14">
        <f>IF(ISNUMBER(INDEX(Curves!$B$4:$L$22,MATCH(IF(ISNUMBER(VLOOKUP(H86,Curves!$A$4:$A$22,1,TRUE)),VLOOKUP(H86,Curves!$A$4:$A$22,1,TRUE),""),Curves!$A$4:$A$22,0),MATCH(Calculations!$F86,Curves!$B$3:$L$3,0))),ROUND(INDEX(Curves!$B$4:$L$22,MATCH(IF(ISNUMBER(VLOOKUP(H86,Curves!$A$4:$A$22,1,TRUE)),VLOOKUP(H86,Curves!$A$4:$A$22,1,TRUE)+1,""),Curves!$A$4:$A$22,0),MATCH(Calculations!$F86,Curves!$B$3:$L$3,0)),2),"")</f>
        <v>23.3</v>
      </c>
      <c r="Q86" s="14">
        <f>IF(ISNUMBER(INDEX(Curves!$B$4:$L$22,MATCH(IF(ISNUMBER(VLOOKUP(I86,Curves!$A$4:$A$22,1,TRUE)),VLOOKUP(I86,Curves!$A$4:$A$22,1,TRUE),""),Curves!$A$4:$A$22,0),MATCH(Calculations!$F86,Curves!$B$3:$L$3,0))),ROUND(INDEX(Curves!$B$4:$L$22,MATCH(IF(ISNUMBER(VLOOKUP(I86,Curves!$A$4:$A$22,1,TRUE)),VLOOKUP(I86,Curves!$A$4:$A$22,1,TRUE)+1,""),Curves!$A$4:$A$22,0),MATCH(Calculations!$F86,Curves!$B$3:$L$3,0)),2),"")</f>
        <v>23.3</v>
      </c>
      <c r="R86" s="14">
        <f>IF(ISNUMBER(INDEX(Curves!$B$4:$L$22,MATCH(IF(ISNUMBER(VLOOKUP(J86,Curves!$A$4:$A$22,1,TRUE)),VLOOKUP(J86,Curves!$A$4:$A$22,1,TRUE),""),Curves!$A$4:$A$22,0),MATCH(Calculations!$F86,Curves!$B$3:$L$3,0))),ROUND(INDEX(Curves!$B$4:$L$22,MATCH(IF(ISNUMBER(VLOOKUP(J86,Curves!$A$4:$A$22,1,TRUE)),VLOOKUP(J86,Curves!$A$4:$A$22,1,TRUE)+1,""),Curves!$A$4:$A$22,0),MATCH(Calculations!$F86,Curves!$B$3:$L$3,0)),2),"")</f>
        <v>23.3</v>
      </c>
      <c r="S86" s="14">
        <f>IF(ISNUMBER(INDEX(Curves!$B$4:$L$22,MATCH(IF(ISNUMBER(VLOOKUP(K86,Curves!$A$4:$A$22,1,TRUE)),VLOOKUP(K86,Curves!$A$4:$A$22,1,TRUE),""),Curves!$A$4:$A$22,0),MATCH(Calculations!$F86,Curves!$B$3:$L$3,0))),ROUND(INDEX(Curves!$B$4:$L$22,MATCH(IF(ISNUMBER(VLOOKUP(K86,Curves!$A$4:$A$22,1,TRUE)),VLOOKUP(K86,Curves!$A$4:$A$22,1,TRUE)+1,""),Curves!$A$4:$A$22,0),MATCH(Calculations!$F86,Curves!$B$3:$L$3,0)),2),"")</f>
        <v>23.3</v>
      </c>
      <c r="T86" s="56">
        <f>IF(ISNUMBER((P86-L86)/(2-1)*(H86-IF(ISNUMBER(VLOOKUP(H86,Curves!$A$4:$A$22,1,TRUE)),VLOOKUP(H86,Curves!$A$4:$A$22,1,TRUE),""))+L86),ROUND(IF(((P86-L86)/(2-1)*(H86-IF(ISNUMBER(VLOOKUP(H86,Curves!$A$4:$A$22,1,TRUE)),VLOOKUP(H86,Curves!$A$4:$A$22,1,TRUE),""))+L86)&lt;Inputs!$A$16,((P86-L86)/(2-1)*(H86-IF(ISNUMBER(VLOOKUP(H86,Curves!$A$4:$A$22,1,TRUE)),VLOOKUP(H86,Curves!$A$4:$A$22,1,TRUE),""))+L86)/100*$C86*$D86,$C86*$D86),2),"")</f>
        <v>41098.959999999999</v>
      </c>
      <c r="U86" s="56">
        <f>IF(ISNUMBER((Q86-M86)/(2-1)*(I86-IF(ISNUMBER(VLOOKUP(I86,Curves!$A$4:$A$22,1,TRUE)),VLOOKUP(I86,Curves!$A$4:$A$22,1,TRUE),""))+M86),ROUND(IF(((Q86-M86)/(2-1)*(I86-IF(ISNUMBER(VLOOKUP(I86,Curves!$A$4:$A$22,1,TRUE)),VLOOKUP(I86,Curves!$A$4:$A$22,1,TRUE),""))+M86)&lt;Inputs!$A$16,((Q86-M86)/(2-1)*(I86-IF(ISNUMBER(VLOOKUP(I86,Curves!$A$4:$A$22,1,TRUE)),VLOOKUP(I86,Curves!$A$4:$A$22,1,TRUE),""))+M86)/100*$C86*$D86,$C86*$D86),2),"")</f>
        <v>44135.37</v>
      </c>
      <c r="V86" s="56">
        <f>IF(ISNUMBER((R86-N86)/(2-1)*(J86-IF(ISNUMBER(VLOOKUP(J86,Curves!$A$4:$A$22,1,TRUE)),VLOOKUP(J86,Curves!$A$4:$A$22,1,TRUE),""))+N86),ROUND(IF(((R86-N86)/(2-1)*(J86-IF(ISNUMBER(VLOOKUP(J86,Curves!$A$4:$A$22,1,TRUE)),VLOOKUP(J86,Curves!$A$4:$A$22,1,TRUE),""))+N86)&lt;Inputs!$A$16,((R86-N86)/(2-1)*(J86-IF(ISNUMBER(VLOOKUP(J86,Curves!$A$4:$A$22,1,TRUE)),VLOOKUP(J86,Curves!$A$4:$A$22,1,TRUE),""))+N86)/100*$C86*$D86,$C86*$D86),2),"")</f>
        <v>50208.2</v>
      </c>
      <c r="W86" s="56">
        <f>IF(ISNUMBER((S86-O86)/(2-1)*(K86-IF(ISNUMBER(VLOOKUP(K86,Curves!$A$4:$A$22,1,TRUE)),VLOOKUP(K86,Curves!$A$4:$A$22,1,TRUE),""))+O86),ROUND(IF(((S86-O86)/(2-1)*(K86-IF(ISNUMBER(VLOOKUP(K86,Curves!$A$4:$A$22,1,TRUE)),VLOOKUP(K86,Curves!$A$4:$A$22,1,TRUE),""))+O86)&lt;Inputs!$A$16,((S86-O86)/(2-1)*(K86-IF(ISNUMBER(VLOOKUP(K86,Curves!$A$4:$A$22,1,TRUE)),VLOOKUP(K86,Curves!$A$4:$A$22,1,TRUE),""))+O86)/100*$C86*$D86,$C86*$D86),2),"")</f>
        <v>53244.62</v>
      </c>
      <c r="X86" s="12">
        <f>IF(ISNUMBER(INDEX(Curves!$B$30:$L$48,MATCH(IF(ISNUMBER(VLOOKUP(H86,Curves!$A$4:$A$22,1,TRUE)),VLOOKUP(H86,Curves!$A$4:$A$22,1,TRUE),""),Curves!$A$4:$A$22,0),MATCH(Calculations!$F86,Curves!$B$3:$L$3,0))),INDEX(Curves!$B$30:$L$48,MATCH(IF(ISNUMBER(VLOOKUP(H86,Curves!$A$4:$A$22,1,TRUE)),VLOOKUP(H86,Curves!$A$4:$A$22,1,TRUE),""),Curves!$A$4:$A$22,0),MATCH(Calculations!$F86,Curves!$B$3:$L$3,0))*HLOOKUP($F86,Curves!$B$29:$L$49,21,FALSE),"")</f>
        <v>8.1</v>
      </c>
      <c r="Y86" s="12">
        <f>IF(ISNUMBER(INDEX(Curves!$B$30:$L$48,MATCH(IF(ISNUMBER(VLOOKUP(I86,Curves!$A$4:$A$22,1,TRUE)),VLOOKUP(I86,Curves!$A$4:$A$22,1,TRUE),""),Curves!$A$4:$A$22,0),MATCH(Calculations!$F86,Curves!$B$3:$L$3,0))),INDEX(Curves!$B$30:$L$48,MATCH(IF(ISNUMBER(VLOOKUP(I86,Curves!$A$4:$A$22,1,TRUE)),VLOOKUP(I86,Curves!$A$4:$A$22,1,TRUE),""),Curves!$A$4:$A$22,0),MATCH(Calculations!$F86,Curves!$B$3:$L$3,0))*HLOOKUP($F86,Curves!$B$29:$L$49,21,FALSE),"")</f>
        <v>8.1</v>
      </c>
      <c r="Z86" s="12">
        <f>IF(ISNUMBER(INDEX(Curves!$B$30:$L$48,MATCH(IF(ISNUMBER(VLOOKUP(J86,Curves!$A$4:$A$22,1,TRUE)),VLOOKUP(J86,Curves!$A$4:$A$22,1,TRUE),""),Curves!$A$4:$A$22,0),MATCH(Calculations!$F86,Curves!$B$3:$L$3,0))),INDEX(Curves!$B$30:$L$48,MATCH(IF(ISNUMBER(VLOOKUP(J86,Curves!$A$4:$A$22,1,TRUE)),VLOOKUP(J86,Curves!$A$4:$A$22,1,TRUE),""),Curves!$A$4:$A$22,0),MATCH(Calculations!$F86,Curves!$B$3:$L$3,0))*HLOOKUP($F86,Curves!$B$29:$L$49,21,FALSE),"")</f>
        <v>8.1</v>
      </c>
      <c r="AA86" s="12">
        <f>IF(ISNUMBER(INDEX(Curves!$B$30:$L$48,MATCH(IF(ISNUMBER(VLOOKUP(K86,Curves!$A$4:$A$22,1,TRUE)),VLOOKUP(K86,Curves!$A$4:$A$22,1,TRUE),""),Curves!$A$4:$A$22,0),MATCH(Calculations!$F86,Curves!$B$3:$L$3,0))),INDEX(Curves!$B$30:$L$48,MATCH(IF(ISNUMBER(VLOOKUP(K86,Curves!$A$4:$A$22,1,TRUE)),VLOOKUP(K86,Curves!$A$4:$A$22,1,TRUE),""),Curves!$A$4:$A$22,0),MATCH(Calculations!$F86,Curves!$B$3:$L$3,0))*HLOOKUP($F86,Curves!$B$29:$L$49,21,FALSE),"")</f>
        <v>8.1</v>
      </c>
      <c r="AB86" s="14">
        <f>IF(ISNUMBER(INDEX(Curves!$B$30:$L$48,MATCH(IF(ISNUMBER(VLOOKUP(H86,Curves!$A$4:$A$22,1,TRUE)),VLOOKUP(H86,Curves!$A$4:$A$22,1,TRUE),""),Curves!$A$4:$A$22,0),MATCH(Calculations!$F86,Curves!$B$3:$L$3,0))),INDEX(Curves!$B$30:$L$48,MATCH(IF(ISNUMBER(VLOOKUP(H86,Curves!$A$4:$A$22,1,TRUE)),VLOOKUP(H86,Curves!$A$4:$A$22,1,TRUE)+1,""),Curves!$A$4:$A$22,0),MATCH(Calculations!$F86,Curves!$B$3:$L$3,0))*HLOOKUP($F86,Curves!$B$29:$L$49,21,FALSE),"")</f>
        <v>13.3</v>
      </c>
      <c r="AC86" s="14">
        <f>IF(ISNUMBER(INDEX(Curves!$B$30:$L$48,MATCH(IF(ISNUMBER(VLOOKUP(I86,Curves!$A$4:$A$22,1,TRUE)),VLOOKUP(I86,Curves!$A$4:$A$22,1,TRUE),""),Curves!$A$4:$A$22,0),MATCH(Calculations!$F86,Curves!$B$3:$L$3,0))),INDEX(Curves!$B$30:$L$48,MATCH(IF(ISNUMBER(VLOOKUP(I86,Curves!$A$4:$A$22,1,TRUE)),VLOOKUP(I86,Curves!$A$4:$A$22,1,TRUE)+1,""),Curves!$A$4:$A$22,0),MATCH(Calculations!$F86,Curves!$B$3:$L$3,0))*HLOOKUP($F86,Curves!$B$29:$L$49,21,FALSE),"")</f>
        <v>13.3</v>
      </c>
      <c r="AD86" s="14">
        <f>IF(ISNUMBER(INDEX(Curves!$B$30:$L$48,MATCH(IF(ISNUMBER(VLOOKUP(J86,Curves!$A$4:$A$22,1,TRUE)),VLOOKUP(J86,Curves!$A$4:$A$22,1,TRUE),""),Curves!$A$4:$A$22,0),MATCH(Calculations!$F86,Curves!$B$3:$L$3,0))),INDEX(Curves!$B$30:$L$48,MATCH(IF(ISNUMBER(VLOOKUP(J86,Curves!$A$4:$A$22,1,TRUE)),VLOOKUP(J86,Curves!$A$4:$A$22,1,TRUE)+1,""),Curves!$A$4:$A$22,0),MATCH(Calculations!$F86,Curves!$B$3:$L$3,0))*HLOOKUP($F86,Curves!$B$29:$L$49,21,FALSE),"")</f>
        <v>13.3</v>
      </c>
      <c r="AE86" s="14">
        <f>IF(ISNUMBER(INDEX(Curves!$B$30:$L$48,MATCH(IF(ISNUMBER(VLOOKUP(K86,Curves!$A$4:$A$22,1,TRUE)),VLOOKUP(K86,Curves!$A$4:$A$22,1,TRUE),""),Curves!$A$4:$A$22,0),MATCH(Calculations!$F86,Curves!$B$3:$L$3,0))),INDEX(Curves!$B$30:$L$48,MATCH(IF(ISNUMBER(VLOOKUP(K86,Curves!$A$4:$A$22,1,TRUE)),VLOOKUP(K86,Curves!$A$4:$A$22,1,TRUE)+1,""),Curves!$A$4:$A$22,0),MATCH(Calculations!$F86,Curves!$B$3:$L$3,0))*HLOOKUP($F86,Curves!$B$29:$L$49,21,FALSE),"")</f>
        <v>13.3</v>
      </c>
      <c r="AF86" s="18">
        <f>IF(ISNUMBER((AB86-X86)/(2-1)*($H86-IF(ISNUMBER(VLOOKUP($H86,Curves!$A$4:$A$22,1,TRUE)),VLOOKUP($H86,Curves!$A$4:$A$22,1,TRUE),""))+X86),ROUND(((AB86-X86)/(2-1)*($H86-IF(ISNUMBER(VLOOKUP(T86,Curves!$A$4:$A$22,1,TRUE)),VLOOKUP($H86,Curves!$A$4:$A$22,1,TRUE),""))+X86)/100*$C86*$D86,2),"")</f>
        <v>24843.4</v>
      </c>
      <c r="AG86" s="18">
        <f>IF(ISNUMBER((AC86-Y86)/(2-1)*($I86-IF(ISNUMBER(VLOOKUP($I86,Curves!$A$4:$A$22,1,TRUE)),VLOOKUP($I86,Curves!$A$4:$A$22,1,TRUE),""))+Y86),ROUND(((AC86-Y86)/(2-1)*($I86-IF(ISNUMBER(VLOOKUP($I86,Curves!$A$4:$A$22,1,TRUE)),VLOOKUP($I86,Curves!$A$4:$A$22,1,TRUE),""))+Y86)/100*$C86*$D86,2),"")</f>
        <v>26438.28</v>
      </c>
      <c r="AH86" s="18">
        <f>IF(ISNUMBER((AD86-Z86)/(2-1)*($J86-IF(ISNUMBER(VLOOKUP($J86,Curves!$A$4:$A$22,1,TRUE)),VLOOKUP($J86,Curves!$A$4:$A$22,1,TRUE),""))+Z86),ROUND(((AD86-Z86)/(2-1)*($J86-IF(ISNUMBER(VLOOKUP($J86,Curves!$A$4:$A$22,1,TRUE)),VLOOKUP($J86,Curves!$A$4:$A$22,1,TRUE),""))+Z86),2)/100*$C86*$D86,"")</f>
        <v>29628.054624</v>
      </c>
      <c r="AI86" s="18">
        <f>IF(ISNUMBER((AE86-AA86)/(2-1)*($K86-IF(ISNUMBER(VLOOKUP($K86,Curves!$A$4:$A$22,1,TRUE)),VLOOKUP($K86,Curves!$A$4:$A$22,1,TRUE),""))+AA86),ROUND(((AE86-AA86)/(2-1)*($K86-IF(ISNUMBER(VLOOKUP($K86,Curves!$A$4:$A$22,1,TRUE)),VLOOKUP($K86,Curves!$A$4:$A$22,1,TRUE),""))+AA86)/100*$C86*$D86,2),"")</f>
        <v>31222.94</v>
      </c>
      <c r="AJ86" s="12">
        <f>IF(ISNUMBER(INDEX(Curves!$B$56:$L$74,MATCH(IF(ISNUMBER(VLOOKUP(H86,Curves!$A$4:$A$22,1,TRUE)),VLOOKUP(H86,Curves!$A$4:$A$22,1,TRUE),""),Curves!$A$4:$A$22,0),MATCH(Calculations!$F86,Curves!$B$3:$L$3,0))),IF($D86&gt;0,INDEX(Curves!$B$56:$L$74,MATCH(IF(ISNUMBER(VLOOKUP(H86,Curves!$A$4:$A$22,1,TRUE)),VLOOKUP(H86,Curves!$A$4:$A$22,1,TRUE),""),Curves!$A$4:$A$22,0),MATCH(Calculations!$F86,Curves!$B$3:$L$3,0)),""),"")</f>
        <v>0</v>
      </c>
      <c r="AK86" s="12">
        <f>IF(ISNUMBER(INDEX(Curves!$B$56:$L$74,MATCH(IF(ISNUMBER(VLOOKUP(I86,Curves!$A$4:$A$22,1,TRUE)),VLOOKUP(I86,Curves!$A$4:$A$22,1,TRUE),""),Curves!$A$4:$A$22,0),MATCH(Calculations!$F86,Curves!$B$3:$L$3,0))),IF($D86&gt;0,INDEX(Curves!$B$56:$L$74,MATCH(IF(ISNUMBER(VLOOKUP(I86,Curves!$A$4:$A$22,1,TRUE)),VLOOKUP(I86,Curves!$A$4:$A$22,1,TRUE),""),Curves!$A$4:$A$22,0),MATCH(Calculations!$F86,Curves!$B$3:$L$3,0)),""),"")</f>
        <v>0</v>
      </c>
      <c r="AL86" s="12">
        <f>IF(ISNUMBER(INDEX(Curves!$B$56:$L$74,MATCH(IF(ISNUMBER(VLOOKUP(J86,Curves!$A$4:$A$22,1,TRUE)),VLOOKUP(J86,Curves!$A$4:$A$22,1,TRUE),""),Curves!$A$4:$A$22,0),MATCH(Calculations!$F86,Curves!$B$3:$L$3,0))),IF($D86&gt;0,INDEX(Curves!$B$56:$L$74,MATCH(IF(ISNUMBER(VLOOKUP(J86,Curves!$A$4:$A$22,1,TRUE)),VLOOKUP(J86,Curves!$A$4:$A$22,1,TRUE),""),Curves!$A$4:$A$22,0),MATCH(Calculations!$F86,Curves!$B$3:$L$3,0)),""),"")</f>
        <v>0</v>
      </c>
      <c r="AM86" s="12">
        <f>IF(ISNUMBER(INDEX(Curves!$B$56:$L$74,MATCH(IF(ISNUMBER(VLOOKUP(K86,Curves!$A$4:$A$22,1,TRUE)),VLOOKUP(K86,Curves!$A$4:$A$22,1,TRUE),""),Curves!$A$4:$A$22,0),MATCH(Calculations!$F86,Curves!$B$3:$L$3,0))),IF($D86&gt;0,INDEX(Curves!$B$56:$L$74,MATCH(IF(ISNUMBER(VLOOKUP(K86,Curves!$A$4:$A$22,1,TRUE)),VLOOKUP(K86,Curves!$A$4:$A$22,1,TRUE),""),Curves!$A$4:$A$22,0),MATCH(Calculations!$F86,Curves!$B$3:$L$3,0)),""),"")</f>
        <v>0</v>
      </c>
      <c r="AN86" s="14">
        <f>IF(ISNUMBER(INDEX(Curves!$B$56:$L$74,MATCH(IF(ISNUMBER(VLOOKUP(H86,Curves!$A$4:$A$22,1,TRUE)),VLOOKUP(H86,Curves!$A$4:$A$22,1,TRUE),""),Curves!$A$4:$A$22,0),MATCH(Calculations!$F86,Curves!$B$3:$L$3,0))),IF($D86&gt;0,INDEX(Curves!$B$56:$L$74,MATCH(IF(ISNUMBER(VLOOKUP(H86,Curves!$A$4:$A$22,1,TRUE)),VLOOKUP(H86,Curves!$A$4:$A$22,1,TRUE)+1,""),Curves!$A$4:$A$22,0),MATCH(Calculations!$F86,Curves!$B$3:$L$3,0)),""),"")</f>
        <v>45</v>
      </c>
      <c r="AO86" s="14">
        <f>IF(ISNUMBER(INDEX(Curves!$B$56:$L$74,MATCH(IF(ISNUMBER(VLOOKUP(I86,Curves!$A$4:$A$22,1,TRUE)),VLOOKUP(I86,Curves!$A$4:$A$22,1,TRUE),""),Curves!$A$4:$A$22,0),MATCH(Calculations!$F86,Curves!$B$3:$L$3,0))),IF($D86&gt;0,INDEX(Curves!$B$56:$L$74,MATCH(IF(ISNUMBER(VLOOKUP(I86,Curves!$A$4:$A$22,1,TRUE)),VLOOKUP(I86,Curves!$A$4:$A$22,1,TRUE)+1,""),Curves!$A$4:$A$22,0),MATCH(Calculations!$F86,Curves!$B$3:$L$3,0)),""),"")</f>
        <v>45</v>
      </c>
      <c r="AP86" s="14">
        <f>IF(ISNUMBER(INDEX(Curves!$B$56:$L$74,MATCH(IF(ISNUMBER(VLOOKUP(J86,Curves!$A$4:$A$22,1,TRUE)),VLOOKUP(J86,Curves!$A$4:$A$22,1,TRUE),""),Curves!$A$4:$A$22,0),MATCH(Calculations!$F86,Curves!$B$3:$L$3,0))),IF($D86&gt;0,INDEX(Curves!$B$56:$L$74,MATCH(IF(ISNUMBER(VLOOKUP(J86,Curves!$A$4:$A$22,1,TRUE)),VLOOKUP(J86,Curves!$A$4:$A$22,1,TRUE)+1,""),Curves!$A$4:$A$22,0),MATCH(Calculations!$F86,Curves!$B$3:$L$3,0)),""),"")</f>
        <v>45</v>
      </c>
      <c r="AQ86" s="14">
        <f>IF(ISNUMBER(INDEX(Curves!$B$56:$L$74,MATCH(IF(ISNUMBER(VLOOKUP(K86,Curves!$A$4:$A$22,1,TRUE)),VLOOKUP(K86,Curves!$A$4:$A$22,1,TRUE),""),Curves!$A$4:$A$22,0),MATCH(Calculations!$F86,Curves!$B$3:$L$3,0))),IF($D86&gt;0,INDEX(Curves!$B$56:$L$74,MATCH(IF(ISNUMBER(VLOOKUP(K86,Curves!$A$4:$A$22,1,TRUE)),VLOOKUP(K86,Curves!$A$4:$A$22,1,TRUE)+1,""),Curves!$A$4:$A$22,0),MATCH(Calculations!$F86,Curves!$B$3:$L$3,0)),""),"")</f>
        <v>45</v>
      </c>
      <c r="AR86" s="20">
        <f>IF(ISNUMBER((AN86-AJ86)/(2-1)*($H86-IF(ISNUMBER(VLOOKUP(H86,Curves!$A$4:$A$22,1,TRUE)),VLOOKUP(H86,Curves!$A$4:$A$22,1,TRUE),""))+AJ86),ROUND(((AN86-AJ86)/(2-1)*(H86-IF(ISNUMBER(VLOOKUP(AF86,Curves!$A$4:$A$22,1,TRUE)),VLOOKUP(H86,Curves!$A$4:$A$22,1,TRUE),""))+AJ86)*(Inputs!$D$10*(Inputs!$D$12-7)+Inputs!$D$11),2),"")</f>
        <v>0</v>
      </c>
      <c r="AS86" s="20">
        <f>IF(ISNUMBER((AO86-AK86)/(2-1)*($H86-IF(ISNUMBER(VLOOKUP(I86,Curves!$A$4:$A$22,1,TRUE)),VLOOKUP(I86,Curves!$A$4:$A$22,1,TRUE),""))+AK86),ROUND(((AO86-AK86)/(2-1)*(I86-IF(ISNUMBER(VLOOKUP(AG86,Curves!$A$4:$A$22,1,TRUE)),VLOOKUP(I86,Curves!$A$4:$A$22,1,TRUE),""))+AK86)*(Inputs!$D$10*(Inputs!$D$12-7)+Inputs!$D$11),2),"")</f>
        <v>1307.7</v>
      </c>
      <c r="AT86" s="20">
        <f>IF(ISNUMBER((AP86-AL86)/(2-1)*($H86-IF(ISNUMBER(VLOOKUP(J86,Curves!$A$4:$A$22,1,TRUE)),VLOOKUP(J86,Curves!$A$4:$A$22,1,TRUE),""))+AL86),ROUND(((AP86-AL86)/(2-1)*(J86-IF(ISNUMBER(VLOOKUP(AH86,Curves!$A$4:$A$22,1,TRUE)),VLOOKUP(J86,Curves!$A$4:$A$22,1,TRUE),""))+AL86)*(Inputs!$D$10*(Inputs!$D$12-7)+Inputs!$D$11),2),"")</f>
        <v>3923.1</v>
      </c>
      <c r="AU86" s="20">
        <f>IF(ISNUMBER((AQ86-AM86)/(2-1)*($H86-IF(ISNUMBER(VLOOKUP(K86,Curves!$A$4:$A$22,1,TRUE)),VLOOKUP(K86,Curves!$A$4:$A$22,1,TRUE),""))+AM86),ROUND(((AQ86-AM86)/(2-1)*(K86-IF(ISNUMBER(VLOOKUP(AI86,Curves!$A$4:$A$22,1,TRUE)),VLOOKUP(K86,Curves!$A$4:$A$22,1,TRUE),""))+AM86)*(Inputs!$D$10*(Inputs!$D$12-7)+Inputs!$D$11),2),"")</f>
        <v>5230.8</v>
      </c>
    </row>
    <row r="87" spans="1:47" x14ac:dyDescent="0.3">
      <c r="A87" s="8">
        <f>Inputs!A105</f>
        <v>86</v>
      </c>
      <c r="B87" s="8" t="str">
        <f>Inputs!B105</f>
        <v>100 Long Beach Rd</v>
      </c>
      <c r="C87" s="40">
        <f>ROUND(Inputs!C105,2)</f>
        <v>292</v>
      </c>
      <c r="D87" s="8">
        <f>Inputs!D105</f>
        <v>800</v>
      </c>
      <c r="E87" s="53">
        <f t="shared" si="1"/>
        <v>233600</v>
      </c>
      <c r="F87" s="8" t="str">
        <f>Inputs!E105</f>
        <v>GENERIC - 1 Story, with Basement</v>
      </c>
      <c r="G87" s="8">
        <f>Inputs!F105</f>
        <v>4.88</v>
      </c>
      <c r="H87" s="10">
        <f>ROUND(Inputs!G105-$G87,2)</f>
        <v>1.02</v>
      </c>
      <c r="I87" s="10">
        <f>ROUND(Inputs!H105-$G87,2)</f>
        <v>1.1200000000000001</v>
      </c>
      <c r="J87" s="10">
        <f>ROUND(Inputs!I105-$G87,2)</f>
        <v>1.32</v>
      </c>
      <c r="K87" s="10">
        <f>ROUND(Inputs!J105-$G87,2)</f>
        <v>1.42</v>
      </c>
      <c r="L87" s="12">
        <f>IF(ISNUMBER(INDEX(Curves!$B$4:$L$22,MATCH(IF(ISNUMBER(VLOOKUP(H87,Curves!$A$4:$A$22,1,TRUE)),VLOOKUP(H87,Curves!$A$4:$A$22,1,TRUE),""),Curves!$A$4:$A$22,0),MATCH(Calculations!$F87,Curves!$B$3:$L$3,0))),ROUND(INDEX(Curves!$B$4:$L$22,MATCH(IF(ISNUMBER(VLOOKUP(H87,Curves!$A$4:$A$22,1,TRUE)),VLOOKUP(H87,Curves!$A$4:$A$22,1,TRUE),""),Curves!$A$4:$A$22,0),MATCH(Calculations!$F87,Curves!$B$3:$L$3,0)),2),"")</f>
        <v>32</v>
      </c>
      <c r="M87" s="12">
        <f>IF(ISNUMBER(INDEX(Curves!$B$4:$L$22,MATCH(IF(ISNUMBER(VLOOKUP(I87,Curves!$A$4:$A$22,1,TRUE)),VLOOKUP(I87,Curves!$A$4:$A$22,1,TRUE),""),Curves!$A$4:$A$22,0),MATCH(Calculations!$F87,Curves!$B$3:$L$3,0))),ROUND(INDEX(Curves!$B$4:$L$22,MATCH(IF(ISNUMBER(VLOOKUP(I87,Curves!$A$4:$A$22,1,TRUE)),VLOOKUP(I87,Curves!$A$4:$A$22,1,TRUE),""),Curves!$A$4:$A$22,0),MATCH(Calculations!$F87,Curves!$B$3:$L$3,0)),2),"")</f>
        <v>32</v>
      </c>
      <c r="N87" s="12">
        <f>IF(ISNUMBER(INDEX(Curves!$B$4:$L$22,MATCH(IF(ISNUMBER(VLOOKUP(J87,Curves!$A$4:$A$22,1,TRUE)),VLOOKUP(J87,Curves!$A$4:$A$22,1,TRUE),""),Curves!$A$4:$A$22,0),MATCH(Calculations!$F87,Curves!$B$3:$L$3,0))),ROUND(INDEX(Curves!$B$4:$L$22,MATCH(IF(ISNUMBER(VLOOKUP(J87,Curves!$A$4:$A$22,1,TRUE)),VLOOKUP(J87,Curves!$A$4:$A$22,1,TRUE),""),Curves!$A$4:$A$22,0),MATCH(Calculations!$F87,Curves!$B$3:$L$3,0)),2),"")</f>
        <v>32</v>
      </c>
      <c r="O87" s="12">
        <f>IF(ISNUMBER(INDEX(Curves!$B$4:$L$22,MATCH(IF(ISNUMBER(VLOOKUP(K87,Curves!$A$4:$A$22,1,TRUE)),VLOOKUP(K87,Curves!$A$4:$A$22,1,TRUE),""),Curves!$A$4:$A$22,0),MATCH(Calculations!$F87,Curves!$B$3:$L$3,0))),ROUND(INDEX(Curves!$B$4:$L$22,MATCH(IF(ISNUMBER(VLOOKUP(K87,Curves!$A$4:$A$22,1,TRUE)),VLOOKUP(K87,Curves!$A$4:$A$22,1,TRUE),""),Curves!$A$4:$A$22,0),MATCH(Calculations!$F87,Curves!$B$3:$L$3,0)),2),"")</f>
        <v>32</v>
      </c>
      <c r="P87" s="14">
        <f>IF(ISNUMBER(INDEX(Curves!$B$4:$L$22,MATCH(IF(ISNUMBER(VLOOKUP(H87,Curves!$A$4:$A$22,1,TRUE)),VLOOKUP(H87,Curves!$A$4:$A$22,1,TRUE),""),Curves!$A$4:$A$22,0),MATCH(Calculations!$F87,Curves!$B$3:$L$3,0))),ROUND(INDEX(Curves!$B$4:$L$22,MATCH(IF(ISNUMBER(VLOOKUP(H87,Curves!$A$4:$A$22,1,TRUE)),VLOOKUP(H87,Curves!$A$4:$A$22,1,TRUE)+1,""),Curves!$A$4:$A$22,0),MATCH(Calculations!$F87,Curves!$B$3:$L$3,0)),2),"")</f>
        <v>38.700000000000003</v>
      </c>
      <c r="Q87" s="14">
        <f>IF(ISNUMBER(INDEX(Curves!$B$4:$L$22,MATCH(IF(ISNUMBER(VLOOKUP(I87,Curves!$A$4:$A$22,1,TRUE)),VLOOKUP(I87,Curves!$A$4:$A$22,1,TRUE),""),Curves!$A$4:$A$22,0),MATCH(Calculations!$F87,Curves!$B$3:$L$3,0))),ROUND(INDEX(Curves!$B$4:$L$22,MATCH(IF(ISNUMBER(VLOOKUP(I87,Curves!$A$4:$A$22,1,TRUE)),VLOOKUP(I87,Curves!$A$4:$A$22,1,TRUE)+1,""),Curves!$A$4:$A$22,0),MATCH(Calculations!$F87,Curves!$B$3:$L$3,0)),2),"")</f>
        <v>38.700000000000003</v>
      </c>
      <c r="R87" s="14">
        <f>IF(ISNUMBER(INDEX(Curves!$B$4:$L$22,MATCH(IF(ISNUMBER(VLOOKUP(J87,Curves!$A$4:$A$22,1,TRUE)),VLOOKUP(J87,Curves!$A$4:$A$22,1,TRUE),""),Curves!$A$4:$A$22,0),MATCH(Calculations!$F87,Curves!$B$3:$L$3,0))),ROUND(INDEX(Curves!$B$4:$L$22,MATCH(IF(ISNUMBER(VLOOKUP(J87,Curves!$A$4:$A$22,1,TRUE)),VLOOKUP(J87,Curves!$A$4:$A$22,1,TRUE)+1,""),Curves!$A$4:$A$22,0),MATCH(Calculations!$F87,Curves!$B$3:$L$3,0)),2),"")</f>
        <v>38.700000000000003</v>
      </c>
      <c r="S87" s="14">
        <f>IF(ISNUMBER(INDEX(Curves!$B$4:$L$22,MATCH(IF(ISNUMBER(VLOOKUP(K87,Curves!$A$4:$A$22,1,TRUE)),VLOOKUP(K87,Curves!$A$4:$A$22,1,TRUE),""),Curves!$A$4:$A$22,0),MATCH(Calculations!$F87,Curves!$B$3:$L$3,0))),ROUND(INDEX(Curves!$B$4:$L$22,MATCH(IF(ISNUMBER(VLOOKUP(K87,Curves!$A$4:$A$22,1,TRUE)),VLOOKUP(K87,Curves!$A$4:$A$22,1,TRUE)+1,""),Curves!$A$4:$A$22,0),MATCH(Calculations!$F87,Curves!$B$3:$L$3,0)),2),"")</f>
        <v>38.700000000000003</v>
      </c>
      <c r="T87" s="56">
        <f>IF(ISNUMBER((P87-L87)/(2-1)*(H87-IF(ISNUMBER(VLOOKUP(H87,Curves!$A$4:$A$22,1,TRUE)),VLOOKUP(H87,Curves!$A$4:$A$22,1,TRUE),""))+L87),ROUND(IF(((P87-L87)/(2-1)*(H87-IF(ISNUMBER(VLOOKUP(H87,Curves!$A$4:$A$22,1,TRUE)),VLOOKUP(H87,Curves!$A$4:$A$22,1,TRUE),""))+L87)&lt;Inputs!$A$16,((P87-L87)/(2-1)*(H87-IF(ISNUMBER(VLOOKUP(H87,Curves!$A$4:$A$22,1,TRUE)),VLOOKUP(H87,Curves!$A$4:$A$22,1,TRUE),""))+L87)/100*$C87*$D87,$C87*$D87),2),"")</f>
        <v>75065.02</v>
      </c>
      <c r="U87" s="56">
        <f>IF(ISNUMBER((Q87-M87)/(2-1)*(I87-IF(ISNUMBER(VLOOKUP(I87,Curves!$A$4:$A$22,1,TRUE)),VLOOKUP(I87,Curves!$A$4:$A$22,1,TRUE),""))+M87),ROUND(IF(((Q87-M87)/(2-1)*(I87-IF(ISNUMBER(VLOOKUP(I87,Curves!$A$4:$A$22,1,TRUE)),VLOOKUP(I87,Curves!$A$4:$A$22,1,TRUE),""))+M87)&lt;Inputs!$A$16,((Q87-M87)/(2-1)*(I87-IF(ISNUMBER(VLOOKUP(I87,Curves!$A$4:$A$22,1,TRUE)),VLOOKUP(I87,Curves!$A$4:$A$22,1,TRUE),""))+M87)/100*$C87*$D87,$C87*$D87),2),"")</f>
        <v>76630.14</v>
      </c>
      <c r="V87" s="56">
        <f>IF(ISNUMBER((R87-N87)/(2-1)*(J87-IF(ISNUMBER(VLOOKUP(J87,Curves!$A$4:$A$22,1,TRUE)),VLOOKUP(J87,Curves!$A$4:$A$22,1,TRUE),""))+N87),ROUND(IF(((R87-N87)/(2-1)*(J87-IF(ISNUMBER(VLOOKUP(J87,Curves!$A$4:$A$22,1,TRUE)),VLOOKUP(J87,Curves!$A$4:$A$22,1,TRUE),""))+N87)&lt;Inputs!$A$16,((R87-N87)/(2-1)*(J87-IF(ISNUMBER(VLOOKUP(J87,Curves!$A$4:$A$22,1,TRUE)),VLOOKUP(J87,Curves!$A$4:$A$22,1,TRUE),""))+N87)/100*$C87*$D87,$C87*$D87),2),"")</f>
        <v>79760.38</v>
      </c>
      <c r="W87" s="56">
        <f>IF(ISNUMBER((S87-O87)/(2-1)*(K87-IF(ISNUMBER(VLOOKUP(K87,Curves!$A$4:$A$22,1,TRUE)),VLOOKUP(K87,Curves!$A$4:$A$22,1,TRUE),""))+O87),ROUND(IF(((S87-O87)/(2-1)*(K87-IF(ISNUMBER(VLOOKUP(K87,Curves!$A$4:$A$22,1,TRUE)),VLOOKUP(K87,Curves!$A$4:$A$22,1,TRUE),""))+O87)&lt;Inputs!$A$16,((S87-O87)/(2-1)*(K87-IF(ISNUMBER(VLOOKUP(K87,Curves!$A$4:$A$22,1,TRUE)),VLOOKUP(K87,Curves!$A$4:$A$22,1,TRUE),""))+O87)/100*$C87*$D87,$C87*$D87),2),"")</f>
        <v>81325.5</v>
      </c>
      <c r="X87" s="12">
        <f>IF(ISNUMBER(INDEX(Curves!$B$30:$L$48,MATCH(IF(ISNUMBER(VLOOKUP(H87,Curves!$A$4:$A$22,1,TRUE)),VLOOKUP(H87,Curves!$A$4:$A$22,1,TRUE),""),Curves!$A$4:$A$22,0),MATCH(Calculations!$F87,Curves!$B$3:$L$3,0))),INDEX(Curves!$B$30:$L$48,MATCH(IF(ISNUMBER(VLOOKUP(H87,Curves!$A$4:$A$22,1,TRUE)),VLOOKUP(H87,Curves!$A$4:$A$22,1,TRUE),""),Curves!$A$4:$A$22,0),MATCH(Calculations!$F87,Curves!$B$3:$L$3,0))*HLOOKUP($F87,Curves!$B$29:$L$49,21,FALSE),"")</f>
        <v>18.899999999999999</v>
      </c>
      <c r="Y87" s="12">
        <f>IF(ISNUMBER(INDEX(Curves!$B$30:$L$48,MATCH(IF(ISNUMBER(VLOOKUP(I87,Curves!$A$4:$A$22,1,TRUE)),VLOOKUP(I87,Curves!$A$4:$A$22,1,TRUE),""),Curves!$A$4:$A$22,0),MATCH(Calculations!$F87,Curves!$B$3:$L$3,0))),INDEX(Curves!$B$30:$L$48,MATCH(IF(ISNUMBER(VLOOKUP(I87,Curves!$A$4:$A$22,1,TRUE)),VLOOKUP(I87,Curves!$A$4:$A$22,1,TRUE),""),Curves!$A$4:$A$22,0),MATCH(Calculations!$F87,Curves!$B$3:$L$3,0))*HLOOKUP($F87,Curves!$B$29:$L$49,21,FALSE),"")</f>
        <v>18.899999999999999</v>
      </c>
      <c r="Z87" s="12">
        <f>IF(ISNUMBER(INDEX(Curves!$B$30:$L$48,MATCH(IF(ISNUMBER(VLOOKUP(J87,Curves!$A$4:$A$22,1,TRUE)),VLOOKUP(J87,Curves!$A$4:$A$22,1,TRUE),""),Curves!$A$4:$A$22,0),MATCH(Calculations!$F87,Curves!$B$3:$L$3,0))),INDEX(Curves!$B$30:$L$48,MATCH(IF(ISNUMBER(VLOOKUP(J87,Curves!$A$4:$A$22,1,TRUE)),VLOOKUP(J87,Curves!$A$4:$A$22,1,TRUE),""),Curves!$A$4:$A$22,0),MATCH(Calculations!$F87,Curves!$B$3:$L$3,0))*HLOOKUP($F87,Curves!$B$29:$L$49,21,FALSE),"")</f>
        <v>18.899999999999999</v>
      </c>
      <c r="AA87" s="12">
        <f>IF(ISNUMBER(INDEX(Curves!$B$30:$L$48,MATCH(IF(ISNUMBER(VLOOKUP(K87,Curves!$A$4:$A$22,1,TRUE)),VLOOKUP(K87,Curves!$A$4:$A$22,1,TRUE),""),Curves!$A$4:$A$22,0),MATCH(Calculations!$F87,Curves!$B$3:$L$3,0))),INDEX(Curves!$B$30:$L$48,MATCH(IF(ISNUMBER(VLOOKUP(K87,Curves!$A$4:$A$22,1,TRUE)),VLOOKUP(K87,Curves!$A$4:$A$22,1,TRUE),""),Curves!$A$4:$A$22,0),MATCH(Calculations!$F87,Curves!$B$3:$L$3,0))*HLOOKUP($F87,Curves!$B$29:$L$49,21,FALSE),"")</f>
        <v>18.899999999999999</v>
      </c>
      <c r="AB87" s="14">
        <f>IF(ISNUMBER(INDEX(Curves!$B$30:$L$48,MATCH(IF(ISNUMBER(VLOOKUP(H87,Curves!$A$4:$A$22,1,TRUE)),VLOOKUP(H87,Curves!$A$4:$A$22,1,TRUE),""),Curves!$A$4:$A$22,0),MATCH(Calculations!$F87,Curves!$B$3:$L$3,0))),INDEX(Curves!$B$30:$L$48,MATCH(IF(ISNUMBER(VLOOKUP(H87,Curves!$A$4:$A$22,1,TRUE)),VLOOKUP(H87,Curves!$A$4:$A$22,1,TRUE)+1,""),Curves!$A$4:$A$22,0),MATCH(Calculations!$F87,Curves!$B$3:$L$3,0))*HLOOKUP($F87,Curves!$B$29:$L$49,21,FALSE),"")</f>
        <v>21.8</v>
      </c>
      <c r="AC87" s="14">
        <f>IF(ISNUMBER(INDEX(Curves!$B$30:$L$48,MATCH(IF(ISNUMBER(VLOOKUP(I87,Curves!$A$4:$A$22,1,TRUE)),VLOOKUP(I87,Curves!$A$4:$A$22,1,TRUE),""),Curves!$A$4:$A$22,0),MATCH(Calculations!$F87,Curves!$B$3:$L$3,0))),INDEX(Curves!$B$30:$L$48,MATCH(IF(ISNUMBER(VLOOKUP(I87,Curves!$A$4:$A$22,1,TRUE)),VLOOKUP(I87,Curves!$A$4:$A$22,1,TRUE)+1,""),Curves!$A$4:$A$22,0),MATCH(Calculations!$F87,Curves!$B$3:$L$3,0))*HLOOKUP($F87,Curves!$B$29:$L$49,21,FALSE),"")</f>
        <v>21.8</v>
      </c>
      <c r="AD87" s="14">
        <f>IF(ISNUMBER(INDEX(Curves!$B$30:$L$48,MATCH(IF(ISNUMBER(VLOOKUP(J87,Curves!$A$4:$A$22,1,TRUE)),VLOOKUP(J87,Curves!$A$4:$A$22,1,TRUE),""),Curves!$A$4:$A$22,0),MATCH(Calculations!$F87,Curves!$B$3:$L$3,0))),INDEX(Curves!$B$30:$L$48,MATCH(IF(ISNUMBER(VLOOKUP(J87,Curves!$A$4:$A$22,1,TRUE)),VLOOKUP(J87,Curves!$A$4:$A$22,1,TRUE)+1,""),Curves!$A$4:$A$22,0),MATCH(Calculations!$F87,Curves!$B$3:$L$3,0))*HLOOKUP($F87,Curves!$B$29:$L$49,21,FALSE),"")</f>
        <v>21.8</v>
      </c>
      <c r="AE87" s="14">
        <f>IF(ISNUMBER(INDEX(Curves!$B$30:$L$48,MATCH(IF(ISNUMBER(VLOOKUP(K87,Curves!$A$4:$A$22,1,TRUE)),VLOOKUP(K87,Curves!$A$4:$A$22,1,TRUE),""),Curves!$A$4:$A$22,0),MATCH(Calculations!$F87,Curves!$B$3:$L$3,0))),INDEX(Curves!$B$30:$L$48,MATCH(IF(ISNUMBER(VLOOKUP(K87,Curves!$A$4:$A$22,1,TRUE)),VLOOKUP(K87,Curves!$A$4:$A$22,1,TRUE)+1,""),Curves!$A$4:$A$22,0),MATCH(Calculations!$F87,Curves!$B$3:$L$3,0))*HLOOKUP($F87,Curves!$B$29:$L$49,21,FALSE),"")</f>
        <v>21.8</v>
      </c>
      <c r="AF87" s="18">
        <f>IF(ISNUMBER((AB87-X87)/(2-1)*($H87-IF(ISNUMBER(VLOOKUP($H87,Curves!$A$4:$A$22,1,TRUE)),VLOOKUP($H87,Curves!$A$4:$A$22,1,TRUE),""))+X87),ROUND(((AB87-X87)/(2-1)*($H87-IF(ISNUMBER(VLOOKUP(T87,Curves!$A$4:$A$22,1,TRUE)),VLOOKUP($H87,Curves!$A$4:$A$22,1,TRUE),""))+X87)/100*$C87*$D87,2),"")</f>
        <v>44285.89</v>
      </c>
      <c r="AG87" s="18">
        <f>IF(ISNUMBER((AC87-Y87)/(2-1)*($I87-IF(ISNUMBER(VLOOKUP($I87,Curves!$A$4:$A$22,1,TRUE)),VLOOKUP($I87,Curves!$A$4:$A$22,1,TRUE),""))+Y87),ROUND(((AC87-Y87)/(2-1)*($I87-IF(ISNUMBER(VLOOKUP($I87,Curves!$A$4:$A$22,1,TRUE)),VLOOKUP($I87,Curves!$A$4:$A$22,1,TRUE),""))+Y87)/100*$C87*$D87,2),"")</f>
        <v>44963.33</v>
      </c>
      <c r="AH87" s="18">
        <f>IF(ISNUMBER((AD87-Z87)/(2-1)*($J87-IF(ISNUMBER(VLOOKUP($J87,Curves!$A$4:$A$22,1,TRUE)),VLOOKUP($J87,Curves!$A$4:$A$22,1,TRUE),""))+Z87),ROUND(((AD87-Z87)/(2-1)*($J87-IF(ISNUMBER(VLOOKUP($J87,Curves!$A$4:$A$22,1,TRUE)),VLOOKUP($J87,Curves!$A$4:$A$22,1,TRUE),""))+Z87),2)/100*$C87*$D87,"")</f>
        <v>46322.87999999999</v>
      </c>
      <c r="AI87" s="18">
        <f>IF(ISNUMBER((AE87-AA87)/(2-1)*($K87-IF(ISNUMBER(VLOOKUP($K87,Curves!$A$4:$A$22,1,TRUE)),VLOOKUP($K87,Curves!$A$4:$A$22,1,TRUE),""))+AA87),ROUND(((AE87-AA87)/(2-1)*($K87-IF(ISNUMBER(VLOOKUP($K87,Curves!$A$4:$A$22,1,TRUE)),VLOOKUP($K87,Curves!$A$4:$A$22,1,TRUE),""))+AA87)/100*$C87*$D87,2),"")</f>
        <v>46995.65</v>
      </c>
      <c r="AJ87" s="12">
        <f>IF(ISNUMBER(INDEX(Curves!$B$56:$L$74,MATCH(IF(ISNUMBER(VLOOKUP(H87,Curves!$A$4:$A$22,1,TRUE)),VLOOKUP(H87,Curves!$A$4:$A$22,1,TRUE),""),Curves!$A$4:$A$22,0),MATCH(Calculations!$F87,Curves!$B$3:$L$3,0))),IF($D87&gt;0,INDEX(Curves!$B$56:$L$74,MATCH(IF(ISNUMBER(VLOOKUP(H87,Curves!$A$4:$A$22,1,TRUE)),VLOOKUP(H87,Curves!$A$4:$A$22,1,TRUE),""),Curves!$A$4:$A$22,0),MATCH(Calculations!$F87,Curves!$B$3:$L$3,0)),""),"")</f>
        <v>45</v>
      </c>
      <c r="AK87" s="12">
        <f>IF(ISNUMBER(INDEX(Curves!$B$56:$L$74,MATCH(IF(ISNUMBER(VLOOKUP(I87,Curves!$A$4:$A$22,1,TRUE)),VLOOKUP(I87,Curves!$A$4:$A$22,1,TRUE),""),Curves!$A$4:$A$22,0),MATCH(Calculations!$F87,Curves!$B$3:$L$3,0))),IF($D87&gt;0,INDEX(Curves!$B$56:$L$74,MATCH(IF(ISNUMBER(VLOOKUP(I87,Curves!$A$4:$A$22,1,TRUE)),VLOOKUP(I87,Curves!$A$4:$A$22,1,TRUE),""),Curves!$A$4:$A$22,0),MATCH(Calculations!$F87,Curves!$B$3:$L$3,0)),""),"")</f>
        <v>45</v>
      </c>
      <c r="AL87" s="12">
        <f>IF(ISNUMBER(INDEX(Curves!$B$56:$L$74,MATCH(IF(ISNUMBER(VLOOKUP(J87,Curves!$A$4:$A$22,1,TRUE)),VLOOKUP(J87,Curves!$A$4:$A$22,1,TRUE),""),Curves!$A$4:$A$22,0),MATCH(Calculations!$F87,Curves!$B$3:$L$3,0))),IF($D87&gt;0,INDEX(Curves!$B$56:$L$74,MATCH(IF(ISNUMBER(VLOOKUP(J87,Curves!$A$4:$A$22,1,TRUE)),VLOOKUP(J87,Curves!$A$4:$A$22,1,TRUE),""),Curves!$A$4:$A$22,0),MATCH(Calculations!$F87,Curves!$B$3:$L$3,0)),""),"")</f>
        <v>45</v>
      </c>
      <c r="AM87" s="12">
        <f>IF(ISNUMBER(INDEX(Curves!$B$56:$L$74,MATCH(IF(ISNUMBER(VLOOKUP(K87,Curves!$A$4:$A$22,1,TRUE)),VLOOKUP(K87,Curves!$A$4:$A$22,1,TRUE),""),Curves!$A$4:$A$22,0),MATCH(Calculations!$F87,Curves!$B$3:$L$3,0))),IF($D87&gt;0,INDEX(Curves!$B$56:$L$74,MATCH(IF(ISNUMBER(VLOOKUP(K87,Curves!$A$4:$A$22,1,TRUE)),VLOOKUP(K87,Curves!$A$4:$A$22,1,TRUE),""),Curves!$A$4:$A$22,0),MATCH(Calculations!$F87,Curves!$B$3:$L$3,0)),""),"")</f>
        <v>45</v>
      </c>
      <c r="AN87" s="14">
        <f>IF(ISNUMBER(INDEX(Curves!$B$56:$L$74,MATCH(IF(ISNUMBER(VLOOKUP(H87,Curves!$A$4:$A$22,1,TRUE)),VLOOKUP(H87,Curves!$A$4:$A$22,1,TRUE),""),Curves!$A$4:$A$22,0),MATCH(Calculations!$F87,Curves!$B$3:$L$3,0))),IF($D87&gt;0,INDEX(Curves!$B$56:$L$74,MATCH(IF(ISNUMBER(VLOOKUP(H87,Curves!$A$4:$A$22,1,TRUE)),VLOOKUP(H87,Curves!$A$4:$A$22,1,TRUE)+1,""),Curves!$A$4:$A$22,0),MATCH(Calculations!$F87,Curves!$B$3:$L$3,0)),""),"")</f>
        <v>90</v>
      </c>
      <c r="AO87" s="14">
        <f>IF(ISNUMBER(INDEX(Curves!$B$56:$L$74,MATCH(IF(ISNUMBER(VLOOKUP(I87,Curves!$A$4:$A$22,1,TRUE)),VLOOKUP(I87,Curves!$A$4:$A$22,1,TRUE),""),Curves!$A$4:$A$22,0),MATCH(Calculations!$F87,Curves!$B$3:$L$3,0))),IF($D87&gt;0,INDEX(Curves!$B$56:$L$74,MATCH(IF(ISNUMBER(VLOOKUP(I87,Curves!$A$4:$A$22,1,TRUE)),VLOOKUP(I87,Curves!$A$4:$A$22,1,TRUE)+1,""),Curves!$A$4:$A$22,0),MATCH(Calculations!$F87,Curves!$B$3:$L$3,0)),""),"")</f>
        <v>90</v>
      </c>
      <c r="AP87" s="14">
        <f>IF(ISNUMBER(INDEX(Curves!$B$56:$L$74,MATCH(IF(ISNUMBER(VLOOKUP(J87,Curves!$A$4:$A$22,1,TRUE)),VLOOKUP(J87,Curves!$A$4:$A$22,1,TRUE),""),Curves!$A$4:$A$22,0),MATCH(Calculations!$F87,Curves!$B$3:$L$3,0))),IF($D87&gt;0,INDEX(Curves!$B$56:$L$74,MATCH(IF(ISNUMBER(VLOOKUP(J87,Curves!$A$4:$A$22,1,TRUE)),VLOOKUP(J87,Curves!$A$4:$A$22,1,TRUE)+1,""),Curves!$A$4:$A$22,0),MATCH(Calculations!$F87,Curves!$B$3:$L$3,0)),""),"")</f>
        <v>90</v>
      </c>
      <c r="AQ87" s="14">
        <f>IF(ISNUMBER(INDEX(Curves!$B$56:$L$74,MATCH(IF(ISNUMBER(VLOOKUP(K87,Curves!$A$4:$A$22,1,TRUE)),VLOOKUP(K87,Curves!$A$4:$A$22,1,TRUE),""),Curves!$A$4:$A$22,0),MATCH(Calculations!$F87,Curves!$B$3:$L$3,0))),IF($D87&gt;0,INDEX(Curves!$B$56:$L$74,MATCH(IF(ISNUMBER(VLOOKUP(K87,Curves!$A$4:$A$22,1,TRUE)),VLOOKUP(K87,Curves!$A$4:$A$22,1,TRUE)+1,""),Curves!$A$4:$A$22,0),MATCH(Calculations!$F87,Curves!$B$3:$L$3,0)),""),"")</f>
        <v>90</v>
      </c>
      <c r="AR87" s="20">
        <f>IF(ISNUMBER((AN87-AJ87)/(2-1)*($H87-IF(ISNUMBER(VLOOKUP(H87,Curves!$A$4:$A$22,1,TRUE)),VLOOKUP(H87,Curves!$A$4:$A$22,1,TRUE),""))+AJ87),ROUND(((AN87-AJ87)/(2-1)*(H87-IF(ISNUMBER(VLOOKUP(AF87,Curves!$A$4:$A$22,1,TRUE)),VLOOKUP(H87,Curves!$A$4:$A$22,1,TRUE),""))+AJ87)*(Inputs!$D$10*(Inputs!$D$12-7)+Inputs!$D$11),2),"")</f>
        <v>13338.54</v>
      </c>
      <c r="AS87" s="20">
        <f>IF(ISNUMBER((AO87-AK87)/(2-1)*($H87-IF(ISNUMBER(VLOOKUP(I87,Curves!$A$4:$A$22,1,TRUE)),VLOOKUP(I87,Curves!$A$4:$A$22,1,TRUE),""))+AK87),ROUND(((AO87-AK87)/(2-1)*(I87-IF(ISNUMBER(VLOOKUP(AG87,Curves!$A$4:$A$22,1,TRUE)),VLOOKUP(I87,Curves!$A$4:$A$22,1,TRUE),""))+AK87)*(Inputs!$D$10*(Inputs!$D$12-7)+Inputs!$D$11),2),"")</f>
        <v>14646.24</v>
      </c>
      <c r="AT87" s="20">
        <f>IF(ISNUMBER((AP87-AL87)/(2-1)*($H87-IF(ISNUMBER(VLOOKUP(J87,Curves!$A$4:$A$22,1,TRUE)),VLOOKUP(J87,Curves!$A$4:$A$22,1,TRUE),""))+AL87),ROUND(((AP87-AL87)/(2-1)*(J87-IF(ISNUMBER(VLOOKUP(AH87,Curves!$A$4:$A$22,1,TRUE)),VLOOKUP(J87,Curves!$A$4:$A$22,1,TRUE),""))+AL87)*(Inputs!$D$10*(Inputs!$D$12-7)+Inputs!$D$11),2),"")</f>
        <v>17261.64</v>
      </c>
      <c r="AU87" s="20">
        <f>IF(ISNUMBER((AQ87-AM87)/(2-1)*($H87-IF(ISNUMBER(VLOOKUP(K87,Curves!$A$4:$A$22,1,TRUE)),VLOOKUP(K87,Curves!$A$4:$A$22,1,TRUE),""))+AM87),ROUND(((AQ87-AM87)/(2-1)*(K87-IF(ISNUMBER(VLOOKUP(AI87,Curves!$A$4:$A$22,1,TRUE)),VLOOKUP(K87,Curves!$A$4:$A$22,1,TRUE),""))+AM87)*(Inputs!$D$10*(Inputs!$D$12-7)+Inputs!$D$11),2),"")</f>
        <v>18569.34</v>
      </c>
    </row>
    <row r="88" spans="1:47" x14ac:dyDescent="0.3">
      <c r="A88" s="8">
        <f>Inputs!A106</f>
        <v>87</v>
      </c>
      <c r="B88" s="8" t="str">
        <f>Inputs!B106</f>
        <v>162-164b long beach rd</v>
      </c>
      <c r="C88" s="40">
        <f>ROUND(Inputs!C106,2)</f>
        <v>168</v>
      </c>
      <c r="D88" s="8">
        <f>Inputs!D106</f>
        <v>2200</v>
      </c>
      <c r="E88" s="53">
        <f t="shared" si="1"/>
        <v>369600</v>
      </c>
      <c r="F88" s="8" t="str">
        <f>Inputs!E106</f>
        <v>GENERIC - 2 Story, with Basement</v>
      </c>
      <c r="G88" s="8">
        <f>Inputs!F106</f>
        <v>5.9</v>
      </c>
      <c r="H88" s="10">
        <f>ROUND(Inputs!G106-$G88,2)</f>
        <v>0</v>
      </c>
      <c r="I88" s="10">
        <f>ROUND(Inputs!H106-$G88,2)</f>
        <v>0.1</v>
      </c>
      <c r="J88" s="10">
        <f>ROUND(Inputs!I106-$G88,2)</f>
        <v>0.3</v>
      </c>
      <c r="K88" s="10">
        <f>ROUND(Inputs!J106-$G88,2)</f>
        <v>0.4</v>
      </c>
      <c r="L88" s="12">
        <f>IF(ISNUMBER(INDEX(Curves!$B$4:$L$22,MATCH(IF(ISNUMBER(VLOOKUP(H88,Curves!$A$4:$A$22,1,TRUE)),VLOOKUP(H88,Curves!$A$4:$A$22,1,TRUE),""),Curves!$A$4:$A$22,0),MATCH(Calculations!$F88,Curves!$B$3:$L$3,0))),ROUND(INDEX(Curves!$B$4:$L$22,MATCH(IF(ISNUMBER(VLOOKUP(H88,Curves!$A$4:$A$22,1,TRUE)),VLOOKUP(H88,Curves!$A$4:$A$22,1,TRUE),""),Curves!$A$4:$A$22,0),MATCH(Calculations!$F88,Curves!$B$3:$L$3,0)),2),"")</f>
        <v>17.899999999999999</v>
      </c>
      <c r="M88" s="12">
        <f>IF(ISNUMBER(INDEX(Curves!$B$4:$L$22,MATCH(IF(ISNUMBER(VLOOKUP(I88,Curves!$A$4:$A$22,1,TRUE)),VLOOKUP(I88,Curves!$A$4:$A$22,1,TRUE),""),Curves!$A$4:$A$22,0),MATCH(Calculations!$F88,Curves!$B$3:$L$3,0))),ROUND(INDEX(Curves!$B$4:$L$22,MATCH(IF(ISNUMBER(VLOOKUP(I88,Curves!$A$4:$A$22,1,TRUE)),VLOOKUP(I88,Curves!$A$4:$A$22,1,TRUE),""),Curves!$A$4:$A$22,0),MATCH(Calculations!$F88,Curves!$B$3:$L$3,0)),2),"")</f>
        <v>17.899999999999999</v>
      </c>
      <c r="N88" s="12">
        <f>IF(ISNUMBER(INDEX(Curves!$B$4:$L$22,MATCH(IF(ISNUMBER(VLOOKUP(J88,Curves!$A$4:$A$22,1,TRUE)),VLOOKUP(J88,Curves!$A$4:$A$22,1,TRUE),""),Curves!$A$4:$A$22,0),MATCH(Calculations!$F88,Curves!$B$3:$L$3,0))),ROUND(INDEX(Curves!$B$4:$L$22,MATCH(IF(ISNUMBER(VLOOKUP(J88,Curves!$A$4:$A$22,1,TRUE)),VLOOKUP(J88,Curves!$A$4:$A$22,1,TRUE),""),Curves!$A$4:$A$22,0),MATCH(Calculations!$F88,Curves!$B$3:$L$3,0)),2),"")</f>
        <v>17.899999999999999</v>
      </c>
      <c r="O88" s="12">
        <f>IF(ISNUMBER(INDEX(Curves!$B$4:$L$22,MATCH(IF(ISNUMBER(VLOOKUP(K88,Curves!$A$4:$A$22,1,TRUE)),VLOOKUP(K88,Curves!$A$4:$A$22,1,TRUE),""),Curves!$A$4:$A$22,0),MATCH(Calculations!$F88,Curves!$B$3:$L$3,0))),ROUND(INDEX(Curves!$B$4:$L$22,MATCH(IF(ISNUMBER(VLOOKUP(K88,Curves!$A$4:$A$22,1,TRUE)),VLOOKUP(K88,Curves!$A$4:$A$22,1,TRUE),""),Curves!$A$4:$A$22,0),MATCH(Calculations!$F88,Curves!$B$3:$L$3,0)),2),"")</f>
        <v>17.899999999999999</v>
      </c>
      <c r="P88" s="14">
        <f>IF(ISNUMBER(INDEX(Curves!$B$4:$L$22,MATCH(IF(ISNUMBER(VLOOKUP(H88,Curves!$A$4:$A$22,1,TRUE)),VLOOKUP(H88,Curves!$A$4:$A$22,1,TRUE),""),Curves!$A$4:$A$22,0),MATCH(Calculations!$F88,Curves!$B$3:$L$3,0))),ROUND(INDEX(Curves!$B$4:$L$22,MATCH(IF(ISNUMBER(VLOOKUP(H88,Curves!$A$4:$A$22,1,TRUE)),VLOOKUP(H88,Curves!$A$4:$A$22,1,TRUE)+1,""),Curves!$A$4:$A$22,0),MATCH(Calculations!$F88,Curves!$B$3:$L$3,0)),2),"")</f>
        <v>22.3</v>
      </c>
      <c r="Q88" s="14">
        <f>IF(ISNUMBER(INDEX(Curves!$B$4:$L$22,MATCH(IF(ISNUMBER(VLOOKUP(I88,Curves!$A$4:$A$22,1,TRUE)),VLOOKUP(I88,Curves!$A$4:$A$22,1,TRUE),""),Curves!$A$4:$A$22,0),MATCH(Calculations!$F88,Curves!$B$3:$L$3,0))),ROUND(INDEX(Curves!$B$4:$L$22,MATCH(IF(ISNUMBER(VLOOKUP(I88,Curves!$A$4:$A$22,1,TRUE)),VLOOKUP(I88,Curves!$A$4:$A$22,1,TRUE)+1,""),Curves!$A$4:$A$22,0),MATCH(Calculations!$F88,Curves!$B$3:$L$3,0)),2),"")</f>
        <v>22.3</v>
      </c>
      <c r="R88" s="14">
        <f>IF(ISNUMBER(INDEX(Curves!$B$4:$L$22,MATCH(IF(ISNUMBER(VLOOKUP(J88,Curves!$A$4:$A$22,1,TRUE)),VLOOKUP(J88,Curves!$A$4:$A$22,1,TRUE),""),Curves!$A$4:$A$22,0),MATCH(Calculations!$F88,Curves!$B$3:$L$3,0))),ROUND(INDEX(Curves!$B$4:$L$22,MATCH(IF(ISNUMBER(VLOOKUP(J88,Curves!$A$4:$A$22,1,TRUE)),VLOOKUP(J88,Curves!$A$4:$A$22,1,TRUE)+1,""),Curves!$A$4:$A$22,0),MATCH(Calculations!$F88,Curves!$B$3:$L$3,0)),2),"")</f>
        <v>22.3</v>
      </c>
      <c r="S88" s="14">
        <f>IF(ISNUMBER(INDEX(Curves!$B$4:$L$22,MATCH(IF(ISNUMBER(VLOOKUP(K88,Curves!$A$4:$A$22,1,TRUE)),VLOOKUP(K88,Curves!$A$4:$A$22,1,TRUE),""),Curves!$A$4:$A$22,0),MATCH(Calculations!$F88,Curves!$B$3:$L$3,0))),ROUND(INDEX(Curves!$B$4:$L$22,MATCH(IF(ISNUMBER(VLOOKUP(K88,Curves!$A$4:$A$22,1,TRUE)),VLOOKUP(K88,Curves!$A$4:$A$22,1,TRUE)+1,""),Curves!$A$4:$A$22,0),MATCH(Calculations!$F88,Curves!$B$3:$L$3,0)),2),"")</f>
        <v>22.3</v>
      </c>
      <c r="T88" s="56">
        <f>IF(ISNUMBER((P88-L88)/(2-1)*(H88-IF(ISNUMBER(VLOOKUP(H88,Curves!$A$4:$A$22,1,TRUE)),VLOOKUP(H88,Curves!$A$4:$A$22,1,TRUE),""))+L88),ROUND(IF(((P88-L88)/(2-1)*(H88-IF(ISNUMBER(VLOOKUP(H88,Curves!$A$4:$A$22,1,TRUE)),VLOOKUP(H88,Curves!$A$4:$A$22,1,TRUE),""))+L88)&lt;Inputs!$A$16,((P88-L88)/(2-1)*(H88-IF(ISNUMBER(VLOOKUP(H88,Curves!$A$4:$A$22,1,TRUE)),VLOOKUP(H88,Curves!$A$4:$A$22,1,TRUE),""))+L88)/100*$C88*$D88,$C88*$D88),2),"")</f>
        <v>66158.399999999994</v>
      </c>
      <c r="U88" s="56">
        <f>IF(ISNUMBER((Q88-M88)/(2-1)*(I88-IF(ISNUMBER(VLOOKUP(I88,Curves!$A$4:$A$22,1,TRUE)),VLOOKUP(I88,Curves!$A$4:$A$22,1,TRUE),""))+M88),ROUND(IF(((Q88-M88)/(2-1)*(I88-IF(ISNUMBER(VLOOKUP(I88,Curves!$A$4:$A$22,1,TRUE)),VLOOKUP(I88,Curves!$A$4:$A$22,1,TRUE),""))+M88)&lt;Inputs!$A$16,((Q88-M88)/(2-1)*(I88-IF(ISNUMBER(VLOOKUP(I88,Curves!$A$4:$A$22,1,TRUE)),VLOOKUP(I88,Curves!$A$4:$A$22,1,TRUE),""))+M88)/100*$C88*$D88,$C88*$D88),2),"")</f>
        <v>67784.639999999999</v>
      </c>
      <c r="V88" s="56">
        <f>IF(ISNUMBER((R88-N88)/(2-1)*(J88-IF(ISNUMBER(VLOOKUP(J88,Curves!$A$4:$A$22,1,TRUE)),VLOOKUP(J88,Curves!$A$4:$A$22,1,TRUE),""))+N88),ROUND(IF(((R88-N88)/(2-1)*(J88-IF(ISNUMBER(VLOOKUP(J88,Curves!$A$4:$A$22,1,TRUE)),VLOOKUP(J88,Curves!$A$4:$A$22,1,TRUE),""))+N88)&lt;Inputs!$A$16,((R88-N88)/(2-1)*(J88-IF(ISNUMBER(VLOOKUP(J88,Curves!$A$4:$A$22,1,TRUE)),VLOOKUP(J88,Curves!$A$4:$A$22,1,TRUE),""))+N88)/100*$C88*$D88,$C88*$D88),2),"")</f>
        <v>71037.119999999995</v>
      </c>
      <c r="W88" s="56">
        <f>IF(ISNUMBER((S88-O88)/(2-1)*(K88-IF(ISNUMBER(VLOOKUP(K88,Curves!$A$4:$A$22,1,TRUE)),VLOOKUP(K88,Curves!$A$4:$A$22,1,TRUE),""))+O88),ROUND(IF(((S88-O88)/(2-1)*(K88-IF(ISNUMBER(VLOOKUP(K88,Curves!$A$4:$A$22,1,TRUE)),VLOOKUP(K88,Curves!$A$4:$A$22,1,TRUE),""))+O88)&lt;Inputs!$A$16,((S88-O88)/(2-1)*(K88-IF(ISNUMBER(VLOOKUP(K88,Curves!$A$4:$A$22,1,TRUE)),VLOOKUP(K88,Curves!$A$4:$A$22,1,TRUE),""))+O88)/100*$C88*$D88,$C88*$D88),2),"")</f>
        <v>72663.360000000001</v>
      </c>
      <c r="X88" s="12">
        <f>IF(ISNUMBER(INDEX(Curves!$B$30:$L$48,MATCH(IF(ISNUMBER(VLOOKUP(H88,Curves!$A$4:$A$22,1,TRUE)),VLOOKUP(H88,Curves!$A$4:$A$22,1,TRUE),""),Curves!$A$4:$A$22,0),MATCH(Calculations!$F88,Curves!$B$3:$L$3,0))),INDEX(Curves!$B$30:$L$48,MATCH(IF(ISNUMBER(VLOOKUP(H88,Curves!$A$4:$A$22,1,TRUE)),VLOOKUP(H88,Curves!$A$4:$A$22,1,TRUE),""),Curves!$A$4:$A$22,0),MATCH(Calculations!$F88,Curves!$B$3:$L$3,0))*HLOOKUP($F88,Curves!$B$29:$L$49,21,FALSE),"")</f>
        <v>11.899999999999999</v>
      </c>
      <c r="Y88" s="12">
        <f>IF(ISNUMBER(INDEX(Curves!$B$30:$L$48,MATCH(IF(ISNUMBER(VLOOKUP(I88,Curves!$A$4:$A$22,1,TRUE)),VLOOKUP(I88,Curves!$A$4:$A$22,1,TRUE),""),Curves!$A$4:$A$22,0),MATCH(Calculations!$F88,Curves!$B$3:$L$3,0))),INDEX(Curves!$B$30:$L$48,MATCH(IF(ISNUMBER(VLOOKUP(I88,Curves!$A$4:$A$22,1,TRUE)),VLOOKUP(I88,Curves!$A$4:$A$22,1,TRUE),""),Curves!$A$4:$A$22,0),MATCH(Calculations!$F88,Curves!$B$3:$L$3,0))*HLOOKUP($F88,Curves!$B$29:$L$49,21,FALSE),"")</f>
        <v>11.899999999999999</v>
      </c>
      <c r="Z88" s="12">
        <f>IF(ISNUMBER(INDEX(Curves!$B$30:$L$48,MATCH(IF(ISNUMBER(VLOOKUP(J88,Curves!$A$4:$A$22,1,TRUE)),VLOOKUP(J88,Curves!$A$4:$A$22,1,TRUE),""),Curves!$A$4:$A$22,0),MATCH(Calculations!$F88,Curves!$B$3:$L$3,0))),INDEX(Curves!$B$30:$L$48,MATCH(IF(ISNUMBER(VLOOKUP(J88,Curves!$A$4:$A$22,1,TRUE)),VLOOKUP(J88,Curves!$A$4:$A$22,1,TRUE),""),Curves!$A$4:$A$22,0),MATCH(Calculations!$F88,Curves!$B$3:$L$3,0))*HLOOKUP($F88,Curves!$B$29:$L$49,21,FALSE),"")</f>
        <v>11.899999999999999</v>
      </c>
      <c r="AA88" s="12">
        <f>IF(ISNUMBER(INDEX(Curves!$B$30:$L$48,MATCH(IF(ISNUMBER(VLOOKUP(K88,Curves!$A$4:$A$22,1,TRUE)),VLOOKUP(K88,Curves!$A$4:$A$22,1,TRUE),""),Curves!$A$4:$A$22,0),MATCH(Calculations!$F88,Curves!$B$3:$L$3,0))),INDEX(Curves!$B$30:$L$48,MATCH(IF(ISNUMBER(VLOOKUP(K88,Curves!$A$4:$A$22,1,TRUE)),VLOOKUP(K88,Curves!$A$4:$A$22,1,TRUE),""),Curves!$A$4:$A$22,0),MATCH(Calculations!$F88,Curves!$B$3:$L$3,0))*HLOOKUP($F88,Curves!$B$29:$L$49,21,FALSE),"")</f>
        <v>11.899999999999999</v>
      </c>
      <c r="AB88" s="14">
        <f>IF(ISNUMBER(INDEX(Curves!$B$30:$L$48,MATCH(IF(ISNUMBER(VLOOKUP(H88,Curves!$A$4:$A$22,1,TRUE)),VLOOKUP(H88,Curves!$A$4:$A$22,1,TRUE),""),Curves!$A$4:$A$22,0),MATCH(Calculations!$F88,Curves!$B$3:$L$3,0))),INDEX(Curves!$B$30:$L$48,MATCH(IF(ISNUMBER(VLOOKUP(H88,Curves!$A$4:$A$22,1,TRUE)),VLOOKUP(H88,Curves!$A$4:$A$22,1,TRUE)+1,""),Curves!$A$4:$A$22,0),MATCH(Calculations!$F88,Curves!$B$3:$L$3,0))*HLOOKUP($F88,Curves!$B$29:$L$49,21,FALSE),"")</f>
        <v>13.8</v>
      </c>
      <c r="AC88" s="14">
        <f>IF(ISNUMBER(INDEX(Curves!$B$30:$L$48,MATCH(IF(ISNUMBER(VLOOKUP(I88,Curves!$A$4:$A$22,1,TRUE)),VLOOKUP(I88,Curves!$A$4:$A$22,1,TRUE),""),Curves!$A$4:$A$22,0),MATCH(Calculations!$F88,Curves!$B$3:$L$3,0))),INDEX(Curves!$B$30:$L$48,MATCH(IF(ISNUMBER(VLOOKUP(I88,Curves!$A$4:$A$22,1,TRUE)),VLOOKUP(I88,Curves!$A$4:$A$22,1,TRUE)+1,""),Curves!$A$4:$A$22,0),MATCH(Calculations!$F88,Curves!$B$3:$L$3,0))*HLOOKUP($F88,Curves!$B$29:$L$49,21,FALSE),"")</f>
        <v>13.8</v>
      </c>
      <c r="AD88" s="14">
        <f>IF(ISNUMBER(INDEX(Curves!$B$30:$L$48,MATCH(IF(ISNUMBER(VLOOKUP(J88,Curves!$A$4:$A$22,1,TRUE)),VLOOKUP(J88,Curves!$A$4:$A$22,1,TRUE),""),Curves!$A$4:$A$22,0),MATCH(Calculations!$F88,Curves!$B$3:$L$3,0))),INDEX(Curves!$B$30:$L$48,MATCH(IF(ISNUMBER(VLOOKUP(J88,Curves!$A$4:$A$22,1,TRUE)),VLOOKUP(J88,Curves!$A$4:$A$22,1,TRUE)+1,""),Curves!$A$4:$A$22,0),MATCH(Calculations!$F88,Curves!$B$3:$L$3,0))*HLOOKUP($F88,Curves!$B$29:$L$49,21,FALSE),"")</f>
        <v>13.8</v>
      </c>
      <c r="AE88" s="14">
        <f>IF(ISNUMBER(INDEX(Curves!$B$30:$L$48,MATCH(IF(ISNUMBER(VLOOKUP(K88,Curves!$A$4:$A$22,1,TRUE)),VLOOKUP(K88,Curves!$A$4:$A$22,1,TRUE),""),Curves!$A$4:$A$22,0),MATCH(Calculations!$F88,Curves!$B$3:$L$3,0))),INDEX(Curves!$B$30:$L$48,MATCH(IF(ISNUMBER(VLOOKUP(K88,Curves!$A$4:$A$22,1,TRUE)),VLOOKUP(K88,Curves!$A$4:$A$22,1,TRUE)+1,""),Curves!$A$4:$A$22,0),MATCH(Calculations!$F88,Curves!$B$3:$L$3,0))*HLOOKUP($F88,Curves!$B$29:$L$49,21,FALSE),"")</f>
        <v>13.8</v>
      </c>
      <c r="AF88" s="18">
        <f>IF(ISNUMBER((AB88-X88)/(2-1)*($H88-IF(ISNUMBER(VLOOKUP($H88,Curves!$A$4:$A$22,1,TRUE)),VLOOKUP($H88,Curves!$A$4:$A$22,1,TRUE),""))+X88),ROUND(((AB88-X88)/(2-1)*($H88-IF(ISNUMBER(VLOOKUP(T88,Curves!$A$4:$A$22,1,TRUE)),VLOOKUP($H88,Curves!$A$4:$A$22,1,TRUE),""))+X88)/100*$C88*$D88,2),"")</f>
        <v>43982.400000000001</v>
      </c>
      <c r="AG88" s="18">
        <f>IF(ISNUMBER((AC88-Y88)/(2-1)*($I88-IF(ISNUMBER(VLOOKUP($I88,Curves!$A$4:$A$22,1,TRUE)),VLOOKUP($I88,Curves!$A$4:$A$22,1,TRUE),""))+Y88),ROUND(((AC88-Y88)/(2-1)*($I88-IF(ISNUMBER(VLOOKUP($I88,Curves!$A$4:$A$22,1,TRUE)),VLOOKUP($I88,Curves!$A$4:$A$22,1,TRUE),""))+Y88)/100*$C88*$D88,2),"")</f>
        <v>44684.639999999999</v>
      </c>
      <c r="AH88" s="18">
        <f>IF(ISNUMBER((AD88-Z88)/(2-1)*($J88-IF(ISNUMBER(VLOOKUP($J88,Curves!$A$4:$A$22,1,TRUE)),VLOOKUP($J88,Curves!$A$4:$A$22,1,TRUE),""))+Z88),ROUND(((AD88-Z88)/(2-1)*($J88-IF(ISNUMBER(VLOOKUP($J88,Curves!$A$4:$A$22,1,TRUE)),VLOOKUP($J88,Curves!$A$4:$A$22,1,TRUE),""))+Z88),2)/100*$C88*$D88,"")</f>
        <v>46089.120000000003</v>
      </c>
      <c r="AI88" s="18">
        <f>IF(ISNUMBER((AE88-AA88)/(2-1)*($K88-IF(ISNUMBER(VLOOKUP($K88,Curves!$A$4:$A$22,1,TRUE)),VLOOKUP($K88,Curves!$A$4:$A$22,1,TRUE),""))+AA88),ROUND(((AE88-AA88)/(2-1)*($K88-IF(ISNUMBER(VLOOKUP($K88,Curves!$A$4:$A$22,1,TRUE)),VLOOKUP($K88,Curves!$A$4:$A$22,1,TRUE),""))+AA88)/100*$C88*$D88,2),"")</f>
        <v>46791.360000000001</v>
      </c>
      <c r="AJ88" s="12">
        <f>IF(ISNUMBER(INDEX(Curves!$B$56:$L$74,MATCH(IF(ISNUMBER(VLOOKUP(H88,Curves!$A$4:$A$22,1,TRUE)),VLOOKUP(H88,Curves!$A$4:$A$22,1,TRUE),""),Curves!$A$4:$A$22,0),MATCH(Calculations!$F88,Curves!$B$3:$L$3,0))),IF($D88&gt;0,INDEX(Curves!$B$56:$L$74,MATCH(IF(ISNUMBER(VLOOKUP(H88,Curves!$A$4:$A$22,1,TRUE)),VLOOKUP(H88,Curves!$A$4:$A$22,1,TRUE),""),Curves!$A$4:$A$22,0),MATCH(Calculations!$F88,Curves!$B$3:$L$3,0)),""),"")</f>
        <v>0</v>
      </c>
      <c r="AK88" s="12">
        <f>IF(ISNUMBER(INDEX(Curves!$B$56:$L$74,MATCH(IF(ISNUMBER(VLOOKUP(I88,Curves!$A$4:$A$22,1,TRUE)),VLOOKUP(I88,Curves!$A$4:$A$22,1,TRUE),""),Curves!$A$4:$A$22,0),MATCH(Calculations!$F88,Curves!$B$3:$L$3,0))),IF($D88&gt;0,INDEX(Curves!$B$56:$L$74,MATCH(IF(ISNUMBER(VLOOKUP(I88,Curves!$A$4:$A$22,1,TRUE)),VLOOKUP(I88,Curves!$A$4:$A$22,1,TRUE),""),Curves!$A$4:$A$22,0),MATCH(Calculations!$F88,Curves!$B$3:$L$3,0)),""),"")</f>
        <v>0</v>
      </c>
      <c r="AL88" s="12">
        <f>IF(ISNUMBER(INDEX(Curves!$B$56:$L$74,MATCH(IF(ISNUMBER(VLOOKUP(J88,Curves!$A$4:$A$22,1,TRUE)),VLOOKUP(J88,Curves!$A$4:$A$22,1,TRUE),""),Curves!$A$4:$A$22,0),MATCH(Calculations!$F88,Curves!$B$3:$L$3,0))),IF($D88&gt;0,INDEX(Curves!$B$56:$L$74,MATCH(IF(ISNUMBER(VLOOKUP(J88,Curves!$A$4:$A$22,1,TRUE)),VLOOKUP(J88,Curves!$A$4:$A$22,1,TRUE),""),Curves!$A$4:$A$22,0),MATCH(Calculations!$F88,Curves!$B$3:$L$3,0)),""),"")</f>
        <v>0</v>
      </c>
      <c r="AM88" s="12">
        <f>IF(ISNUMBER(INDEX(Curves!$B$56:$L$74,MATCH(IF(ISNUMBER(VLOOKUP(K88,Curves!$A$4:$A$22,1,TRUE)),VLOOKUP(K88,Curves!$A$4:$A$22,1,TRUE),""),Curves!$A$4:$A$22,0),MATCH(Calculations!$F88,Curves!$B$3:$L$3,0))),IF($D88&gt;0,INDEX(Curves!$B$56:$L$74,MATCH(IF(ISNUMBER(VLOOKUP(K88,Curves!$A$4:$A$22,1,TRUE)),VLOOKUP(K88,Curves!$A$4:$A$22,1,TRUE),""),Curves!$A$4:$A$22,0),MATCH(Calculations!$F88,Curves!$B$3:$L$3,0)),""),"")</f>
        <v>0</v>
      </c>
      <c r="AN88" s="14">
        <f>IF(ISNUMBER(INDEX(Curves!$B$56:$L$74,MATCH(IF(ISNUMBER(VLOOKUP(H88,Curves!$A$4:$A$22,1,TRUE)),VLOOKUP(H88,Curves!$A$4:$A$22,1,TRUE),""),Curves!$A$4:$A$22,0),MATCH(Calculations!$F88,Curves!$B$3:$L$3,0))),IF($D88&gt;0,INDEX(Curves!$B$56:$L$74,MATCH(IF(ISNUMBER(VLOOKUP(H88,Curves!$A$4:$A$22,1,TRUE)),VLOOKUP(H88,Curves!$A$4:$A$22,1,TRUE)+1,""),Curves!$A$4:$A$22,0),MATCH(Calculations!$F88,Curves!$B$3:$L$3,0)),""),"")</f>
        <v>45</v>
      </c>
      <c r="AO88" s="14">
        <f>IF(ISNUMBER(INDEX(Curves!$B$56:$L$74,MATCH(IF(ISNUMBER(VLOOKUP(I88,Curves!$A$4:$A$22,1,TRUE)),VLOOKUP(I88,Curves!$A$4:$A$22,1,TRUE),""),Curves!$A$4:$A$22,0),MATCH(Calculations!$F88,Curves!$B$3:$L$3,0))),IF($D88&gt;0,INDEX(Curves!$B$56:$L$74,MATCH(IF(ISNUMBER(VLOOKUP(I88,Curves!$A$4:$A$22,1,TRUE)),VLOOKUP(I88,Curves!$A$4:$A$22,1,TRUE)+1,""),Curves!$A$4:$A$22,0),MATCH(Calculations!$F88,Curves!$B$3:$L$3,0)),""),"")</f>
        <v>45</v>
      </c>
      <c r="AP88" s="14">
        <f>IF(ISNUMBER(INDEX(Curves!$B$56:$L$74,MATCH(IF(ISNUMBER(VLOOKUP(J88,Curves!$A$4:$A$22,1,TRUE)),VLOOKUP(J88,Curves!$A$4:$A$22,1,TRUE),""),Curves!$A$4:$A$22,0),MATCH(Calculations!$F88,Curves!$B$3:$L$3,0))),IF($D88&gt;0,INDEX(Curves!$B$56:$L$74,MATCH(IF(ISNUMBER(VLOOKUP(J88,Curves!$A$4:$A$22,1,TRUE)),VLOOKUP(J88,Curves!$A$4:$A$22,1,TRUE)+1,""),Curves!$A$4:$A$22,0),MATCH(Calculations!$F88,Curves!$B$3:$L$3,0)),""),"")</f>
        <v>45</v>
      </c>
      <c r="AQ88" s="14">
        <f>IF(ISNUMBER(INDEX(Curves!$B$56:$L$74,MATCH(IF(ISNUMBER(VLOOKUP(K88,Curves!$A$4:$A$22,1,TRUE)),VLOOKUP(K88,Curves!$A$4:$A$22,1,TRUE),""),Curves!$A$4:$A$22,0),MATCH(Calculations!$F88,Curves!$B$3:$L$3,0))),IF($D88&gt;0,INDEX(Curves!$B$56:$L$74,MATCH(IF(ISNUMBER(VLOOKUP(K88,Curves!$A$4:$A$22,1,TRUE)),VLOOKUP(K88,Curves!$A$4:$A$22,1,TRUE)+1,""),Curves!$A$4:$A$22,0),MATCH(Calculations!$F88,Curves!$B$3:$L$3,0)),""),"")</f>
        <v>45</v>
      </c>
      <c r="AR88" s="20">
        <f>IF(ISNUMBER((AN88-AJ88)/(2-1)*($H88-IF(ISNUMBER(VLOOKUP(H88,Curves!$A$4:$A$22,1,TRUE)),VLOOKUP(H88,Curves!$A$4:$A$22,1,TRUE),""))+AJ88),ROUND(((AN88-AJ88)/(2-1)*(H88-IF(ISNUMBER(VLOOKUP(AF88,Curves!$A$4:$A$22,1,TRUE)),VLOOKUP(H88,Curves!$A$4:$A$22,1,TRUE),""))+AJ88)*(Inputs!$D$10*(Inputs!$D$12-7)+Inputs!$D$11),2),"")</f>
        <v>0</v>
      </c>
      <c r="AS88" s="20">
        <f>IF(ISNUMBER((AO88-AK88)/(2-1)*($H88-IF(ISNUMBER(VLOOKUP(I88,Curves!$A$4:$A$22,1,TRUE)),VLOOKUP(I88,Curves!$A$4:$A$22,1,TRUE),""))+AK88),ROUND(((AO88-AK88)/(2-1)*(I88-IF(ISNUMBER(VLOOKUP(AG88,Curves!$A$4:$A$22,1,TRUE)),VLOOKUP(I88,Curves!$A$4:$A$22,1,TRUE),""))+AK88)*(Inputs!$D$10*(Inputs!$D$12-7)+Inputs!$D$11),2),"")</f>
        <v>1307.7</v>
      </c>
      <c r="AT88" s="20">
        <f>IF(ISNUMBER((AP88-AL88)/(2-1)*($H88-IF(ISNUMBER(VLOOKUP(J88,Curves!$A$4:$A$22,1,TRUE)),VLOOKUP(J88,Curves!$A$4:$A$22,1,TRUE),""))+AL88),ROUND(((AP88-AL88)/(2-1)*(J88-IF(ISNUMBER(VLOOKUP(AH88,Curves!$A$4:$A$22,1,TRUE)),VLOOKUP(J88,Curves!$A$4:$A$22,1,TRUE),""))+AL88)*(Inputs!$D$10*(Inputs!$D$12-7)+Inputs!$D$11),2),"")</f>
        <v>3923.1</v>
      </c>
      <c r="AU88" s="20">
        <f>IF(ISNUMBER((AQ88-AM88)/(2-1)*($H88-IF(ISNUMBER(VLOOKUP(K88,Curves!$A$4:$A$22,1,TRUE)),VLOOKUP(K88,Curves!$A$4:$A$22,1,TRUE),""))+AM88),ROUND(((AQ88-AM88)/(2-1)*(K88-IF(ISNUMBER(VLOOKUP(AI88,Curves!$A$4:$A$22,1,TRUE)),VLOOKUP(K88,Curves!$A$4:$A$22,1,TRUE),""))+AM88)*(Inputs!$D$10*(Inputs!$D$12-7)+Inputs!$D$11),2),"")</f>
        <v>5230.8</v>
      </c>
    </row>
    <row r="89" spans="1:47" x14ac:dyDescent="0.3">
      <c r="A89" s="8">
        <f>Inputs!A107</f>
        <v>88</v>
      </c>
      <c r="B89" s="8" t="str">
        <f>Inputs!B107</f>
        <v>3 california place</v>
      </c>
      <c r="C89" s="40">
        <f>ROUND(Inputs!C107,2)</f>
        <v>211.91</v>
      </c>
      <c r="D89" s="8">
        <f>Inputs!D107</f>
        <v>957</v>
      </c>
      <c r="E89" s="53">
        <f t="shared" si="1"/>
        <v>202798</v>
      </c>
      <c r="F89" s="8" t="str">
        <f>Inputs!E107</f>
        <v>GENERIC - 1 Story, without Basement</v>
      </c>
      <c r="G89" s="8">
        <f>Inputs!F107</f>
        <v>5.58</v>
      </c>
      <c r="H89" s="10">
        <f>ROUND(Inputs!G107-$G89,2)</f>
        <v>0.32</v>
      </c>
      <c r="I89" s="10">
        <f>ROUND(Inputs!H107-$G89,2)</f>
        <v>0.42</v>
      </c>
      <c r="J89" s="10">
        <f>ROUND(Inputs!I107-$G89,2)</f>
        <v>0.62</v>
      </c>
      <c r="K89" s="10">
        <f>ROUND(Inputs!J107-$G89,2)</f>
        <v>0.72</v>
      </c>
      <c r="L89" s="12">
        <f>IF(ISNUMBER(INDEX(Curves!$B$4:$L$22,MATCH(IF(ISNUMBER(VLOOKUP(H89,Curves!$A$4:$A$22,1,TRUE)),VLOOKUP(H89,Curves!$A$4:$A$22,1,TRUE),""),Curves!$A$4:$A$22,0),MATCH(Calculations!$F89,Curves!$B$3:$L$3,0))),ROUND(INDEX(Curves!$B$4:$L$22,MATCH(IF(ISNUMBER(VLOOKUP(H89,Curves!$A$4:$A$22,1,TRUE)),VLOOKUP(H89,Curves!$A$4:$A$22,1,TRUE),""),Curves!$A$4:$A$22,0),MATCH(Calculations!$F89,Curves!$B$3:$L$3,0)),2),"")</f>
        <v>13.4</v>
      </c>
      <c r="M89" s="12">
        <f>IF(ISNUMBER(INDEX(Curves!$B$4:$L$22,MATCH(IF(ISNUMBER(VLOOKUP(I89,Curves!$A$4:$A$22,1,TRUE)),VLOOKUP(I89,Curves!$A$4:$A$22,1,TRUE),""),Curves!$A$4:$A$22,0),MATCH(Calculations!$F89,Curves!$B$3:$L$3,0))),ROUND(INDEX(Curves!$B$4:$L$22,MATCH(IF(ISNUMBER(VLOOKUP(I89,Curves!$A$4:$A$22,1,TRUE)),VLOOKUP(I89,Curves!$A$4:$A$22,1,TRUE),""),Curves!$A$4:$A$22,0),MATCH(Calculations!$F89,Curves!$B$3:$L$3,0)),2),"")</f>
        <v>13.4</v>
      </c>
      <c r="N89" s="12">
        <f>IF(ISNUMBER(INDEX(Curves!$B$4:$L$22,MATCH(IF(ISNUMBER(VLOOKUP(J89,Curves!$A$4:$A$22,1,TRUE)),VLOOKUP(J89,Curves!$A$4:$A$22,1,TRUE),""),Curves!$A$4:$A$22,0),MATCH(Calculations!$F89,Curves!$B$3:$L$3,0))),ROUND(INDEX(Curves!$B$4:$L$22,MATCH(IF(ISNUMBER(VLOOKUP(J89,Curves!$A$4:$A$22,1,TRUE)),VLOOKUP(J89,Curves!$A$4:$A$22,1,TRUE),""),Curves!$A$4:$A$22,0),MATCH(Calculations!$F89,Curves!$B$3:$L$3,0)),2),"")</f>
        <v>13.4</v>
      </c>
      <c r="O89" s="12">
        <f>IF(ISNUMBER(INDEX(Curves!$B$4:$L$22,MATCH(IF(ISNUMBER(VLOOKUP(K89,Curves!$A$4:$A$22,1,TRUE)),VLOOKUP(K89,Curves!$A$4:$A$22,1,TRUE),""),Curves!$A$4:$A$22,0),MATCH(Calculations!$F89,Curves!$B$3:$L$3,0))),ROUND(INDEX(Curves!$B$4:$L$22,MATCH(IF(ISNUMBER(VLOOKUP(K89,Curves!$A$4:$A$22,1,TRUE)),VLOOKUP(K89,Curves!$A$4:$A$22,1,TRUE),""),Curves!$A$4:$A$22,0),MATCH(Calculations!$F89,Curves!$B$3:$L$3,0)),2),"")</f>
        <v>13.4</v>
      </c>
      <c r="P89" s="14">
        <f>IF(ISNUMBER(INDEX(Curves!$B$4:$L$22,MATCH(IF(ISNUMBER(VLOOKUP(H89,Curves!$A$4:$A$22,1,TRUE)),VLOOKUP(H89,Curves!$A$4:$A$22,1,TRUE),""),Curves!$A$4:$A$22,0),MATCH(Calculations!$F89,Curves!$B$3:$L$3,0))),ROUND(INDEX(Curves!$B$4:$L$22,MATCH(IF(ISNUMBER(VLOOKUP(H89,Curves!$A$4:$A$22,1,TRUE)),VLOOKUP(H89,Curves!$A$4:$A$22,1,TRUE)+1,""),Curves!$A$4:$A$22,0),MATCH(Calculations!$F89,Curves!$B$3:$L$3,0)),2),"")</f>
        <v>23.3</v>
      </c>
      <c r="Q89" s="14">
        <f>IF(ISNUMBER(INDEX(Curves!$B$4:$L$22,MATCH(IF(ISNUMBER(VLOOKUP(I89,Curves!$A$4:$A$22,1,TRUE)),VLOOKUP(I89,Curves!$A$4:$A$22,1,TRUE),""),Curves!$A$4:$A$22,0),MATCH(Calculations!$F89,Curves!$B$3:$L$3,0))),ROUND(INDEX(Curves!$B$4:$L$22,MATCH(IF(ISNUMBER(VLOOKUP(I89,Curves!$A$4:$A$22,1,TRUE)),VLOOKUP(I89,Curves!$A$4:$A$22,1,TRUE)+1,""),Curves!$A$4:$A$22,0),MATCH(Calculations!$F89,Curves!$B$3:$L$3,0)),2),"")</f>
        <v>23.3</v>
      </c>
      <c r="R89" s="14">
        <f>IF(ISNUMBER(INDEX(Curves!$B$4:$L$22,MATCH(IF(ISNUMBER(VLOOKUP(J89,Curves!$A$4:$A$22,1,TRUE)),VLOOKUP(J89,Curves!$A$4:$A$22,1,TRUE),""),Curves!$A$4:$A$22,0),MATCH(Calculations!$F89,Curves!$B$3:$L$3,0))),ROUND(INDEX(Curves!$B$4:$L$22,MATCH(IF(ISNUMBER(VLOOKUP(J89,Curves!$A$4:$A$22,1,TRUE)),VLOOKUP(J89,Curves!$A$4:$A$22,1,TRUE)+1,""),Curves!$A$4:$A$22,0),MATCH(Calculations!$F89,Curves!$B$3:$L$3,0)),2),"")</f>
        <v>23.3</v>
      </c>
      <c r="S89" s="14">
        <f>IF(ISNUMBER(INDEX(Curves!$B$4:$L$22,MATCH(IF(ISNUMBER(VLOOKUP(K89,Curves!$A$4:$A$22,1,TRUE)),VLOOKUP(K89,Curves!$A$4:$A$22,1,TRUE),""),Curves!$A$4:$A$22,0),MATCH(Calculations!$F89,Curves!$B$3:$L$3,0))),ROUND(INDEX(Curves!$B$4:$L$22,MATCH(IF(ISNUMBER(VLOOKUP(K89,Curves!$A$4:$A$22,1,TRUE)),VLOOKUP(K89,Curves!$A$4:$A$22,1,TRUE)+1,""),Curves!$A$4:$A$22,0),MATCH(Calculations!$F89,Curves!$B$3:$L$3,0)),2),"")</f>
        <v>23.3</v>
      </c>
      <c r="T89" s="56">
        <f>IF(ISNUMBER((P89-L89)/(2-1)*(H89-IF(ISNUMBER(VLOOKUP(H89,Curves!$A$4:$A$22,1,TRUE)),VLOOKUP(H89,Curves!$A$4:$A$22,1,TRUE),""))+L89),ROUND(IF(((P89-L89)/(2-1)*(H89-IF(ISNUMBER(VLOOKUP(H89,Curves!$A$4:$A$22,1,TRUE)),VLOOKUP(H89,Curves!$A$4:$A$22,1,TRUE),""))+L89)&lt;Inputs!$A$16,((P89-L89)/(2-1)*(H89-IF(ISNUMBER(VLOOKUP(H89,Curves!$A$4:$A$22,1,TRUE)),VLOOKUP(H89,Curves!$A$4:$A$22,1,TRUE),""))+L89)/100*$C89*$D89,$C89*$D89),2),"")</f>
        <v>33599.550000000003</v>
      </c>
      <c r="U89" s="56">
        <f>IF(ISNUMBER((Q89-M89)/(2-1)*(I89-IF(ISNUMBER(VLOOKUP(I89,Curves!$A$4:$A$22,1,TRUE)),VLOOKUP(I89,Curves!$A$4:$A$22,1,TRUE),""))+M89),ROUND(IF(((Q89-M89)/(2-1)*(I89-IF(ISNUMBER(VLOOKUP(I89,Curves!$A$4:$A$22,1,TRUE)),VLOOKUP(I89,Curves!$A$4:$A$22,1,TRUE),""))+M89)&lt;Inputs!$A$16,((Q89-M89)/(2-1)*(I89-IF(ISNUMBER(VLOOKUP(I89,Curves!$A$4:$A$22,1,TRUE)),VLOOKUP(I89,Curves!$A$4:$A$22,1,TRUE),""))+M89)/100*$C89*$D89,$C89*$D89),2),"")</f>
        <v>35607.25</v>
      </c>
      <c r="V89" s="56">
        <f>IF(ISNUMBER((R89-N89)/(2-1)*(J89-IF(ISNUMBER(VLOOKUP(J89,Curves!$A$4:$A$22,1,TRUE)),VLOOKUP(J89,Curves!$A$4:$A$22,1,TRUE),""))+N89),ROUND(IF(((R89-N89)/(2-1)*(J89-IF(ISNUMBER(VLOOKUP(J89,Curves!$A$4:$A$22,1,TRUE)),VLOOKUP(J89,Curves!$A$4:$A$22,1,TRUE),""))+N89)&lt;Inputs!$A$16,((R89-N89)/(2-1)*(J89-IF(ISNUMBER(VLOOKUP(J89,Curves!$A$4:$A$22,1,TRUE)),VLOOKUP(J89,Curves!$A$4:$A$22,1,TRUE),""))+N89)/100*$C89*$D89,$C89*$D89),2),"")</f>
        <v>39622.65</v>
      </c>
      <c r="W89" s="56">
        <f>IF(ISNUMBER((S89-O89)/(2-1)*(K89-IF(ISNUMBER(VLOOKUP(K89,Curves!$A$4:$A$22,1,TRUE)),VLOOKUP(K89,Curves!$A$4:$A$22,1,TRUE),""))+O89),ROUND(IF(((S89-O89)/(2-1)*(K89-IF(ISNUMBER(VLOOKUP(K89,Curves!$A$4:$A$22,1,TRUE)),VLOOKUP(K89,Curves!$A$4:$A$22,1,TRUE),""))+O89)&lt;Inputs!$A$16,((S89-O89)/(2-1)*(K89-IF(ISNUMBER(VLOOKUP(K89,Curves!$A$4:$A$22,1,TRUE)),VLOOKUP(K89,Curves!$A$4:$A$22,1,TRUE),""))+O89)/100*$C89*$D89,$C89*$D89),2),"")</f>
        <v>41630.35</v>
      </c>
      <c r="X89" s="12">
        <f>IF(ISNUMBER(INDEX(Curves!$B$30:$L$48,MATCH(IF(ISNUMBER(VLOOKUP(H89,Curves!$A$4:$A$22,1,TRUE)),VLOOKUP(H89,Curves!$A$4:$A$22,1,TRUE),""),Curves!$A$4:$A$22,0),MATCH(Calculations!$F89,Curves!$B$3:$L$3,0))),INDEX(Curves!$B$30:$L$48,MATCH(IF(ISNUMBER(VLOOKUP(H89,Curves!$A$4:$A$22,1,TRUE)),VLOOKUP(H89,Curves!$A$4:$A$22,1,TRUE),""),Curves!$A$4:$A$22,0),MATCH(Calculations!$F89,Curves!$B$3:$L$3,0))*HLOOKUP($F89,Curves!$B$29:$L$49,21,FALSE),"")</f>
        <v>8.1</v>
      </c>
      <c r="Y89" s="12">
        <f>IF(ISNUMBER(INDEX(Curves!$B$30:$L$48,MATCH(IF(ISNUMBER(VLOOKUP(I89,Curves!$A$4:$A$22,1,TRUE)),VLOOKUP(I89,Curves!$A$4:$A$22,1,TRUE),""),Curves!$A$4:$A$22,0),MATCH(Calculations!$F89,Curves!$B$3:$L$3,0))),INDEX(Curves!$B$30:$L$48,MATCH(IF(ISNUMBER(VLOOKUP(I89,Curves!$A$4:$A$22,1,TRUE)),VLOOKUP(I89,Curves!$A$4:$A$22,1,TRUE),""),Curves!$A$4:$A$22,0),MATCH(Calculations!$F89,Curves!$B$3:$L$3,0))*HLOOKUP($F89,Curves!$B$29:$L$49,21,FALSE),"")</f>
        <v>8.1</v>
      </c>
      <c r="Z89" s="12">
        <f>IF(ISNUMBER(INDEX(Curves!$B$30:$L$48,MATCH(IF(ISNUMBER(VLOOKUP(J89,Curves!$A$4:$A$22,1,TRUE)),VLOOKUP(J89,Curves!$A$4:$A$22,1,TRUE),""),Curves!$A$4:$A$22,0),MATCH(Calculations!$F89,Curves!$B$3:$L$3,0))),INDEX(Curves!$B$30:$L$48,MATCH(IF(ISNUMBER(VLOOKUP(J89,Curves!$A$4:$A$22,1,TRUE)),VLOOKUP(J89,Curves!$A$4:$A$22,1,TRUE),""),Curves!$A$4:$A$22,0),MATCH(Calculations!$F89,Curves!$B$3:$L$3,0))*HLOOKUP($F89,Curves!$B$29:$L$49,21,FALSE),"")</f>
        <v>8.1</v>
      </c>
      <c r="AA89" s="12">
        <f>IF(ISNUMBER(INDEX(Curves!$B$30:$L$48,MATCH(IF(ISNUMBER(VLOOKUP(K89,Curves!$A$4:$A$22,1,TRUE)),VLOOKUP(K89,Curves!$A$4:$A$22,1,TRUE),""),Curves!$A$4:$A$22,0),MATCH(Calculations!$F89,Curves!$B$3:$L$3,0))),INDEX(Curves!$B$30:$L$48,MATCH(IF(ISNUMBER(VLOOKUP(K89,Curves!$A$4:$A$22,1,TRUE)),VLOOKUP(K89,Curves!$A$4:$A$22,1,TRUE),""),Curves!$A$4:$A$22,0),MATCH(Calculations!$F89,Curves!$B$3:$L$3,0))*HLOOKUP($F89,Curves!$B$29:$L$49,21,FALSE),"")</f>
        <v>8.1</v>
      </c>
      <c r="AB89" s="14">
        <f>IF(ISNUMBER(INDEX(Curves!$B$30:$L$48,MATCH(IF(ISNUMBER(VLOOKUP(H89,Curves!$A$4:$A$22,1,TRUE)),VLOOKUP(H89,Curves!$A$4:$A$22,1,TRUE),""),Curves!$A$4:$A$22,0),MATCH(Calculations!$F89,Curves!$B$3:$L$3,0))),INDEX(Curves!$B$30:$L$48,MATCH(IF(ISNUMBER(VLOOKUP(H89,Curves!$A$4:$A$22,1,TRUE)),VLOOKUP(H89,Curves!$A$4:$A$22,1,TRUE)+1,""),Curves!$A$4:$A$22,0),MATCH(Calculations!$F89,Curves!$B$3:$L$3,0))*HLOOKUP($F89,Curves!$B$29:$L$49,21,FALSE),"")</f>
        <v>13.3</v>
      </c>
      <c r="AC89" s="14">
        <f>IF(ISNUMBER(INDEX(Curves!$B$30:$L$48,MATCH(IF(ISNUMBER(VLOOKUP(I89,Curves!$A$4:$A$22,1,TRUE)),VLOOKUP(I89,Curves!$A$4:$A$22,1,TRUE),""),Curves!$A$4:$A$22,0),MATCH(Calculations!$F89,Curves!$B$3:$L$3,0))),INDEX(Curves!$B$30:$L$48,MATCH(IF(ISNUMBER(VLOOKUP(I89,Curves!$A$4:$A$22,1,TRUE)),VLOOKUP(I89,Curves!$A$4:$A$22,1,TRUE)+1,""),Curves!$A$4:$A$22,0),MATCH(Calculations!$F89,Curves!$B$3:$L$3,0))*HLOOKUP($F89,Curves!$B$29:$L$49,21,FALSE),"")</f>
        <v>13.3</v>
      </c>
      <c r="AD89" s="14">
        <f>IF(ISNUMBER(INDEX(Curves!$B$30:$L$48,MATCH(IF(ISNUMBER(VLOOKUP(J89,Curves!$A$4:$A$22,1,TRUE)),VLOOKUP(J89,Curves!$A$4:$A$22,1,TRUE),""),Curves!$A$4:$A$22,0),MATCH(Calculations!$F89,Curves!$B$3:$L$3,0))),INDEX(Curves!$B$30:$L$48,MATCH(IF(ISNUMBER(VLOOKUP(J89,Curves!$A$4:$A$22,1,TRUE)),VLOOKUP(J89,Curves!$A$4:$A$22,1,TRUE)+1,""),Curves!$A$4:$A$22,0),MATCH(Calculations!$F89,Curves!$B$3:$L$3,0))*HLOOKUP($F89,Curves!$B$29:$L$49,21,FALSE),"")</f>
        <v>13.3</v>
      </c>
      <c r="AE89" s="14">
        <f>IF(ISNUMBER(INDEX(Curves!$B$30:$L$48,MATCH(IF(ISNUMBER(VLOOKUP(K89,Curves!$A$4:$A$22,1,TRUE)),VLOOKUP(K89,Curves!$A$4:$A$22,1,TRUE),""),Curves!$A$4:$A$22,0),MATCH(Calculations!$F89,Curves!$B$3:$L$3,0))),INDEX(Curves!$B$30:$L$48,MATCH(IF(ISNUMBER(VLOOKUP(K89,Curves!$A$4:$A$22,1,TRUE)),VLOOKUP(K89,Curves!$A$4:$A$22,1,TRUE)+1,""),Curves!$A$4:$A$22,0),MATCH(Calculations!$F89,Curves!$B$3:$L$3,0))*HLOOKUP($F89,Curves!$B$29:$L$49,21,FALSE),"")</f>
        <v>13.3</v>
      </c>
      <c r="AF89" s="18">
        <f>IF(ISNUMBER((AB89-X89)/(2-1)*($H89-IF(ISNUMBER(VLOOKUP($H89,Curves!$A$4:$A$22,1,TRUE)),VLOOKUP($H89,Curves!$A$4:$A$22,1,TRUE),""))+X89),ROUND(((AB89-X89)/(2-1)*($H89-IF(ISNUMBER(VLOOKUP(T89,Curves!$A$4:$A$22,1,TRUE)),VLOOKUP($H89,Curves!$A$4:$A$22,1,TRUE),""))+X89)/100*$C89*$D89,2),"")</f>
        <v>19801.18</v>
      </c>
      <c r="AG89" s="18">
        <f>IF(ISNUMBER((AC89-Y89)/(2-1)*($I89-IF(ISNUMBER(VLOOKUP($I89,Curves!$A$4:$A$22,1,TRUE)),VLOOKUP($I89,Curves!$A$4:$A$22,1,TRUE),""))+Y89),ROUND(((AC89-Y89)/(2-1)*($I89-IF(ISNUMBER(VLOOKUP($I89,Curves!$A$4:$A$22,1,TRUE)),VLOOKUP($I89,Curves!$A$4:$A$22,1,TRUE),""))+Y89)/100*$C89*$D89,2),"")</f>
        <v>20855.73</v>
      </c>
      <c r="AH89" s="18">
        <f>IF(ISNUMBER((AD89-Z89)/(2-1)*($J89-IF(ISNUMBER(VLOOKUP($J89,Curves!$A$4:$A$22,1,TRUE)),VLOOKUP($J89,Curves!$A$4:$A$22,1,TRUE),""))+Z89),ROUND(((AD89-Z89)/(2-1)*($J89-IF(ISNUMBER(VLOOKUP($J89,Curves!$A$4:$A$22,1,TRUE)),VLOOKUP($J89,Curves!$A$4:$A$22,1,TRUE),""))+Z89),2)/100*$C89*$D89,"")</f>
        <v>22956.718884000002</v>
      </c>
      <c r="AI89" s="18">
        <f>IF(ISNUMBER((AE89-AA89)/(2-1)*($K89-IF(ISNUMBER(VLOOKUP($K89,Curves!$A$4:$A$22,1,TRUE)),VLOOKUP($K89,Curves!$A$4:$A$22,1,TRUE),""))+AA89),ROUND(((AE89-AA89)/(2-1)*($K89-IF(ISNUMBER(VLOOKUP($K89,Curves!$A$4:$A$22,1,TRUE)),VLOOKUP($K89,Curves!$A$4:$A$22,1,TRUE),""))+AA89)/100*$C89*$D89,2),"")</f>
        <v>24019.38</v>
      </c>
      <c r="AJ89" s="12">
        <f>IF(ISNUMBER(INDEX(Curves!$B$56:$L$74,MATCH(IF(ISNUMBER(VLOOKUP(H89,Curves!$A$4:$A$22,1,TRUE)),VLOOKUP(H89,Curves!$A$4:$A$22,1,TRUE),""),Curves!$A$4:$A$22,0),MATCH(Calculations!$F89,Curves!$B$3:$L$3,0))),IF($D89&gt;0,INDEX(Curves!$B$56:$L$74,MATCH(IF(ISNUMBER(VLOOKUP(H89,Curves!$A$4:$A$22,1,TRUE)),VLOOKUP(H89,Curves!$A$4:$A$22,1,TRUE),""),Curves!$A$4:$A$22,0),MATCH(Calculations!$F89,Curves!$B$3:$L$3,0)),""),"")</f>
        <v>0</v>
      </c>
      <c r="AK89" s="12">
        <f>IF(ISNUMBER(INDEX(Curves!$B$56:$L$74,MATCH(IF(ISNUMBER(VLOOKUP(I89,Curves!$A$4:$A$22,1,TRUE)),VLOOKUP(I89,Curves!$A$4:$A$22,1,TRUE),""),Curves!$A$4:$A$22,0),MATCH(Calculations!$F89,Curves!$B$3:$L$3,0))),IF($D89&gt;0,INDEX(Curves!$B$56:$L$74,MATCH(IF(ISNUMBER(VLOOKUP(I89,Curves!$A$4:$A$22,1,TRUE)),VLOOKUP(I89,Curves!$A$4:$A$22,1,TRUE),""),Curves!$A$4:$A$22,0),MATCH(Calculations!$F89,Curves!$B$3:$L$3,0)),""),"")</f>
        <v>0</v>
      </c>
      <c r="AL89" s="12">
        <f>IF(ISNUMBER(INDEX(Curves!$B$56:$L$74,MATCH(IF(ISNUMBER(VLOOKUP(J89,Curves!$A$4:$A$22,1,TRUE)),VLOOKUP(J89,Curves!$A$4:$A$22,1,TRUE),""),Curves!$A$4:$A$22,0),MATCH(Calculations!$F89,Curves!$B$3:$L$3,0))),IF($D89&gt;0,INDEX(Curves!$B$56:$L$74,MATCH(IF(ISNUMBER(VLOOKUP(J89,Curves!$A$4:$A$22,1,TRUE)),VLOOKUP(J89,Curves!$A$4:$A$22,1,TRUE),""),Curves!$A$4:$A$22,0),MATCH(Calculations!$F89,Curves!$B$3:$L$3,0)),""),"")</f>
        <v>0</v>
      </c>
      <c r="AM89" s="12">
        <f>IF(ISNUMBER(INDEX(Curves!$B$56:$L$74,MATCH(IF(ISNUMBER(VLOOKUP(K89,Curves!$A$4:$A$22,1,TRUE)),VLOOKUP(K89,Curves!$A$4:$A$22,1,TRUE),""),Curves!$A$4:$A$22,0),MATCH(Calculations!$F89,Curves!$B$3:$L$3,0))),IF($D89&gt;0,INDEX(Curves!$B$56:$L$74,MATCH(IF(ISNUMBER(VLOOKUP(K89,Curves!$A$4:$A$22,1,TRUE)),VLOOKUP(K89,Curves!$A$4:$A$22,1,TRUE),""),Curves!$A$4:$A$22,0),MATCH(Calculations!$F89,Curves!$B$3:$L$3,0)),""),"")</f>
        <v>0</v>
      </c>
      <c r="AN89" s="14">
        <f>IF(ISNUMBER(INDEX(Curves!$B$56:$L$74,MATCH(IF(ISNUMBER(VLOOKUP(H89,Curves!$A$4:$A$22,1,TRUE)),VLOOKUP(H89,Curves!$A$4:$A$22,1,TRUE),""),Curves!$A$4:$A$22,0),MATCH(Calculations!$F89,Curves!$B$3:$L$3,0))),IF($D89&gt;0,INDEX(Curves!$B$56:$L$74,MATCH(IF(ISNUMBER(VLOOKUP(H89,Curves!$A$4:$A$22,1,TRUE)),VLOOKUP(H89,Curves!$A$4:$A$22,1,TRUE)+1,""),Curves!$A$4:$A$22,0),MATCH(Calculations!$F89,Curves!$B$3:$L$3,0)),""),"")</f>
        <v>45</v>
      </c>
      <c r="AO89" s="14">
        <f>IF(ISNUMBER(INDEX(Curves!$B$56:$L$74,MATCH(IF(ISNUMBER(VLOOKUP(I89,Curves!$A$4:$A$22,1,TRUE)),VLOOKUP(I89,Curves!$A$4:$A$22,1,TRUE),""),Curves!$A$4:$A$22,0),MATCH(Calculations!$F89,Curves!$B$3:$L$3,0))),IF($D89&gt;0,INDEX(Curves!$B$56:$L$74,MATCH(IF(ISNUMBER(VLOOKUP(I89,Curves!$A$4:$A$22,1,TRUE)),VLOOKUP(I89,Curves!$A$4:$A$22,1,TRUE)+1,""),Curves!$A$4:$A$22,0),MATCH(Calculations!$F89,Curves!$B$3:$L$3,0)),""),"")</f>
        <v>45</v>
      </c>
      <c r="AP89" s="14">
        <f>IF(ISNUMBER(INDEX(Curves!$B$56:$L$74,MATCH(IF(ISNUMBER(VLOOKUP(J89,Curves!$A$4:$A$22,1,TRUE)),VLOOKUP(J89,Curves!$A$4:$A$22,1,TRUE),""),Curves!$A$4:$A$22,0),MATCH(Calculations!$F89,Curves!$B$3:$L$3,0))),IF($D89&gt;0,INDEX(Curves!$B$56:$L$74,MATCH(IF(ISNUMBER(VLOOKUP(J89,Curves!$A$4:$A$22,1,TRUE)),VLOOKUP(J89,Curves!$A$4:$A$22,1,TRUE)+1,""),Curves!$A$4:$A$22,0),MATCH(Calculations!$F89,Curves!$B$3:$L$3,0)),""),"")</f>
        <v>45</v>
      </c>
      <c r="AQ89" s="14">
        <f>IF(ISNUMBER(INDEX(Curves!$B$56:$L$74,MATCH(IF(ISNUMBER(VLOOKUP(K89,Curves!$A$4:$A$22,1,TRUE)),VLOOKUP(K89,Curves!$A$4:$A$22,1,TRUE),""),Curves!$A$4:$A$22,0),MATCH(Calculations!$F89,Curves!$B$3:$L$3,0))),IF($D89&gt;0,INDEX(Curves!$B$56:$L$74,MATCH(IF(ISNUMBER(VLOOKUP(K89,Curves!$A$4:$A$22,1,TRUE)),VLOOKUP(K89,Curves!$A$4:$A$22,1,TRUE)+1,""),Curves!$A$4:$A$22,0),MATCH(Calculations!$F89,Curves!$B$3:$L$3,0)),""),"")</f>
        <v>45</v>
      </c>
      <c r="AR89" s="20">
        <f>IF(ISNUMBER((AN89-AJ89)/(2-1)*($H89-IF(ISNUMBER(VLOOKUP(H89,Curves!$A$4:$A$22,1,TRUE)),VLOOKUP(H89,Curves!$A$4:$A$22,1,TRUE),""))+AJ89),ROUND(((AN89-AJ89)/(2-1)*(H89-IF(ISNUMBER(VLOOKUP(AF89,Curves!$A$4:$A$22,1,TRUE)),VLOOKUP(H89,Curves!$A$4:$A$22,1,TRUE),""))+AJ89)*(Inputs!$D$10*(Inputs!$D$12-7)+Inputs!$D$11),2),"")</f>
        <v>4184.6400000000003</v>
      </c>
      <c r="AS89" s="20">
        <f>IF(ISNUMBER((AO89-AK89)/(2-1)*($H89-IF(ISNUMBER(VLOOKUP(I89,Curves!$A$4:$A$22,1,TRUE)),VLOOKUP(I89,Curves!$A$4:$A$22,1,TRUE),""))+AK89),ROUND(((AO89-AK89)/(2-1)*(I89-IF(ISNUMBER(VLOOKUP(AG89,Curves!$A$4:$A$22,1,TRUE)),VLOOKUP(I89,Curves!$A$4:$A$22,1,TRUE),""))+AK89)*(Inputs!$D$10*(Inputs!$D$12-7)+Inputs!$D$11),2),"")</f>
        <v>5492.34</v>
      </c>
      <c r="AT89" s="20">
        <f>IF(ISNUMBER((AP89-AL89)/(2-1)*($H89-IF(ISNUMBER(VLOOKUP(J89,Curves!$A$4:$A$22,1,TRUE)),VLOOKUP(J89,Curves!$A$4:$A$22,1,TRUE),""))+AL89),ROUND(((AP89-AL89)/(2-1)*(J89-IF(ISNUMBER(VLOOKUP(AH89,Curves!$A$4:$A$22,1,TRUE)),VLOOKUP(J89,Curves!$A$4:$A$22,1,TRUE),""))+AL89)*(Inputs!$D$10*(Inputs!$D$12-7)+Inputs!$D$11),2),"")</f>
        <v>8107.74</v>
      </c>
      <c r="AU89" s="20">
        <f>IF(ISNUMBER((AQ89-AM89)/(2-1)*($H89-IF(ISNUMBER(VLOOKUP(K89,Curves!$A$4:$A$22,1,TRUE)),VLOOKUP(K89,Curves!$A$4:$A$22,1,TRUE),""))+AM89),ROUND(((AQ89-AM89)/(2-1)*(K89-IF(ISNUMBER(VLOOKUP(AI89,Curves!$A$4:$A$22,1,TRUE)),VLOOKUP(K89,Curves!$A$4:$A$22,1,TRUE),""))+AM89)*(Inputs!$D$10*(Inputs!$D$12-7)+Inputs!$D$11),2),"")</f>
        <v>9415.44</v>
      </c>
    </row>
    <row r="90" spans="1:47" x14ac:dyDescent="0.3">
      <c r="A90" s="8">
        <f>Inputs!A108</f>
        <v>89</v>
      </c>
      <c r="B90" s="8" t="str">
        <f>Inputs!B108</f>
        <v>29 newport</v>
      </c>
      <c r="C90" s="40">
        <f>ROUND(Inputs!C108,2)</f>
        <v>135.41</v>
      </c>
      <c r="D90" s="8">
        <f>Inputs!D108</f>
        <v>1923</v>
      </c>
      <c r="E90" s="53">
        <f t="shared" si="1"/>
        <v>260393</v>
      </c>
      <c r="F90" s="8" t="str">
        <f>Inputs!E108</f>
        <v>GENERIC - 2 Story, without Basement</v>
      </c>
      <c r="G90" s="8">
        <f>Inputs!F108</f>
        <v>5.51</v>
      </c>
      <c r="H90" s="10">
        <f>ROUND(Inputs!G108-$G90,2)</f>
        <v>0.39</v>
      </c>
      <c r="I90" s="10">
        <f>ROUND(Inputs!H108-$G90,2)</f>
        <v>0.49</v>
      </c>
      <c r="J90" s="10">
        <f>ROUND(Inputs!I108-$G90,2)</f>
        <v>0.69</v>
      </c>
      <c r="K90" s="10">
        <f>ROUND(Inputs!J108-$G90,2)</f>
        <v>0.79</v>
      </c>
      <c r="L90" s="12">
        <f>IF(ISNUMBER(INDEX(Curves!$B$4:$L$22,MATCH(IF(ISNUMBER(VLOOKUP(H90,Curves!$A$4:$A$22,1,TRUE)),VLOOKUP(H90,Curves!$A$4:$A$22,1,TRUE),""),Curves!$A$4:$A$22,0),MATCH(Calculations!$F90,Curves!$B$3:$L$3,0))),ROUND(INDEX(Curves!$B$4:$L$22,MATCH(IF(ISNUMBER(VLOOKUP(H90,Curves!$A$4:$A$22,1,TRUE)),VLOOKUP(H90,Curves!$A$4:$A$22,1,TRUE),""),Curves!$A$4:$A$22,0),MATCH(Calculations!$F90,Curves!$B$3:$L$3,0)),2),"")</f>
        <v>9.3000000000000007</v>
      </c>
      <c r="M90" s="12">
        <f>IF(ISNUMBER(INDEX(Curves!$B$4:$L$22,MATCH(IF(ISNUMBER(VLOOKUP(I90,Curves!$A$4:$A$22,1,TRUE)),VLOOKUP(I90,Curves!$A$4:$A$22,1,TRUE),""),Curves!$A$4:$A$22,0),MATCH(Calculations!$F90,Curves!$B$3:$L$3,0))),ROUND(INDEX(Curves!$B$4:$L$22,MATCH(IF(ISNUMBER(VLOOKUP(I90,Curves!$A$4:$A$22,1,TRUE)),VLOOKUP(I90,Curves!$A$4:$A$22,1,TRUE),""),Curves!$A$4:$A$22,0),MATCH(Calculations!$F90,Curves!$B$3:$L$3,0)),2),"")</f>
        <v>9.3000000000000007</v>
      </c>
      <c r="N90" s="12">
        <f>IF(ISNUMBER(INDEX(Curves!$B$4:$L$22,MATCH(IF(ISNUMBER(VLOOKUP(J90,Curves!$A$4:$A$22,1,TRUE)),VLOOKUP(J90,Curves!$A$4:$A$22,1,TRUE),""),Curves!$A$4:$A$22,0),MATCH(Calculations!$F90,Curves!$B$3:$L$3,0))),ROUND(INDEX(Curves!$B$4:$L$22,MATCH(IF(ISNUMBER(VLOOKUP(J90,Curves!$A$4:$A$22,1,TRUE)),VLOOKUP(J90,Curves!$A$4:$A$22,1,TRUE),""),Curves!$A$4:$A$22,0),MATCH(Calculations!$F90,Curves!$B$3:$L$3,0)),2),"")</f>
        <v>9.3000000000000007</v>
      </c>
      <c r="O90" s="12">
        <f>IF(ISNUMBER(INDEX(Curves!$B$4:$L$22,MATCH(IF(ISNUMBER(VLOOKUP(K90,Curves!$A$4:$A$22,1,TRUE)),VLOOKUP(K90,Curves!$A$4:$A$22,1,TRUE),""),Curves!$A$4:$A$22,0),MATCH(Calculations!$F90,Curves!$B$3:$L$3,0))),ROUND(INDEX(Curves!$B$4:$L$22,MATCH(IF(ISNUMBER(VLOOKUP(K90,Curves!$A$4:$A$22,1,TRUE)),VLOOKUP(K90,Curves!$A$4:$A$22,1,TRUE),""),Curves!$A$4:$A$22,0),MATCH(Calculations!$F90,Curves!$B$3:$L$3,0)),2),"")</f>
        <v>9.3000000000000007</v>
      </c>
      <c r="P90" s="14">
        <f>IF(ISNUMBER(INDEX(Curves!$B$4:$L$22,MATCH(IF(ISNUMBER(VLOOKUP(H90,Curves!$A$4:$A$22,1,TRUE)),VLOOKUP(H90,Curves!$A$4:$A$22,1,TRUE),""),Curves!$A$4:$A$22,0),MATCH(Calculations!$F90,Curves!$B$3:$L$3,0))),ROUND(INDEX(Curves!$B$4:$L$22,MATCH(IF(ISNUMBER(VLOOKUP(H90,Curves!$A$4:$A$22,1,TRUE)),VLOOKUP(H90,Curves!$A$4:$A$22,1,TRUE)+1,""),Curves!$A$4:$A$22,0),MATCH(Calculations!$F90,Curves!$B$3:$L$3,0)),2),"")</f>
        <v>15.2</v>
      </c>
      <c r="Q90" s="14">
        <f>IF(ISNUMBER(INDEX(Curves!$B$4:$L$22,MATCH(IF(ISNUMBER(VLOOKUP(I90,Curves!$A$4:$A$22,1,TRUE)),VLOOKUP(I90,Curves!$A$4:$A$22,1,TRUE),""),Curves!$A$4:$A$22,0),MATCH(Calculations!$F90,Curves!$B$3:$L$3,0))),ROUND(INDEX(Curves!$B$4:$L$22,MATCH(IF(ISNUMBER(VLOOKUP(I90,Curves!$A$4:$A$22,1,TRUE)),VLOOKUP(I90,Curves!$A$4:$A$22,1,TRUE)+1,""),Curves!$A$4:$A$22,0),MATCH(Calculations!$F90,Curves!$B$3:$L$3,0)),2),"")</f>
        <v>15.2</v>
      </c>
      <c r="R90" s="14">
        <f>IF(ISNUMBER(INDEX(Curves!$B$4:$L$22,MATCH(IF(ISNUMBER(VLOOKUP(J90,Curves!$A$4:$A$22,1,TRUE)),VLOOKUP(J90,Curves!$A$4:$A$22,1,TRUE),""),Curves!$A$4:$A$22,0),MATCH(Calculations!$F90,Curves!$B$3:$L$3,0))),ROUND(INDEX(Curves!$B$4:$L$22,MATCH(IF(ISNUMBER(VLOOKUP(J90,Curves!$A$4:$A$22,1,TRUE)),VLOOKUP(J90,Curves!$A$4:$A$22,1,TRUE)+1,""),Curves!$A$4:$A$22,0),MATCH(Calculations!$F90,Curves!$B$3:$L$3,0)),2),"")</f>
        <v>15.2</v>
      </c>
      <c r="S90" s="14">
        <f>IF(ISNUMBER(INDEX(Curves!$B$4:$L$22,MATCH(IF(ISNUMBER(VLOOKUP(K90,Curves!$A$4:$A$22,1,TRUE)),VLOOKUP(K90,Curves!$A$4:$A$22,1,TRUE),""),Curves!$A$4:$A$22,0),MATCH(Calculations!$F90,Curves!$B$3:$L$3,0))),ROUND(INDEX(Curves!$B$4:$L$22,MATCH(IF(ISNUMBER(VLOOKUP(K90,Curves!$A$4:$A$22,1,TRUE)),VLOOKUP(K90,Curves!$A$4:$A$22,1,TRUE)+1,""),Curves!$A$4:$A$22,0),MATCH(Calculations!$F90,Curves!$B$3:$L$3,0)),2),"")</f>
        <v>15.2</v>
      </c>
      <c r="T90" s="56">
        <f>IF(ISNUMBER((P90-L90)/(2-1)*(H90-IF(ISNUMBER(VLOOKUP(H90,Curves!$A$4:$A$22,1,TRUE)),VLOOKUP(H90,Curves!$A$4:$A$22,1,TRUE),""))+L90),ROUND(IF(((P90-L90)/(2-1)*(H90-IF(ISNUMBER(VLOOKUP(H90,Curves!$A$4:$A$22,1,TRUE)),VLOOKUP(H90,Curves!$A$4:$A$22,1,TRUE),""))+L90)&lt;Inputs!$A$16,((P90-L90)/(2-1)*(H90-IF(ISNUMBER(VLOOKUP(H90,Curves!$A$4:$A$22,1,TRUE)),VLOOKUP(H90,Curves!$A$4:$A$22,1,TRUE),""))+L90)/100*$C90*$D90,$C90*$D90),2),"")</f>
        <v>30208.240000000002</v>
      </c>
      <c r="U90" s="56">
        <f>IF(ISNUMBER((Q90-M90)/(2-1)*(I90-IF(ISNUMBER(VLOOKUP(I90,Curves!$A$4:$A$22,1,TRUE)),VLOOKUP(I90,Curves!$A$4:$A$22,1,TRUE),""))+M90),ROUND(IF(((Q90-M90)/(2-1)*(I90-IF(ISNUMBER(VLOOKUP(I90,Curves!$A$4:$A$22,1,TRUE)),VLOOKUP(I90,Curves!$A$4:$A$22,1,TRUE),""))+M90)&lt;Inputs!$A$16,((Q90-M90)/(2-1)*(I90-IF(ISNUMBER(VLOOKUP(I90,Curves!$A$4:$A$22,1,TRUE)),VLOOKUP(I90,Curves!$A$4:$A$22,1,TRUE),""))+M90)/100*$C90*$D90,$C90*$D90),2),"")</f>
        <v>31744.560000000001</v>
      </c>
      <c r="V90" s="56">
        <f>IF(ISNUMBER((R90-N90)/(2-1)*(J90-IF(ISNUMBER(VLOOKUP(J90,Curves!$A$4:$A$22,1,TRUE)),VLOOKUP(J90,Curves!$A$4:$A$22,1,TRUE),""))+N90),ROUND(IF(((R90-N90)/(2-1)*(J90-IF(ISNUMBER(VLOOKUP(J90,Curves!$A$4:$A$22,1,TRUE)),VLOOKUP(J90,Curves!$A$4:$A$22,1,TRUE),""))+N90)&lt;Inputs!$A$16,((R90-N90)/(2-1)*(J90-IF(ISNUMBER(VLOOKUP(J90,Curves!$A$4:$A$22,1,TRUE)),VLOOKUP(J90,Curves!$A$4:$A$22,1,TRUE),""))+N90)/100*$C90*$D90,$C90*$D90),2),"")</f>
        <v>34817.21</v>
      </c>
      <c r="W90" s="56">
        <f>IF(ISNUMBER((S90-O90)/(2-1)*(K90-IF(ISNUMBER(VLOOKUP(K90,Curves!$A$4:$A$22,1,TRUE)),VLOOKUP(K90,Curves!$A$4:$A$22,1,TRUE),""))+O90),ROUND(IF(((S90-O90)/(2-1)*(K90-IF(ISNUMBER(VLOOKUP(K90,Curves!$A$4:$A$22,1,TRUE)),VLOOKUP(K90,Curves!$A$4:$A$22,1,TRUE),""))+O90)&lt;Inputs!$A$16,((S90-O90)/(2-1)*(K90-IF(ISNUMBER(VLOOKUP(K90,Curves!$A$4:$A$22,1,TRUE)),VLOOKUP(K90,Curves!$A$4:$A$22,1,TRUE),""))+O90)/100*$C90*$D90,$C90*$D90),2),"")</f>
        <v>36353.53</v>
      </c>
      <c r="X90" s="12">
        <f>IF(ISNUMBER(INDEX(Curves!$B$30:$L$48,MATCH(IF(ISNUMBER(VLOOKUP(H90,Curves!$A$4:$A$22,1,TRUE)),VLOOKUP(H90,Curves!$A$4:$A$22,1,TRUE),""),Curves!$A$4:$A$22,0),MATCH(Calculations!$F90,Curves!$B$3:$L$3,0))),INDEX(Curves!$B$30:$L$48,MATCH(IF(ISNUMBER(VLOOKUP(H90,Curves!$A$4:$A$22,1,TRUE)),VLOOKUP(H90,Curves!$A$4:$A$22,1,TRUE),""),Curves!$A$4:$A$22,0),MATCH(Calculations!$F90,Curves!$B$3:$L$3,0))*HLOOKUP($F90,Curves!$B$29:$L$49,21,FALSE),"")</f>
        <v>5</v>
      </c>
      <c r="Y90" s="12">
        <f>IF(ISNUMBER(INDEX(Curves!$B$30:$L$48,MATCH(IF(ISNUMBER(VLOOKUP(I90,Curves!$A$4:$A$22,1,TRUE)),VLOOKUP(I90,Curves!$A$4:$A$22,1,TRUE),""),Curves!$A$4:$A$22,0),MATCH(Calculations!$F90,Curves!$B$3:$L$3,0))),INDEX(Curves!$B$30:$L$48,MATCH(IF(ISNUMBER(VLOOKUP(I90,Curves!$A$4:$A$22,1,TRUE)),VLOOKUP(I90,Curves!$A$4:$A$22,1,TRUE),""),Curves!$A$4:$A$22,0),MATCH(Calculations!$F90,Curves!$B$3:$L$3,0))*HLOOKUP($F90,Curves!$B$29:$L$49,21,FALSE),"")</f>
        <v>5</v>
      </c>
      <c r="Z90" s="12">
        <f>IF(ISNUMBER(INDEX(Curves!$B$30:$L$48,MATCH(IF(ISNUMBER(VLOOKUP(J90,Curves!$A$4:$A$22,1,TRUE)),VLOOKUP(J90,Curves!$A$4:$A$22,1,TRUE),""),Curves!$A$4:$A$22,0),MATCH(Calculations!$F90,Curves!$B$3:$L$3,0))),INDEX(Curves!$B$30:$L$48,MATCH(IF(ISNUMBER(VLOOKUP(J90,Curves!$A$4:$A$22,1,TRUE)),VLOOKUP(J90,Curves!$A$4:$A$22,1,TRUE),""),Curves!$A$4:$A$22,0),MATCH(Calculations!$F90,Curves!$B$3:$L$3,0))*HLOOKUP($F90,Curves!$B$29:$L$49,21,FALSE),"")</f>
        <v>5</v>
      </c>
      <c r="AA90" s="12">
        <f>IF(ISNUMBER(INDEX(Curves!$B$30:$L$48,MATCH(IF(ISNUMBER(VLOOKUP(K90,Curves!$A$4:$A$22,1,TRUE)),VLOOKUP(K90,Curves!$A$4:$A$22,1,TRUE),""),Curves!$A$4:$A$22,0),MATCH(Calculations!$F90,Curves!$B$3:$L$3,0))),INDEX(Curves!$B$30:$L$48,MATCH(IF(ISNUMBER(VLOOKUP(K90,Curves!$A$4:$A$22,1,TRUE)),VLOOKUP(K90,Curves!$A$4:$A$22,1,TRUE),""),Curves!$A$4:$A$22,0),MATCH(Calculations!$F90,Curves!$B$3:$L$3,0))*HLOOKUP($F90,Curves!$B$29:$L$49,21,FALSE),"")</f>
        <v>5</v>
      </c>
      <c r="AB90" s="14">
        <f>IF(ISNUMBER(INDEX(Curves!$B$30:$L$48,MATCH(IF(ISNUMBER(VLOOKUP(H90,Curves!$A$4:$A$22,1,TRUE)),VLOOKUP(H90,Curves!$A$4:$A$22,1,TRUE),""),Curves!$A$4:$A$22,0),MATCH(Calculations!$F90,Curves!$B$3:$L$3,0))),INDEX(Curves!$B$30:$L$48,MATCH(IF(ISNUMBER(VLOOKUP(H90,Curves!$A$4:$A$22,1,TRUE)),VLOOKUP(H90,Curves!$A$4:$A$22,1,TRUE)+1,""),Curves!$A$4:$A$22,0),MATCH(Calculations!$F90,Curves!$B$3:$L$3,0))*HLOOKUP($F90,Curves!$B$29:$L$49,21,FALSE),"")</f>
        <v>8.6999999999999993</v>
      </c>
      <c r="AC90" s="14">
        <f>IF(ISNUMBER(INDEX(Curves!$B$30:$L$48,MATCH(IF(ISNUMBER(VLOOKUP(I90,Curves!$A$4:$A$22,1,TRUE)),VLOOKUP(I90,Curves!$A$4:$A$22,1,TRUE),""),Curves!$A$4:$A$22,0),MATCH(Calculations!$F90,Curves!$B$3:$L$3,0))),INDEX(Curves!$B$30:$L$48,MATCH(IF(ISNUMBER(VLOOKUP(I90,Curves!$A$4:$A$22,1,TRUE)),VLOOKUP(I90,Curves!$A$4:$A$22,1,TRUE)+1,""),Curves!$A$4:$A$22,0),MATCH(Calculations!$F90,Curves!$B$3:$L$3,0))*HLOOKUP($F90,Curves!$B$29:$L$49,21,FALSE),"")</f>
        <v>8.6999999999999993</v>
      </c>
      <c r="AD90" s="14">
        <f>IF(ISNUMBER(INDEX(Curves!$B$30:$L$48,MATCH(IF(ISNUMBER(VLOOKUP(J90,Curves!$A$4:$A$22,1,TRUE)),VLOOKUP(J90,Curves!$A$4:$A$22,1,TRUE),""),Curves!$A$4:$A$22,0),MATCH(Calculations!$F90,Curves!$B$3:$L$3,0))),INDEX(Curves!$B$30:$L$48,MATCH(IF(ISNUMBER(VLOOKUP(J90,Curves!$A$4:$A$22,1,TRUE)),VLOOKUP(J90,Curves!$A$4:$A$22,1,TRUE)+1,""),Curves!$A$4:$A$22,0),MATCH(Calculations!$F90,Curves!$B$3:$L$3,0))*HLOOKUP($F90,Curves!$B$29:$L$49,21,FALSE),"")</f>
        <v>8.6999999999999993</v>
      </c>
      <c r="AE90" s="14">
        <f>IF(ISNUMBER(INDEX(Curves!$B$30:$L$48,MATCH(IF(ISNUMBER(VLOOKUP(K90,Curves!$A$4:$A$22,1,TRUE)),VLOOKUP(K90,Curves!$A$4:$A$22,1,TRUE),""),Curves!$A$4:$A$22,0),MATCH(Calculations!$F90,Curves!$B$3:$L$3,0))),INDEX(Curves!$B$30:$L$48,MATCH(IF(ISNUMBER(VLOOKUP(K90,Curves!$A$4:$A$22,1,TRUE)),VLOOKUP(K90,Curves!$A$4:$A$22,1,TRUE)+1,""),Curves!$A$4:$A$22,0),MATCH(Calculations!$F90,Curves!$B$3:$L$3,0))*HLOOKUP($F90,Curves!$B$29:$L$49,21,FALSE),"")</f>
        <v>8.6999999999999993</v>
      </c>
      <c r="AF90" s="18">
        <f>IF(ISNUMBER((AB90-X90)/(2-1)*($H90-IF(ISNUMBER(VLOOKUP($H90,Curves!$A$4:$A$22,1,TRUE)),VLOOKUP($H90,Curves!$A$4:$A$22,1,TRUE),""))+X90),ROUND(((AB90-X90)/(2-1)*($H90-IF(ISNUMBER(VLOOKUP(T90,Curves!$A$4:$A$22,1,TRUE)),VLOOKUP($H90,Curves!$A$4:$A$22,1,TRUE),""))+X90)/100*$C90*$D90,2),"")</f>
        <v>16777.150000000001</v>
      </c>
      <c r="AG90" s="18">
        <f>IF(ISNUMBER((AC90-Y90)/(2-1)*($I90-IF(ISNUMBER(VLOOKUP($I90,Curves!$A$4:$A$22,1,TRUE)),VLOOKUP($I90,Curves!$A$4:$A$22,1,TRUE),""))+Y90),ROUND(((AC90-Y90)/(2-1)*($I90-IF(ISNUMBER(VLOOKUP($I90,Curves!$A$4:$A$22,1,TRUE)),VLOOKUP($I90,Curves!$A$4:$A$22,1,TRUE),""))+Y90)/100*$C90*$D90,2),"")</f>
        <v>17740.599999999999</v>
      </c>
      <c r="AH90" s="18">
        <f>IF(ISNUMBER((AD90-Z90)/(2-1)*($J90-IF(ISNUMBER(VLOOKUP($J90,Curves!$A$4:$A$22,1,TRUE)),VLOOKUP($J90,Curves!$A$4:$A$22,1,TRUE),""))+Z90),ROUND(((AD90-Z90)/(2-1)*($J90-IF(ISNUMBER(VLOOKUP($J90,Curves!$A$4:$A$22,1,TRUE)),VLOOKUP($J90,Curves!$A$4:$A$22,1,TRUE),""))+Z90),2)/100*$C90*$D90,"")</f>
        <v>19659.703965000001</v>
      </c>
      <c r="AI90" s="18">
        <f>IF(ISNUMBER((AE90-AA90)/(2-1)*($K90-IF(ISNUMBER(VLOOKUP($K90,Curves!$A$4:$A$22,1,TRUE)),VLOOKUP($K90,Curves!$A$4:$A$22,1,TRUE),""))+AA90),ROUND(((AE90-AA90)/(2-1)*($K90-IF(ISNUMBER(VLOOKUP($K90,Curves!$A$4:$A$22,1,TRUE)),VLOOKUP($K90,Curves!$A$4:$A$22,1,TRUE),""))+AA90)/100*$C90*$D90,2),"")</f>
        <v>20630.97</v>
      </c>
      <c r="AJ90" s="12">
        <f>IF(ISNUMBER(INDEX(Curves!$B$56:$L$74,MATCH(IF(ISNUMBER(VLOOKUP(H90,Curves!$A$4:$A$22,1,TRUE)),VLOOKUP(H90,Curves!$A$4:$A$22,1,TRUE),""),Curves!$A$4:$A$22,0),MATCH(Calculations!$F90,Curves!$B$3:$L$3,0))),IF($D90&gt;0,INDEX(Curves!$B$56:$L$74,MATCH(IF(ISNUMBER(VLOOKUP(H90,Curves!$A$4:$A$22,1,TRUE)),VLOOKUP(H90,Curves!$A$4:$A$22,1,TRUE),""),Curves!$A$4:$A$22,0),MATCH(Calculations!$F90,Curves!$B$3:$L$3,0)),""),"")</f>
        <v>0</v>
      </c>
      <c r="AK90" s="12">
        <f>IF(ISNUMBER(INDEX(Curves!$B$56:$L$74,MATCH(IF(ISNUMBER(VLOOKUP(I90,Curves!$A$4:$A$22,1,TRUE)),VLOOKUP(I90,Curves!$A$4:$A$22,1,TRUE),""),Curves!$A$4:$A$22,0),MATCH(Calculations!$F90,Curves!$B$3:$L$3,0))),IF($D90&gt;0,INDEX(Curves!$B$56:$L$74,MATCH(IF(ISNUMBER(VLOOKUP(I90,Curves!$A$4:$A$22,1,TRUE)),VLOOKUP(I90,Curves!$A$4:$A$22,1,TRUE),""),Curves!$A$4:$A$22,0),MATCH(Calculations!$F90,Curves!$B$3:$L$3,0)),""),"")</f>
        <v>0</v>
      </c>
      <c r="AL90" s="12">
        <f>IF(ISNUMBER(INDEX(Curves!$B$56:$L$74,MATCH(IF(ISNUMBER(VLOOKUP(J90,Curves!$A$4:$A$22,1,TRUE)),VLOOKUP(J90,Curves!$A$4:$A$22,1,TRUE),""),Curves!$A$4:$A$22,0),MATCH(Calculations!$F90,Curves!$B$3:$L$3,0))),IF($D90&gt;0,INDEX(Curves!$B$56:$L$74,MATCH(IF(ISNUMBER(VLOOKUP(J90,Curves!$A$4:$A$22,1,TRUE)),VLOOKUP(J90,Curves!$A$4:$A$22,1,TRUE),""),Curves!$A$4:$A$22,0),MATCH(Calculations!$F90,Curves!$B$3:$L$3,0)),""),"")</f>
        <v>0</v>
      </c>
      <c r="AM90" s="12">
        <f>IF(ISNUMBER(INDEX(Curves!$B$56:$L$74,MATCH(IF(ISNUMBER(VLOOKUP(K90,Curves!$A$4:$A$22,1,TRUE)),VLOOKUP(K90,Curves!$A$4:$A$22,1,TRUE),""),Curves!$A$4:$A$22,0),MATCH(Calculations!$F90,Curves!$B$3:$L$3,0))),IF($D90&gt;0,INDEX(Curves!$B$56:$L$74,MATCH(IF(ISNUMBER(VLOOKUP(K90,Curves!$A$4:$A$22,1,TRUE)),VLOOKUP(K90,Curves!$A$4:$A$22,1,TRUE),""),Curves!$A$4:$A$22,0),MATCH(Calculations!$F90,Curves!$B$3:$L$3,0)),""),"")</f>
        <v>0</v>
      </c>
      <c r="AN90" s="14">
        <f>IF(ISNUMBER(INDEX(Curves!$B$56:$L$74,MATCH(IF(ISNUMBER(VLOOKUP(H90,Curves!$A$4:$A$22,1,TRUE)),VLOOKUP(H90,Curves!$A$4:$A$22,1,TRUE),""),Curves!$A$4:$A$22,0),MATCH(Calculations!$F90,Curves!$B$3:$L$3,0))),IF($D90&gt;0,INDEX(Curves!$B$56:$L$74,MATCH(IF(ISNUMBER(VLOOKUP(H90,Curves!$A$4:$A$22,1,TRUE)),VLOOKUP(H90,Curves!$A$4:$A$22,1,TRUE)+1,""),Curves!$A$4:$A$22,0),MATCH(Calculations!$F90,Curves!$B$3:$L$3,0)),""),"")</f>
        <v>45</v>
      </c>
      <c r="AO90" s="14">
        <f>IF(ISNUMBER(INDEX(Curves!$B$56:$L$74,MATCH(IF(ISNUMBER(VLOOKUP(I90,Curves!$A$4:$A$22,1,TRUE)),VLOOKUP(I90,Curves!$A$4:$A$22,1,TRUE),""),Curves!$A$4:$A$22,0),MATCH(Calculations!$F90,Curves!$B$3:$L$3,0))),IF($D90&gt;0,INDEX(Curves!$B$56:$L$74,MATCH(IF(ISNUMBER(VLOOKUP(I90,Curves!$A$4:$A$22,1,TRUE)),VLOOKUP(I90,Curves!$A$4:$A$22,1,TRUE)+1,""),Curves!$A$4:$A$22,0),MATCH(Calculations!$F90,Curves!$B$3:$L$3,0)),""),"")</f>
        <v>45</v>
      </c>
      <c r="AP90" s="14">
        <f>IF(ISNUMBER(INDEX(Curves!$B$56:$L$74,MATCH(IF(ISNUMBER(VLOOKUP(J90,Curves!$A$4:$A$22,1,TRUE)),VLOOKUP(J90,Curves!$A$4:$A$22,1,TRUE),""),Curves!$A$4:$A$22,0),MATCH(Calculations!$F90,Curves!$B$3:$L$3,0))),IF($D90&gt;0,INDEX(Curves!$B$56:$L$74,MATCH(IF(ISNUMBER(VLOOKUP(J90,Curves!$A$4:$A$22,1,TRUE)),VLOOKUP(J90,Curves!$A$4:$A$22,1,TRUE)+1,""),Curves!$A$4:$A$22,0),MATCH(Calculations!$F90,Curves!$B$3:$L$3,0)),""),"")</f>
        <v>45</v>
      </c>
      <c r="AQ90" s="14">
        <f>IF(ISNUMBER(INDEX(Curves!$B$56:$L$74,MATCH(IF(ISNUMBER(VLOOKUP(K90,Curves!$A$4:$A$22,1,TRUE)),VLOOKUP(K90,Curves!$A$4:$A$22,1,TRUE),""),Curves!$A$4:$A$22,0),MATCH(Calculations!$F90,Curves!$B$3:$L$3,0))),IF($D90&gt;0,INDEX(Curves!$B$56:$L$74,MATCH(IF(ISNUMBER(VLOOKUP(K90,Curves!$A$4:$A$22,1,TRUE)),VLOOKUP(K90,Curves!$A$4:$A$22,1,TRUE)+1,""),Curves!$A$4:$A$22,0),MATCH(Calculations!$F90,Curves!$B$3:$L$3,0)),""),"")</f>
        <v>45</v>
      </c>
      <c r="AR90" s="20">
        <f>IF(ISNUMBER((AN90-AJ90)/(2-1)*($H90-IF(ISNUMBER(VLOOKUP(H90,Curves!$A$4:$A$22,1,TRUE)),VLOOKUP(H90,Curves!$A$4:$A$22,1,TRUE),""))+AJ90),ROUND(((AN90-AJ90)/(2-1)*(H90-IF(ISNUMBER(VLOOKUP(AF90,Curves!$A$4:$A$22,1,TRUE)),VLOOKUP(H90,Curves!$A$4:$A$22,1,TRUE),""))+AJ90)*(Inputs!$D$10*(Inputs!$D$12-7)+Inputs!$D$11),2),"")</f>
        <v>5100.03</v>
      </c>
      <c r="AS90" s="20">
        <f>IF(ISNUMBER((AO90-AK90)/(2-1)*($H90-IF(ISNUMBER(VLOOKUP(I90,Curves!$A$4:$A$22,1,TRUE)),VLOOKUP(I90,Curves!$A$4:$A$22,1,TRUE),""))+AK90),ROUND(((AO90-AK90)/(2-1)*(I90-IF(ISNUMBER(VLOOKUP(AG90,Curves!$A$4:$A$22,1,TRUE)),VLOOKUP(I90,Curves!$A$4:$A$22,1,TRUE),""))+AK90)*(Inputs!$D$10*(Inputs!$D$12-7)+Inputs!$D$11),2),"")</f>
        <v>6407.73</v>
      </c>
      <c r="AT90" s="20">
        <f>IF(ISNUMBER((AP90-AL90)/(2-1)*($H90-IF(ISNUMBER(VLOOKUP(J90,Curves!$A$4:$A$22,1,TRUE)),VLOOKUP(J90,Curves!$A$4:$A$22,1,TRUE),""))+AL90),ROUND(((AP90-AL90)/(2-1)*(J90-IF(ISNUMBER(VLOOKUP(AH90,Curves!$A$4:$A$22,1,TRUE)),VLOOKUP(J90,Curves!$A$4:$A$22,1,TRUE),""))+AL90)*(Inputs!$D$10*(Inputs!$D$12-7)+Inputs!$D$11),2),"")</f>
        <v>9023.1299999999992</v>
      </c>
      <c r="AU90" s="20">
        <f>IF(ISNUMBER((AQ90-AM90)/(2-1)*($H90-IF(ISNUMBER(VLOOKUP(K90,Curves!$A$4:$A$22,1,TRUE)),VLOOKUP(K90,Curves!$A$4:$A$22,1,TRUE),""))+AM90),ROUND(((AQ90-AM90)/(2-1)*(K90-IF(ISNUMBER(VLOOKUP(AI90,Curves!$A$4:$A$22,1,TRUE)),VLOOKUP(K90,Curves!$A$4:$A$22,1,TRUE),""))+AM90)*(Inputs!$D$10*(Inputs!$D$12-7)+Inputs!$D$11),2),"")</f>
        <v>10330.83</v>
      </c>
    </row>
    <row r="91" spans="1:47" x14ac:dyDescent="0.3">
      <c r="A91" s="8">
        <f>Inputs!A109</f>
        <v>90</v>
      </c>
      <c r="B91" s="8" t="str">
        <f>Inputs!B109</f>
        <v>125 nassau rd</v>
      </c>
      <c r="C91" s="40">
        <f>ROUND(Inputs!C109,2)</f>
        <v>89.94</v>
      </c>
      <c r="D91" s="8">
        <f>Inputs!D109</f>
        <v>2544</v>
      </c>
      <c r="E91" s="53">
        <f t="shared" si="1"/>
        <v>228807</v>
      </c>
      <c r="F91" s="8" t="str">
        <f>Inputs!E109</f>
        <v>GENERIC - 2 Story, without Basement</v>
      </c>
      <c r="G91" s="8">
        <f>Inputs!F109</f>
        <v>5.43</v>
      </c>
      <c r="H91" s="10">
        <f>ROUND(Inputs!G109-$G91,2)</f>
        <v>0.47</v>
      </c>
      <c r="I91" s="10">
        <f>ROUND(Inputs!H109-$G91,2)</f>
        <v>0.56999999999999995</v>
      </c>
      <c r="J91" s="10">
        <f>ROUND(Inputs!I109-$G91,2)</f>
        <v>0.77</v>
      </c>
      <c r="K91" s="10">
        <f>ROUND(Inputs!J109-$G91,2)</f>
        <v>0.87</v>
      </c>
      <c r="L91" s="12">
        <f>IF(ISNUMBER(INDEX(Curves!$B$4:$L$22,MATCH(IF(ISNUMBER(VLOOKUP(H91,Curves!$A$4:$A$22,1,TRUE)),VLOOKUP(H91,Curves!$A$4:$A$22,1,TRUE),""),Curves!$A$4:$A$22,0),MATCH(Calculations!$F91,Curves!$B$3:$L$3,0))),ROUND(INDEX(Curves!$B$4:$L$22,MATCH(IF(ISNUMBER(VLOOKUP(H91,Curves!$A$4:$A$22,1,TRUE)),VLOOKUP(H91,Curves!$A$4:$A$22,1,TRUE),""),Curves!$A$4:$A$22,0),MATCH(Calculations!$F91,Curves!$B$3:$L$3,0)),2),"")</f>
        <v>9.3000000000000007</v>
      </c>
      <c r="M91" s="12">
        <f>IF(ISNUMBER(INDEX(Curves!$B$4:$L$22,MATCH(IF(ISNUMBER(VLOOKUP(I91,Curves!$A$4:$A$22,1,TRUE)),VLOOKUP(I91,Curves!$A$4:$A$22,1,TRUE),""),Curves!$A$4:$A$22,0),MATCH(Calculations!$F91,Curves!$B$3:$L$3,0))),ROUND(INDEX(Curves!$B$4:$L$22,MATCH(IF(ISNUMBER(VLOOKUP(I91,Curves!$A$4:$A$22,1,TRUE)),VLOOKUP(I91,Curves!$A$4:$A$22,1,TRUE),""),Curves!$A$4:$A$22,0),MATCH(Calculations!$F91,Curves!$B$3:$L$3,0)),2),"")</f>
        <v>9.3000000000000007</v>
      </c>
      <c r="N91" s="12">
        <f>IF(ISNUMBER(INDEX(Curves!$B$4:$L$22,MATCH(IF(ISNUMBER(VLOOKUP(J91,Curves!$A$4:$A$22,1,TRUE)),VLOOKUP(J91,Curves!$A$4:$A$22,1,TRUE),""),Curves!$A$4:$A$22,0),MATCH(Calculations!$F91,Curves!$B$3:$L$3,0))),ROUND(INDEX(Curves!$B$4:$L$22,MATCH(IF(ISNUMBER(VLOOKUP(J91,Curves!$A$4:$A$22,1,TRUE)),VLOOKUP(J91,Curves!$A$4:$A$22,1,TRUE),""),Curves!$A$4:$A$22,0),MATCH(Calculations!$F91,Curves!$B$3:$L$3,0)),2),"")</f>
        <v>9.3000000000000007</v>
      </c>
      <c r="O91" s="12">
        <f>IF(ISNUMBER(INDEX(Curves!$B$4:$L$22,MATCH(IF(ISNUMBER(VLOOKUP(K91,Curves!$A$4:$A$22,1,TRUE)),VLOOKUP(K91,Curves!$A$4:$A$22,1,TRUE),""),Curves!$A$4:$A$22,0),MATCH(Calculations!$F91,Curves!$B$3:$L$3,0))),ROUND(INDEX(Curves!$B$4:$L$22,MATCH(IF(ISNUMBER(VLOOKUP(K91,Curves!$A$4:$A$22,1,TRUE)),VLOOKUP(K91,Curves!$A$4:$A$22,1,TRUE),""),Curves!$A$4:$A$22,0),MATCH(Calculations!$F91,Curves!$B$3:$L$3,0)),2),"")</f>
        <v>9.3000000000000007</v>
      </c>
      <c r="P91" s="14">
        <f>IF(ISNUMBER(INDEX(Curves!$B$4:$L$22,MATCH(IF(ISNUMBER(VLOOKUP(H91,Curves!$A$4:$A$22,1,TRUE)),VLOOKUP(H91,Curves!$A$4:$A$22,1,TRUE),""),Curves!$A$4:$A$22,0),MATCH(Calculations!$F91,Curves!$B$3:$L$3,0))),ROUND(INDEX(Curves!$B$4:$L$22,MATCH(IF(ISNUMBER(VLOOKUP(H91,Curves!$A$4:$A$22,1,TRUE)),VLOOKUP(H91,Curves!$A$4:$A$22,1,TRUE)+1,""),Curves!$A$4:$A$22,0),MATCH(Calculations!$F91,Curves!$B$3:$L$3,0)),2),"")</f>
        <v>15.2</v>
      </c>
      <c r="Q91" s="14">
        <f>IF(ISNUMBER(INDEX(Curves!$B$4:$L$22,MATCH(IF(ISNUMBER(VLOOKUP(I91,Curves!$A$4:$A$22,1,TRUE)),VLOOKUP(I91,Curves!$A$4:$A$22,1,TRUE),""),Curves!$A$4:$A$22,0),MATCH(Calculations!$F91,Curves!$B$3:$L$3,0))),ROUND(INDEX(Curves!$B$4:$L$22,MATCH(IF(ISNUMBER(VLOOKUP(I91,Curves!$A$4:$A$22,1,TRUE)),VLOOKUP(I91,Curves!$A$4:$A$22,1,TRUE)+1,""),Curves!$A$4:$A$22,0),MATCH(Calculations!$F91,Curves!$B$3:$L$3,0)),2),"")</f>
        <v>15.2</v>
      </c>
      <c r="R91" s="14">
        <f>IF(ISNUMBER(INDEX(Curves!$B$4:$L$22,MATCH(IF(ISNUMBER(VLOOKUP(J91,Curves!$A$4:$A$22,1,TRUE)),VLOOKUP(J91,Curves!$A$4:$A$22,1,TRUE),""),Curves!$A$4:$A$22,0),MATCH(Calculations!$F91,Curves!$B$3:$L$3,0))),ROUND(INDEX(Curves!$B$4:$L$22,MATCH(IF(ISNUMBER(VLOOKUP(J91,Curves!$A$4:$A$22,1,TRUE)),VLOOKUP(J91,Curves!$A$4:$A$22,1,TRUE)+1,""),Curves!$A$4:$A$22,0),MATCH(Calculations!$F91,Curves!$B$3:$L$3,0)),2),"")</f>
        <v>15.2</v>
      </c>
      <c r="S91" s="14">
        <f>IF(ISNUMBER(INDEX(Curves!$B$4:$L$22,MATCH(IF(ISNUMBER(VLOOKUP(K91,Curves!$A$4:$A$22,1,TRUE)),VLOOKUP(K91,Curves!$A$4:$A$22,1,TRUE),""),Curves!$A$4:$A$22,0),MATCH(Calculations!$F91,Curves!$B$3:$L$3,0))),ROUND(INDEX(Curves!$B$4:$L$22,MATCH(IF(ISNUMBER(VLOOKUP(K91,Curves!$A$4:$A$22,1,TRUE)),VLOOKUP(K91,Curves!$A$4:$A$22,1,TRUE)+1,""),Curves!$A$4:$A$22,0),MATCH(Calculations!$F91,Curves!$B$3:$L$3,0)),2),"")</f>
        <v>15.2</v>
      </c>
      <c r="T91" s="56">
        <f>IF(ISNUMBER((P91-L91)/(2-1)*(H91-IF(ISNUMBER(VLOOKUP(H91,Curves!$A$4:$A$22,1,TRUE)),VLOOKUP(H91,Curves!$A$4:$A$22,1,TRUE),""))+L91),ROUND(IF(((P91-L91)/(2-1)*(H91-IF(ISNUMBER(VLOOKUP(H91,Curves!$A$4:$A$22,1,TRUE)),VLOOKUP(H91,Curves!$A$4:$A$22,1,TRUE),""))+L91)&lt;Inputs!$A$16,((P91-L91)/(2-1)*(H91-IF(ISNUMBER(VLOOKUP(H91,Curves!$A$4:$A$22,1,TRUE)),VLOOKUP(H91,Curves!$A$4:$A$22,1,TRUE),""))+L91)/100*$C91*$D91,$C91*$D91),2),"")</f>
        <v>27623.91</v>
      </c>
      <c r="U91" s="56">
        <f>IF(ISNUMBER((Q91-M91)/(2-1)*(I91-IF(ISNUMBER(VLOOKUP(I91,Curves!$A$4:$A$22,1,TRUE)),VLOOKUP(I91,Curves!$A$4:$A$22,1,TRUE),""))+M91),ROUND(IF(((Q91-M91)/(2-1)*(I91-IF(ISNUMBER(VLOOKUP(I91,Curves!$A$4:$A$22,1,TRUE)),VLOOKUP(I91,Curves!$A$4:$A$22,1,TRUE),""))+M91)&lt;Inputs!$A$16,((Q91-M91)/(2-1)*(I91-IF(ISNUMBER(VLOOKUP(I91,Curves!$A$4:$A$22,1,TRUE)),VLOOKUP(I91,Curves!$A$4:$A$22,1,TRUE),""))+M91)/100*$C91*$D91,$C91*$D91),2),"")</f>
        <v>28973.88</v>
      </c>
      <c r="V91" s="56">
        <f>IF(ISNUMBER((R91-N91)/(2-1)*(J91-IF(ISNUMBER(VLOOKUP(J91,Curves!$A$4:$A$22,1,TRUE)),VLOOKUP(J91,Curves!$A$4:$A$22,1,TRUE),""))+N91),ROUND(IF(((R91-N91)/(2-1)*(J91-IF(ISNUMBER(VLOOKUP(J91,Curves!$A$4:$A$22,1,TRUE)),VLOOKUP(J91,Curves!$A$4:$A$22,1,TRUE),""))+N91)&lt;Inputs!$A$16,((R91-N91)/(2-1)*(J91-IF(ISNUMBER(VLOOKUP(J91,Curves!$A$4:$A$22,1,TRUE)),VLOOKUP(J91,Curves!$A$4:$A$22,1,TRUE),""))+N91)/100*$C91*$D91,$C91*$D91),2),"")</f>
        <v>31673.8</v>
      </c>
      <c r="W91" s="56">
        <f>IF(ISNUMBER((S91-O91)/(2-1)*(K91-IF(ISNUMBER(VLOOKUP(K91,Curves!$A$4:$A$22,1,TRUE)),VLOOKUP(K91,Curves!$A$4:$A$22,1,TRUE),""))+O91),ROUND(IF(((S91-O91)/(2-1)*(K91-IF(ISNUMBER(VLOOKUP(K91,Curves!$A$4:$A$22,1,TRUE)),VLOOKUP(K91,Curves!$A$4:$A$22,1,TRUE),""))+O91)&lt;Inputs!$A$16,((S91-O91)/(2-1)*(K91-IF(ISNUMBER(VLOOKUP(K91,Curves!$A$4:$A$22,1,TRUE)),VLOOKUP(K91,Curves!$A$4:$A$22,1,TRUE),""))+O91)/100*$C91*$D91,$C91*$D91),2),"")</f>
        <v>33023.769999999997</v>
      </c>
      <c r="X91" s="12">
        <f>IF(ISNUMBER(INDEX(Curves!$B$30:$L$48,MATCH(IF(ISNUMBER(VLOOKUP(H91,Curves!$A$4:$A$22,1,TRUE)),VLOOKUP(H91,Curves!$A$4:$A$22,1,TRUE),""),Curves!$A$4:$A$22,0),MATCH(Calculations!$F91,Curves!$B$3:$L$3,0))),INDEX(Curves!$B$30:$L$48,MATCH(IF(ISNUMBER(VLOOKUP(H91,Curves!$A$4:$A$22,1,TRUE)),VLOOKUP(H91,Curves!$A$4:$A$22,1,TRUE),""),Curves!$A$4:$A$22,0),MATCH(Calculations!$F91,Curves!$B$3:$L$3,0))*HLOOKUP($F91,Curves!$B$29:$L$49,21,FALSE),"")</f>
        <v>5</v>
      </c>
      <c r="Y91" s="12">
        <f>IF(ISNUMBER(INDEX(Curves!$B$30:$L$48,MATCH(IF(ISNUMBER(VLOOKUP(I91,Curves!$A$4:$A$22,1,TRUE)),VLOOKUP(I91,Curves!$A$4:$A$22,1,TRUE),""),Curves!$A$4:$A$22,0),MATCH(Calculations!$F91,Curves!$B$3:$L$3,0))),INDEX(Curves!$B$30:$L$48,MATCH(IF(ISNUMBER(VLOOKUP(I91,Curves!$A$4:$A$22,1,TRUE)),VLOOKUP(I91,Curves!$A$4:$A$22,1,TRUE),""),Curves!$A$4:$A$22,0),MATCH(Calculations!$F91,Curves!$B$3:$L$3,0))*HLOOKUP($F91,Curves!$B$29:$L$49,21,FALSE),"")</f>
        <v>5</v>
      </c>
      <c r="Z91" s="12">
        <f>IF(ISNUMBER(INDEX(Curves!$B$30:$L$48,MATCH(IF(ISNUMBER(VLOOKUP(J91,Curves!$A$4:$A$22,1,TRUE)),VLOOKUP(J91,Curves!$A$4:$A$22,1,TRUE),""),Curves!$A$4:$A$22,0),MATCH(Calculations!$F91,Curves!$B$3:$L$3,0))),INDEX(Curves!$B$30:$L$48,MATCH(IF(ISNUMBER(VLOOKUP(J91,Curves!$A$4:$A$22,1,TRUE)),VLOOKUP(J91,Curves!$A$4:$A$22,1,TRUE),""),Curves!$A$4:$A$22,0),MATCH(Calculations!$F91,Curves!$B$3:$L$3,0))*HLOOKUP($F91,Curves!$B$29:$L$49,21,FALSE),"")</f>
        <v>5</v>
      </c>
      <c r="AA91" s="12">
        <f>IF(ISNUMBER(INDEX(Curves!$B$30:$L$48,MATCH(IF(ISNUMBER(VLOOKUP(K91,Curves!$A$4:$A$22,1,TRUE)),VLOOKUP(K91,Curves!$A$4:$A$22,1,TRUE),""),Curves!$A$4:$A$22,0),MATCH(Calculations!$F91,Curves!$B$3:$L$3,0))),INDEX(Curves!$B$30:$L$48,MATCH(IF(ISNUMBER(VLOOKUP(K91,Curves!$A$4:$A$22,1,TRUE)),VLOOKUP(K91,Curves!$A$4:$A$22,1,TRUE),""),Curves!$A$4:$A$22,0),MATCH(Calculations!$F91,Curves!$B$3:$L$3,0))*HLOOKUP($F91,Curves!$B$29:$L$49,21,FALSE),"")</f>
        <v>5</v>
      </c>
      <c r="AB91" s="14">
        <f>IF(ISNUMBER(INDEX(Curves!$B$30:$L$48,MATCH(IF(ISNUMBER(VLOOKUP(H91,Curves!$A$4:$A$22,1,TRUE)),VLOOKUP(H91,Curves!$A$4:$A$22,1,TRUE),""),Curves!$A$4:$A$22,0),MATCH(Calculations!$F91,Curves!$B$3:$L$3,0))),INDEX(Curves!$B$30:$L$48,MATCH(IF(ISNUMBER(VLOOKUP(H91,Curves!$A$4:$A$22,1,TRUE)),VLOOKUP(H91,Curves!$A$4:$A$22,1,TRUE)+1,""),Curves!$A$4:$A$22,0),MATCH(Calculations!$F91,Curves!$B$3:$L$3,0))*HLOOKUP($F91,Curves!$B$29:$L$49,21,FALSE),"")</f>
        <v>8.6999999999999993</v>
      </c>
      <c r="AC91" s="14">
        <f>IF(ISNUMBER(INDEX(Curves!$B$30:$L$48,MATCH(IF(ISNUMBER(VLOOKUP(I91,Curves!$A$4:$A$22,1,TRUE)),VLOOKUP(I91,Curves!$A$4:$A$22,1,TRUE),""),Curves!$A$4:$A$22,0),MATCH(Calculations!$F91,Curves!$B$3:$L$3,0))),INDEX(Curves!$B$30:$L$48,MATCH(IF(ISNUMBER(VLOOKUP(I91,Curves!$A$4:$A$22,1,TRUE)),VLOOKUP(I91,Curves!$A$4:$A$22,1,TRUE)+1,""),Curves!$A$4:$A$22,0),MATCH(Calculations!$F91,Curves!$B$3:$L$3,0))*HLOOKUP($F91,Curves!$B$29:$L$49,21,FALSE),"")</f>
        <v>8.6999999999999993</v>
      </c>
      <c r="AD91" s="14">
        <f>IF(ISNUMBER(INDEX(Curves!$B$30:$L$48,MATCH(IF(ISNUMBER(VLOOKUP(J91,Curves!$A$4:$A$22,1,TRUE)),VLOOKUP(J91,Curves!$A$4:$A$22,1,TRUE),""),Curves!$A$4:$A$22,0),MATCH(Calculations!$F91,Curves!$B$3:$L$3,0))),INDEX(Curves!$B$30:$L$48,MATCH(IF(ISNUMBER(VLOOKUP(J91,Curves!$A$4:$A$22,1,TRUE)),VLOOKUP(J91,Curves!$A$4:$A$22,1,TRUE)+1,""),Curves!$A$4:$A$22,0),MATCH(Calculations!$F91,Curves!$B$3:$L$3,0))*HLOOKUP($F91,Curves!$B$29:$L$49,21,FALSE),"")</f>
        <v>8.6999999999999993</v>
      </c>
      <c r="AE91" s="14">
        <f>IF(ISNUMBER(INDEX(Curves!$B$30:$L$48,MATCH(IF(ISNUMBER(VLOOKUP(K91,Curves!$A$4:$A$22,1,TRUE)),VLOOKUP(K91,Curves!$A$4:$A$22,1,TRUE),""),Curves!$A$4:$A$22,0),MATCH(Calculations!$F91,Curves!$B$3:$L$3,0))),INDEX(Curves!$B$30:$L$48,MATCH(IF(ISNUMBER(VLOOKUP(K91,Curves!$A$4:$A$22,1,TRUE)),VLOOKUP(K91,Curves!$A$4:$A$22,1,TRUE)+1,""),Curves!$A$4:$A$22,0),MATCH(Calculations!$F91,Curves!$B$3:$L$3,0))*HLOOKUP($F91,Curves!$B$29:$L$49,21,FALSE),"")</f>
        <v>8.6999999999999993</v>
      </c>
      <c r="AF91" s="18">
        <f>IF(ISNUMBER((AB91-X91)/(2-1)*($H91-IF(ISNUMBER(VLOOKUP($H91,Curves!$A$4:$A$22,1,TRUE)),VLOOKUP($H91,Curves!$A$4:$A$22,1,TRUE),""))+X91),ROUND(((AB91-X91)/(2-1)*($H91-IF(ISNUMBER(VLOOKUP(T91,Curves!$A$4:$A$22,1,TRUE)),VLOOKUP($H91,Curves!$A$4:$A$22,1,TRUE),""))+X91)/100*$C91*$D91,2),"")</f>
        <v>15419.33</v>
      </c>
      <c r="AG91" s="18">
        <f>IF(ISNUMBER((AC91-Y91)/(2-1)*($I91-IF(ISNUMBER(VLOOKUP($I91,Curves!$A$4:$A$22,1,TRUE)),VLOOKUP($I91,Curves!$A$4:$A$22,1,TRUE),""))+Y91),ROUND(((AC91-Y91)/(2-1)*($I91-IF(ISNUMBER(VLOOKUP($I91,Curves!$A$4:$A$22,1,TRUE)),VLOOKUP($I91,Curves!$A$4:$A$22,1,TRUE),""))+Y91)/100*$C91*$D91,2),"")</f>
        <v>16265.92</v>
      </c>
      <c r="AH91" s="18">
        <f>IF(ISNUMBER((AD91-Z91)/(2-1)*($J91-IF(ISNUMBER(VLOOKUP($J91,Curves!$A$4:$A$22,1,TRUE)),VLOOKUP($J91,Curves!$A$4:$A$22,1,TRUE),""))+Z91),ROUND(((AD91-Z91)/(2-1)*($J91-IF(ISNUMBER(VLOOKUP($J91,Curves!$A$4:$A$22,1,TRUE)),VLOOKUP($J91,Curves!$A$4:$A$22,1,TRUE),""))+Z91),2)/100*$C91*$D91,"")</f>
        <v>17961.377759999999</v>
      </c>
      <c r="AI91" s="18">
        <f>IF(ISNUMBER((AE91-AA91)/(2-1)*($K91-IF(ISNUMBER(VLOOKUP($K91,Curves!$A$4:$A$22,1,TRUE)),VLOOKUP($K91,Curves!$A$4:$A$22,1,TRUE),""))+AA91),ROUND(((AE91-AA91)/(2-1)*($K91-IF(ISNUMBER(VLOOKUP($K91,Curves!$A$4:$A$22,1,TRUE)),VLOOKUP($K91,Curves!$A$4:$A$22,1,TRUE),""))+AA91)/100*$C91*$D91,2),"")</f>
        <v>18805.68</v>
      </c>
      <c r="AJ91" s="12">
        <f>IF(ISNUMBER(INDEX(Curves!$B$56:$L$74,MATCH(IF(ISNUMBER(VLOOKUP(H91,Curves!$A$4:$A$22,1,TRUE)),VLOOKUP(H91,Curves!$A$4:$A$22,1,TRUE),""),Curves!$A$4:$A$22,0),MATCH(Calculations!$F91,Curves!$B$3:$L$3,0))),IF($D91&gt;0,INDEX(Curves!$B$56:$L$74,MATCH(IF(ISNUMBER(VLOOKUP(H91,Curves!$A$4:$A$22,1,TRUE)),VLOOKUP(H91,Curves!$A$4:$A$22,1,TRUE),""),Curves!$A$4:$A$22,0),MATCH(Calculations!$F91,Curves!$B$3:$L$3,0)),""),"")</f>
        <v>0</v>
      </c>
      <c r="AK91" s="12">
        <f>IF(ISNUMBER(INDEX(Curves!$B$56:$L$74,MATCH(IF(ISNUMBER(VLOOKUP(I91,Curves!$A$4:$A$22,1,TRUE)),VLOOKUP(I91,Curves!$A$4:$A$22,1,TRUE),""),Curves!$A$4:$A$22,0),MATCH(Calculations!$F91,Curves!$B$3:$L$3,0))),IF($D91&gt;0,INDEX(Curves!$B$56:$L$74,MATCH(IF(ISNUMBER(VLOOKUP(I91,Curves!$A$4:$A$22,1,TRUE)),VLOOKUP(I91,Curves!$A$4:$A$22,1,TRUE),""),Curves!$A$4:$A$22,0),MATCH(Calculations!$F91,Curves!$B$3:$L$3,0)),""),"")</f>
        <v>0</v>
      </c>
      <c r="AL91" s="12">
        <f>IF(ISNUMBER(INDEX(Curves!$B$56:$L$74,MATCH(IF(ISNUMBER(VLOOKUP(J91,Curves!$A$4:$A$22,1,TRUE)),VLOOKUP(J91,Curves!$A$4:$A$22,1,TRUE),""),Curves!$A$4:$A$22,0),MATCH(Calculations!$F91,Curves!$B$3:$L$3,0))),IF($D91&gt;0,INDEX(Curves!$B$56:$L$74,MATCH(IF(ISNUMBER(VLOOKUP(J91,Curves!$A$4:$A$22,1,TRUE)),VLOOKUP(J91,Curves!$A$4:$A$22,1,TRUE),""),Curves!$A$4:$A$22,0),MATCH(Calculations!$F91,Curves!$B$3:$L$3,0)),""),"")</f>
        <v>0</v>
      </c>
      <c r="AM91" s="12">
        <f>IF(ISNUMBER(INDEX(Curves!$B$56:$L$74,MATCH(IF(ISNUMBER(VLOOKUP(K91,Curves!$A$4:$A$22,1,TRUE)),VLOOKUP(K91,Curves!$A$4:$A$22,1,TRUE),""),Curves!$A$4:$A$22,0),MATCH(Calculations!$F91,Curves!$B$3:$L$3,0))),IF($D91&gt;0,INDEX(Curves!$B$56:$L$74,MATCH(IF(ISNUMBER(VLOOKUP(K91,Curves!$A$4:$A$22,1,TRUE)),VLOOKUP(K91,Curves!$A$4:$A$22,1,TRUE),""),Curves!$A$4:$A$22,0),MATCH(Calculations!$F91,Curves!$B$3:$L$3,0)),""),"")</f>
        <v>0</v>
      </c>
      <c r="AN91" s="14">
        <f>IF(ISNUMBER(INDEX(Curves!$B$56:$L$74,MATCH(IF(ISNUMBER(VLOOKUP(H91,Curves!$A$4:$A$22,1,TRUE)),VLOOKUP(H91,Curves!$A$4:$A$22,1,TRUE),""),Curves!$A$4:$A$22,0),MATCH(Calculations!$F91,Curves!$B$3:$L$3,0))),IF($D91&gt;0,INDEX(Curves!$B$56:$L$74,MATCH(IF(ISNUMBER(VLOOKUP(H91,Curves!$A$4:$A$22,1,TRUE)),VLOOKUP(H91,Curves!$A$4:$A$22,1,TRUE)+1,""),Curves!$A$4:$A$22,0),MATCH(Calculations!$F91,Curves!$B$3:$L$3,0)),""),"")</f>
        <v>45</v>
      </c>
      <c r="AO91" s="14">
        <f>IF(ISNUMBER(INDEX(Curves!$B$56:$L$74,MATCH(IF(ISNUMBER(VLOOKUP(I91,Curves!$A$4:$A$22,1,TRUE)),VLOOKUP(I91,Curves!$A$4:$A$22,1,TRUE),""),Curves!$A$4:$A$22,0),MATCH(Calculations!$F91,Curves!$B$3:$L$3,0))),IF($D91&gt;0,INDEX(Curves!$B$56:$L$74,MATCH(IF(ISNUMBER(VLOOKUP(I91,Curves!$A$4:$A$22,1,TRUE)),VLOOKUP(I91,Curves!$A$4:$A$22,1,TRUE)+1,""),Curves!$A$4:$A$22,0),MATCH(Calculations!$F91,Curves!$B$3:$L$3,0)),""),"")</f>
        <v>45</v>
      </c>
      <c r="AP91" s="14">
        <f>IF(ISNUMBER(INDEX(Curves!$B$56:$L$74,MATCH(IF(ISNUMBER(VLOOKUP(J91,Curves!$A$4:$A$22,1,TRUE)),VLOOKUP(J91,Curves!$A$4:$A$22,1,TRUE),""),Curves!$A$4:$A$22,0),MATCH(Calculations!$F91,Curves!$B$3:$L$3,0))),IF($D91&gt;0,INDEX(Curves!$B$56:$L$74,MATCH(IF(ISNUMBER(VLOOKUP(J91,Curves!$A$4:$A$22,1,TRUE)),VLOOKUP(J91,Curves!$A$4:$A$22,1,TRUE)+1,""),Curves!$A$4:$A$22,0),MATCH(Calculations!$F91,Curves!$B$3:$L$3,0)),""),"")</f>
        <v>45</v>
      </c>
      <c r="AQ91" s="14">
        <f>IF(ISNUMBER(INDEX(Curves!$B$56:$L$74,MATCH(IF(ISNUMBER(VLOOKUP(K91,Curves!$A$4:$A$22,1,TRUE)),VLOOKUP(K91,Curves!$A$4:$A$22,1,TRUE),""),Curves!$A$4:$A$22,0),MATCH(Calculations!$F91,Curves!$B$3:$L$3,0))),IF($D91&gt;0,INDEX(Curves!$B$56:$L$74,MATCH(IF(ISNUMBER(VLOOKUP(K91,Curves!$A$4:$A$22,1,TRUE)),VLOOKUP(K91,Curves!$A$4:$A$22,1,TRUE)+1,""),Curves!$A$4:$A$22,0),MATCH(Calculations!$F91,Curves!$B$3:$L$3,0)),""),"")</f>
        <v>45</v>
      </c>
      <c r="AR91" s="20">
        <f>IF(ISNUMBER((AN91-AJ91)/(2-1)*($H91-IF(ISNUMBER(VLOOKUP(H91,Curves!$A$4:$A$22,1,TRUE)),VLOOKUP(H91,Curves!$A$4:$A$22,1,TRUE),""))+AJ91),ROUND(((AN91-AJ91)/(2-1)*(H91-IF(ISNUMBER(VLOOKUP(AF91,Curves!$A$4:$A$22,1,TRUE)),VLOOKUP(H91,Curves!$A$4:$A$22,1,TRUE),""))+AJ91)*(Inputs!$D$10*(Inputs!$D$12-7)+Inputs!$D$11),2),"")</f>
        <v>6146.19</v>
      </c>
      <c r="AS91" s="20">
        <f>IF(ISNUMBER((AO91-AK91)/(2-1)*($H91-IF(ISNUMBER(VLOOKUP(I91,Curves!$A$4:$A$22,1,TRUE)),VLOOKUP(I91,Curves!$A$4:$A$22,1,TRUE),""))+AK91),ROUND(((AO91-AK91)/(2-1)*(I91-IF(ISNUMBER(VLOOKUP(AG91,Curves!$A$4:$A$22,1,TRUE)),VLOOKUP(I91,Curves!$A$4:$A$22,1,TRUE),""))+AK91)*(Inputs!$D$10*(Inputs!$D$12-7)+Inputs!$D$11),2),"")</f>
        <v>7453.89</v>
      </c>
      <c r="AT91" s="20">
        <f>IF(ISNUMBER((AP91-AL91)/(2-1)*($H91-IF(ISNUMBER(VLOOKUP(J91,Curves!$A$4:$A$22,1,TRUE)),VLOOKUP(J91,Curves!$A$4:$A$22,1,TRUE),""))+AL91),ROUND(((AP91-AL91)/(2-1)*(J91-IF(ISNUMBER(VLOOKUP(AH91,Curves!$A$4:$A$22,1,TRUE)),VLOOKUP(J91,Curves!$A$4:$A$22,1,TRUE),""))+AL91)*(Inputs!$D$10*(Inputs!$D$12-7)+Inputs!$D$11),2),"")</f>
        <v>10069.290000000001</v>
      </c>
      <c r="AU91" s="20">
        <f>IF(ISNUMBER((AQ91-AM91)/(2-1)*($H91-IF(ISNUMBER(VLOOKUP(K91,Curves!$A$4:$A$22,1,TRUE)),VLOOKUP(K91,Curves!$A$4:$A$22,1,TRUE),""))+AM91),ROUND(((AQ91-AM91)/(2-1)*(K91-IF(ISNUMBER(VLOOKUP(AI91,Curves!$A$4:$A$22,1,TRUE)),VLOOKUP(K91,Curves!$A$4:$A$22,1,TRUE),""))+AM91)*(Inputs!$D$10*(Inputs!$D$12-7)+Inputs!$D$11),2),"")</f>
        <v>11376.99</v>
      </c>
    </row>
    <row r="92" spans="1:47" x14ac:dyDescent="0.3">
      <c r="A92" s="8">
        <f>Inputs!A110</f>
        <v>91</v>
      </c>
      <c r="B92" s="8" t="str">
        <f>Inputs!B110</f>
        <v>35 lorraine rd</v>
      </c>
      <c r="C92" s="40">
        <f>ROUND(Inputs!C110,2)</f>
        <v>135.05000000000001</v>
      </c>
      <c r="D92" s="8">
        <f>Inputs!D110</f>
        <v>1860</v>
      </c>
      <c r="E92" s="53">
        <f t="shared" si="1"/>
        <v>251193</v>
      </c>
      <c r="F92" s="8" t="str">
        <f>Inputs!E110</f>
        <v>GENERIC - 2 Story, without Basement</v>
      </c>
      <c r="G92" s="8">
        <f>Inputs!F110</f>
        <v>5.64</v>
      </c>
      <c r="H92" s="10">
        <f>ROUND(Inputs!G110-$G92,2)</f>
        <v>0.26</v>
      </c>
      <c r="I92" s="10">
        <f>ROUND(Inputs!H110-$G92,2)</f>
        <v>0.36</v>
      </c>
      <c r="J92" s="10">
        <f>ROUND(Inputs!I110-$G92,2)</f>
        <v>0.56000000000000005</v>
      </c>
      <c r="K92" s="10">
        <f>ROUND(Inputs!J110-$G92,2)</f>
        <v>0.66</v>
      </c>
      <c r="L92" s="12">
        <f>IF(ISNUMBER(INDEX(Curves!$B$4:$L$22,MATCH(IF(ISNUMBER(VLOOKUP(H92,Curves!$A$4:$A$22,1,TRUE)),VLOOKUP(H92,Curves!$A$4:$A$22,1,TRUE),""),Curves!$A$4:$A$22,0),MATCH(Calculations!$F92,Curves!$B$3:$L$3,0))),ROUND(INDEX(Curves!$B$4:$L$22,MATCH(IF(ISNUMBER(VLOOKUP(H92,Curves!$A$4:$A$22,1,TRUE)),VLOOKUP(H92,Curves!$A$4:$A$22,1,TRUE),""),Curves!$A$4:$A$22,0),MATCH(Calculations!$F92,Curves!$B$3:$L$3,0)),2),"")</f>
        <v>9.3000000000000007</v>
      </c>
      <c r="M92" s="12">
        <f>IF(ISNUMBER(INDEX(Curves!$B$4:$L$22,MATCH(IF(ISNUMBER(VLOOKUP(I92,Curves!$A$4:$A$22,1,TRUE)),VLOOKUP(I92,Curves!$A$4:$A$22,1,TRUE),""),Curves!$A$4:$A$22,0),MATCH(Calculations!$F92,Curves!$B$3:$L$3,0))),ROUND(INDEX(Curves!$B$4:$L$22,MATCH(IF(ISNUMBER(VLOOKUP(I92,Curves!$A$4:$A$22,1,TRUE)),VLOOKUP(I92,Curves!$A$4:$A$22,1,TRUE),""),Curves!$A$4:$A$22,0),MATCH(Calculations!$F92,Curves!$B$3:$L$3,0)),2),"")</f>
        <v>9.3000000000000007</v>
      </c>
      <c r="N92" s="12">
        <f>IF(ISNUMBER(INDEX(Curves!$B$4:$L$22,MATCH(IF(ISNUMBER(VLOOKUP(J92,Curves!$A$4:$A$22,1,TRUE)),VLOOKUP(J92,Curves!$A$4:$A$22,1,TRUE),""),Curves!$A$4:$A$22,0),MATCH(Calculations!$F92,Curves!$B$3:$L$3,0))),ROUND(INDEX(Curves!$B$4:$L$22,MATCH(IF(ISNUMBER(VLOOKUP(J92,Curves!$A$4:$A$22,1,TRUE)),VLOOKUP(J92,Curves!$A$4:$A$22,1,TRUE),""),Curves!$A$4:$A$22,0),MATCH(Calculations!$F92,Curves!$B$3:$L$3,0)),2),"")</f>
        <v>9.3000000000000007</v>
      </c>
      <c r="O92" s="12">
        <f>IF(ISNUMBER(INDEX(Curves!$B$4:$L$22,MATCH(IF(ISNUMBER(VLOOKUP(K92,Curves!$A$4:$A$22,1,TRUE)),VLOOKUP(K92,Curves!$A$4:$A$22,1,TRUE),""),Curves!$A$4:$A$22,0),MATCH(Calculations!$F92,Curves!$B$3:$L$3,0))),ROUND(INDEX(Curves!$B$4:$L$22,MATCH(IF(ISNUMBER(VLOOKUP(K92,Curves!$A$4:$A$22,1,TRUE)),VLOOKUP(K92,Curves!$A$4:$A$22,1,TRUE),""),Curves!$A$4:$A$22,0),MATCH(Calculations!$F92,Curves!$B$3:$L$3,0)),2),"")</f>
        <v>9.3000000000000007</v>
      </c>
      <c r="P92" s="14">
        <f>IF(ISNUMBER(INDEX(Curves!$B$4:$L$22,MATCH(IF(ISNUMBER(VLOOKUP(H92,Curves!$A$4:$A$22,1,TRUE)),VLOOKUP(H92,Curves!$A$4:$A$22,1,TRUE),""),Curves!$A$4:$A$22,0),MATCH(Calculations!$F92,Curves!$B$3:$L$3,0))),ROUND(INDEX(Curves!$B$4:$L$22,MATCH(IF(ISNUMBER(VLOOKUP(H92,Curves!$A$4:$A$22,1,TRUE)),VLOOKUP(H92,Curves!$A$4:$A$22,1,TRUE)+1,""),Curves!$A$4:$A$22,0),MATCH(Calculations!$F92,Curves!$B$3:$L$3,0)),2),"")</f>
        <v>15.2</v>
      </c>
      <c r="Q92" s="14">
        <f>IF(ISNUMBER(INDEX(Curves!$B$4:$L$22,MATCH(IF(ISNUMBER(VLOOKUP(I92,Curves!$A$4:$A$22,1,TRUE)),VLOOKUP(I92,Curves!$A$4:$A$22,1,TRUE),""),Curves!$A$4:$A$22,0),MATCH(Calculations!$F92,Curves!$B$3:$L$3,0))),ROUND(INDEX(Curves!$B$4:$L$22,MATCH(IF(ISNUMBER(VLOOKUP(I92,Curves!$A$4:$A$22,1,TRUE)),VLOOKUP(I92,Curves!$A$4:$A$22,1,TRUE)+1,""),Curves!$A$4:$A$22,0),MATCH(Calculations!$F92,Curves!$B$3:$L$3,0)),2),"")</f>
        <v>15.2</v>
      </c>
      <c r="R92" s="14">
        <f>IF(ISNUMBER(INDEX(Curves!$B$4:$L$22,MATCH(IF(ISNUMBER(VLOOKUP(J92,Curves!$A$4:$A$22,1,TRUE)),VLOOKUP(J92,Curves!$A$4:$A$22,1,TRUE),""),Curves!$A$4:$A$22,0),MATCH(Calculations!$F92,Curves!$B$3:$L$3,0))),ROUND(INDEX(Curves!$B$4:$L$22,MATCH(IF(ISNUMBER(VLOOKUP(J92,Curves!$A$4:$A$22,1,TRUE)),VLOOKUP(J92,Curves!$A$4:$A$22,1,TRUE)+1,""),Curves!$A$4:$A$22,0),MATCH(Calculations!$F92,Curves!$B$3:$L$3,0)),2),"")</f>
        <v>15.2</v>
      </c>
      <c r="S92" s="14">
        <f>IF(ISNUMBER(INDEX(Curves!$B$4:$L$22,MATCH(IF(ISNUMBER(VLOOKUP(K92,Curves!$A$4:$A$22,1,TRUE)),VLOOKUP(K92,Curves!$A$4:$A$22,1,TRUE),""),Curves!$A$4:$A$22,0),MATCH(Calculations!$F92,Curves!$B$3:$L$3,0))),ROUND(INDEX(Curves!$B$4:$L$22,MATCH(IF(ISNUMBER(VLOOKUP(K92,Curves!$A$4:$A$22,1,TRUE)),VLOOKUP(K92,Curves!$A$4:$A$22,1,TRUE)+1,""),Curves!$A$4:$A$22,0),MATCH(Calculations!$F92,Curves!$B$3:$L$3,0)),2),"")</f>
        <v>15.2</v>
      </c>
      <c r="T92" s="56">
        <f>IF(ISNUMBER((P92-L92)/(2-1)*(H92-IF(ISNUMBER(VLOOKUP(H92,Curves!$A$4:$A$22,1,TRUE)),VLOOKUP(H92,Curves!$A$4:$A$22,1,TRUE),""))+L92),ROUND(IF(((P92-L92)/(2-1)*(H92-IF(ISNUMBER(VLOOKUP(H92,Curves!$A$4:$A$22,1,TRUE)),VLOOKUP(H92,Curves!$A$4:$A$22,1,TRUE),""))+L92)&lt;Inputs!$A$16,((P92-L92)/(2-1)*(H92-IF(ISNUMBER(VLOOKUP(H92,Curves!$A$4:$A$22,1,TRUE)),VLOOKUP(H92,Curves!$A$4:$A$22,1,TRUE),""))+L92)/100*$C92*$D92,$C92*$D92),2),"")</f>
        <v>27214.25</v>
      </c>
      <c r="U92" s="56">
        <f>IF(ISNUMBER((Q92-M92)/(2-1)*(I92-IF(ISNUMBER(VLOOKUP(I92,Curves!$A$4:$A$22,1,TRUE)),VLOOKUP(I92,Curves!$A$4:$A$22,1,TRUE),""))+M92),ROUND(IF(((Q92-M92)/(2-1)*(I92-IF(ISNUMBER(VLOOKUP(I92,Curves!$A$4:$A$22,1,TRUE)),VLOOKUP(I92,Curves!$A$4:$A$22,1,TRUE),""))+M92)&lt;Inputs!$A$16,((Q92-M92)/(2-1)*(I92-IF(ISNUMBER(VLOOKUP(I92,Curves!$A$4:$A$22,1,TRUE)),VLOOKUP(I92,Curves!$A$4:$A$22,1,TRUE),""))+M92)/100*$C92*$D92,$C92*$D92),2),"")</f>
        <v>28696.29</v>
      </c>
      <c r="V92" s="56">
        <f>IF(ISNUMBER((R92-N92)/(2-1)*(J92-IF(ISNUMBER(VLOOKUP(J92,Curves!$A$4:$A$22,1,TRUE)),VLOOKUP(J92,Curves!$A$4:$A$22,1,TRUE),""))+N92),ROUND(IF(((R92-N92)/(2-1)*(J92-IF(ISNUMBER(VLOOKUP(J92,Curves!$A$4:$A$22,1,TRUE)),VLOOKUP(J92,Curves!$A$4:$A$22,1,TRUE),""))+N92)&lt;Inputs!$A$16,((R92-N92)/(2-1)*(J92-IF(ISNUMBER(VLOOKUP(J92,Curves!$A$4:$A$22,1,TRUE)),VLOOKUP(J92,Curves!$A$4:$A$22,1,TRUE),""))+N92)/100*$C92*$D92,$C92*$D92),2),"")</f>
        <v>31660.37</v>
      </c>
      <c r="W92" s="56">
        <f>IF(ISNUMBER((S92-O92)/(2-1)*(K92-IF(ISNUMBER(VLOOKUP(K92,Curves!$A$4:$A$22,1,TRUE)),VLOOKUP(K92,Curves!$A$4:$A$22,1,TRUE),""))+O92),ROUND(IF(((S92-O92)/(2-1)*(K92-IF(ISNUMBER(VLOOKUP(K92,Curves!$A$4:$A$22,1,TRUE)),VLOOKUP(K92,Curves!$A$4:$A$22,1,TRUE),""))+O92)&lt;Inputs!$A$16,((S92-O92)/(2-1)*(K92-IF(ISNUMBER(VLOOKUP(K92,Curves!$A$4:$A$22,1,TRUE)),VLOOKUP(K92,Curves!$A$4:$A$22,1,TRUE),""))+O92)/100*$C92*$D92,$C92*$D92),2),"")</f>
        <v>33142.400000000001</v>
      </c>
      <c r="X92" s="12">
        <f>IF(ISNUMBER(INDEX(Curves!$B$30:$L$48,MATCH(IF(ISNUMBER(VLOOKUP(H92,Curves!$A$4:$A$22,1,TRUE)),VLOOKUP(H92,Curves!$A$4:$A$22,1,TRUE),""),Curves!$A$4:$A$22,0),MATCH(Calculations!$F92,Curves!$B$3:$L$3,0))),INDEX(Curves!$B$30:$L$48,MATCH(IF(ISNUMBER(VLOOKUP(H92,Curves!$A$4:$A$22,1,TRUE)),VLOOKUP(H92,Curves!$A$4:$A$22,1,TRUE),""),Curves!$A$4:$A$22,0),MATCH(Calculations!$F92,Curves!$B$3:$L$3,0))*HLOOKUP($F92,Curves!$B$29:$L$49,21,FALSE),"")</f>
        <v>5</v>
      </c>
      <c r="Y92" s="12">
        <f>IF(ISNUMBER(INDEX(Curves!$B$30:$L$48,MATCH(IF(ISNUMBER(VLOOKUP(I92,Curves!$A$4:$A$22,1,TRUE)),VLOOKUP(I92,Curves!$A$4:$A$22,1,TRUE),""),Curves!$A$4:$A$22,0),MATCH(Calculations!$F92,Curves!$B$3:$L$3,0))),INDEX(Curves!$B$30:$L$48,MATCH(IF(ISNUMBER(VLOOKUP(I92,Curves!$A$4:$A$22,1,TRUE)),VLOOKUP(I92,Curves!$A$4:$A$22,1,TRUE),""),Curves!$A$4:$A$22,0),MATCH(Calculations!$F92,Curves!$B$3:$L$3,0))*HLOOKUP($F92,Curves!$B$29:$L$49,21,FALSE),"")</f>
        <v>5</v>
      </c>
      <c r="Z92" s="12">
        <f>IF(ISNUMBER(INDEX(Curves!$B$30:$L$48,MATCH(IF(ISNUMBER(VLOOKUP(J92,Curves!$A$4:$A$22,1,TRUE)),VLOOKUP(J92,Curves!$A$4:$A$22,1,TRUE),""),Curves!$A$4:$A$22,0),MATCH(Calculations!$F92,Curves!$B$3:$L$3,0))),INDEX(Curves!$B$30:$L$48,MATCH(IF(ISNUMBER(VLOOKUP(J92,Curves!$A$4:$A$22,1,TRUE)),VLOOKUP(J92,Curves!$A$4:$A$22,1,TRUE),""),Curves!$A$4:$A$22,0),MATCH(Calculations!$F92,Curves!$B$3:$L$3,0))*HLOOKUP($F92,Curves!$B$29:$L$49,21,FALSE),"")</f>
        <v>5</v>
      </c>
      <c r="AA92" s="12">
        <f>IF(ISNUMBER(INDEX(Curves!$B$30:$L$48,MATCH(IF(ISNUMBER(VLOOKUP(K92,Curves!$A$4:$A$22,1,TRUE)),VLOOKUP(K92,Curves!$A$4:$A$22,1,TRUE),""),Curves!$A$4:$A$22,0),MATCH(Calculations!$F92,Curves!$B$3:$L$3,0))),INDEX(Curves!$B$30:$L$48,MATCH(IF(ISNUMBER(VLOOKUP(K92,Curves!$A$4:$A$22,1,TRUE)),VLOOKUP(K92,Curves!$A$4:$A$22,1,TRUE),""),Curves!$A$4:$A$22,0),MATCH(Calculations!$F92,Curves!$B$3:$L$3,0))*HLOOKUP($F92,Curves!$B$29:$L$49,21,FALSE),"")</f>
        <v>5</v>
      </c>
      <c r="AB92" s="14">
        <f>IF(ISNUMBER(INDEX(Curves!$B$30:$L$48,MATCH(IF(ISNUMBER(VLOOKUP(H92,Curves!$A$4:$A$22,1,TRUE)),VLOOKUP(H92,Curves!$A$4:$A$22,1,TRUE),""),Curves!$A$4:$A$22,0),MATCH(Calculations!$F92,Curves!$B$3:$L$3,0))),INDEX(Curves!$B$30:$L$48,MATCH(IF(ISNUMBER(VLOOKUP(H92,Curves!$A$4:$A$22,1,TRUE)),VLOOKUP(H92,Curves!$A$4:$A$22,1,TRUE)+1,""),Curves!$A$4:$A$22,0),MATCH(Calculations!$F92,Curves!$B$3:$L$3,0))*HLOOKUP($F92,Curves!$B$29:$L$49,21,FALSE),"")</f>
        <v>8.6999999999999993</v>
      </c>
      <c r="AC92" s="14">
        <f>IF(ISNUMBER(INDEX(Curves!$B$30:$L$48,MATCH(IF(ISNUMBER(VLOOKUP(I92,Curves!$A$4:$A$22,1,TRUE)),VLOOKUP(I92,Curves!$A$4:$A$22,1,TRUE),""),Curves!$A$4:$A$22,0),MATCH(Calculations!$F92,Curves!$B$3:$L$3,0))),INDEX(Curves!$B$30:$L$48,MATCH(IF(ISNUMBER(VLOOKUP(I92,Curves!$A$4:$A$22,1,TRUE)),VLOOKUP(I92,Curves!$A$4:$A$22,1,TRUE)+1,""),Curves!$A$4:$A$22,0),MATCH(Calculations!$F92,Curves!$B$3:$L$3,0))*HLOOKUP($F92,Curves!$B$29:$L$49,21,FALSE),"")</f>
        <v>8.6999999999999993</v>
      </c>
      <c r="AD92" s="14">
        <f>IF(ISNUMBER(INDEX(Curves!$B$30:$L$48,MATCH(IF(ISNUMBER(VLOOKUP(J92,Curves!$A$4:$A$22,1,TRUE)),VLOOKUP(J92,Curves!$A$4:$A$22,1,TRUE),""),Curves!$A$4:$A$22,0),MATCH(Calculations!$F92,Curves!$B$3:$L$3,0))),INDEX(Curves!$B$30:$L$48,MATCH(IF(ISNUMBER(VLOOKUP(J92,Curves!$A$4:$A$22,1,TRUE)),VLOOKUP(J92,Curves!$A$4:$A$22,1,TRUE)+1,""),Curves!$A$4:$A$22,0),MATCH(Calculations!$F92,Curves!$B$3:$L$3,0))*HLOOKUP($F92,Curves!$B$29:$L$49,21,FALSE),"")</f>
        <v>8.6999999999999993</v>
      </c>
      <c r="AE92" s="14">
        <f>IF(ISNUMBER(INDEX(Curves!$B$30:$L$48,MATCH(IF(ISNUMBER(VLOOKUP(K92,Curves!$A$4:$A$22,1,TRUE)),VLOOKUP(K92,Curves!$A$4:$A$22,1,TRUE),""),Curves!$A$4:$A$22,0),MATCH(Calculations!$F92,Curves!$B$3:$L$3,0))),INDEX(Curves!$B$30:$L$48,MATCH(IF(ISNUMBER(VLOOKUP(K92,Curves!$A$4:$A$22,1,TRUE)),VLOOKUP(K92,Curves!$A$4:$A$22,1,TRUE)+1,""),Curves!$A$4:$A$22,0),MATCH(Calculations!$F92,Curves!$B$3:$L$3,0))*HLOOKUP($F92,Curves!$B$29:$L$49,21,FALSE),"")</f>
        <v>8.6999999999999993</v>
      </c>
      <c r="AF92" s="18">
        <f>IF(ISNUMBER((AB92-X92)/(2-1)*($H92-IF(ISNUMBER(VLOOKUP($H92,Curves!$A$4:$A$22,1,TRUE)),VLOOKUP($H92,Curves!$A$4:$A$22,1,TRUE),""))+X92),ROUND(((AB92-X92)/(2-1)*($H92-IF(ISNUMBER(VLOOKUP(T92,Curves!$A$4:$A$22,1,TRUE)),VLOOKUP($H92,Curves!$A$4:$A$22,1,TRUE),""))+X92)/100*$C92*$D92,2),"")</f>
        <v>14976.13</v>
      </c>
      <c r="AG92" s="18">
        <f>IF(ISNUMBER((AC92-Y92)/(2-1)*($I92-IF(ISNUMBER(VLOOKUP($I92,Curves!$A$4:$A$22,1,TRUE)),VLOOKUP($I92,Curves!$A$4:$A$22,1,TRUE),""))+Y92),ROUND(((AC92-Y92)/(2-1)*($I92-IF(ISNUMBER(VLOOKUP($I92,Curves!$A$4:$A$22,1,TRUE)),VLOOKUP($I92,Curves!$A$4:$A$22,1,TRUE),""))+Y92)/100*$C92*$D92,2),"")</f>
        <v>15905.54</v>
      </c>
      <c r="AH92" s="18">
        <f>IF(ISNUMBER((AD92-Z92)/(2-1)*($J92-IF(ISNUMBER(VLOOKUP($J92,Curves!$A$4:$A$22,1,TRUE)),VLOOKUP($J92,Curves!$A$4:$A$22,1,TRUE),""))+Z92),ROUND(((AD92-Z92)/(2-1)*($J92-IF(ISNUMBER(VLOOKUP($J92,Curves!$A$4:$A$22,1,TRUE)),VLOOKUP($J92,Curves!$A$4:$A$22,1,TRUE),""))+Z92),2)/100*$C92*$D92,"")</f>
        <v>17759.345100000002</v>
      </c>
      <c r="AI92" s="18">
        <f>IF(ISNUMBER((AE92-AA92)/(2-1)*($K92-IF(ISNUMBER(VLOOKUP($K92,Curves!$A$4:$A$22,1,TRUE)),VLOOKUP($K92,Curves!$A$4:$A$22,1,TRUE),""))+AA92),ROUND(((AE92-AA92)/(2-1)*($K92-IF(ISNUMBER(VLOOKUP($K92,Curves!$A$4:$A$22,1,TRUE)),VLOOKUP($K92,Curves!$A$4:$A$22,1,TRUE),""))+AA92)/100*$C92*$D92,2),"")</f>
        <v>18693.78</v>
      </c>
      <c r="AJ92" s="12">
        <f>IF(ISNUMBER(INDEX(Curves!$B$56:$L$74,MATCH(IF(ISNUMBER(VLOOKUP(H92,Curves!$A$4:$A$22,1,TRUE)),VLOOKUP(H92,Curves!$A$4:$A$22,1,TRUE),""),Curves!$A$4:$A$22,0),MATCH(Calculations!$F92,Curves!$B$3:$L$3,0))),IF($D92&gt;0,INDEX(Curves!$B$56:$L$74,MATCH(IF(ISNUMBER(VLOOKUP(H92,Curves!$A$4:$A$22,1,TRUE)),VLOOKUP(H92,Curves!$A$4:$A$22,1,TRUE),""),Curves!$A$4:$A$22,0),MATCH(Calculations!$F92,Curves!$B$3:$L$3,0)),""),"")</f>
        <v>0</v>
      </c>
      <c r="AK92" s="12">
        <f>IF(ISNUMBER(INDEX(Curves!$B$56:$L$74,MATCH(IF(ISNUMBER(VLOOKUP(I92,Curves!$A$4:$A$22,1,TRUE)),VLOOKUP(I92,Curves!$A$4:$A$22,1,TRUE),""),Curves!$A$4:$A$22,0),MATCH(Calculations!$F92,Curves!$B$3:$L$3,0))),IF($D92&gt;0,INDEX(Curves!$B$56:$L$74,MATCH(IF(ISNUMBER(VLOOKUP(I92,Curves!$A$4:$A$22,1,TRUE)),VLOOKUP(I92,Curves!$A$4:$A$22,1,TRUE),""),Curves!$A$4:$A$22,0),MATCH(Calculations!$F92,Curves!$B$3:$L$3,0)),""),"")</f>
        <v>0</v>
      </c>
      <c r="AL92" s="12">
        <f>IF(ISNUMBER(INDEX(Curves!$B$56:$L$74,MATCH(IF(ISNUMBER(VLOOKUP(J92,Curves!$A$4:$A$22,1,TRUE)),VLOOKUP(J92,Curves!$A$4:$A$22,1,TRUE),""),Curves!$A$4:$A$22,0),MATCH(Calculations!$F92,Curves!$B$3:$L$3,0))),IF($D92&gt;0,INDEX(Curves!$B$56:$L$74,MATCH(IF(ISNUMBER(VLOOKUP(J92,Curves!$A$4:$A$22,1,TRUE)),VLOOKUP(J92,Curves!$A$4:$A$22,1,TRUE),""),Curves!$A$4:$A$22,0),MATCH(Calculations!$F92,Curves!$B$3:$L$3,0)),""),"")</f>
        <v>0</v>
      </c>
      <c r="AM92" s="12">
        <f>IF(ISNUMBER(INDEX(Curves!$B$56:$L$74,MATCH(IF(ISNUMBER(VLOOKUP(K92,Curves!$A$4:$A$22,1,TRUE)),VLOOKUP(K92,Curves!$A$4:$A$22,1,TRUE),""),Curves!$A$4:$A$22,0),MATCH(Calculations!$F92,Curves!$B$3:$L$3,0))),IF($D92&gt;0,INDEX(Curves!$B$56:$L$74,MATCH(IF(ISNUMBER(VLOOKUP(K92,Curves!$A$4:$A$22,1,TRUE)),VLOOKUP(K92,Curves!$A$4:$A$22,1,TRUE),""),Curves!$A$4:$A$22,0),MATCH(Calculations!$F92,Curves!$B$3:$L$3,0)),""),"")</f>
        <v>0</v>
      </c>
      <c r="AN92" s="14">
        <f>IF(ISNUMBER(INDEX(Curves!$B$56:$L$74,MATCH(IF(ISNUMBER(VLOOKUP(H92,Curves!$A$4:$A$22,1,TRUE)),VLOOKUP(H92,Curves!$A$4:$A$22,1,TRUE),""),Curves!$A$4:$A$22,0),MATCH(Calculations!$F92,Curves!$B$3:$L$3,0))),IF($D92&gt;0,INDEX(Curves!$B$56:$L$74,MATCH(IF(ISNUMBER(VLOOKUP(H92,Curves!$A$4:$A$22,1,TRUE)),VLOOKUP(H92,Curves!$A$4:$A$22,1,TRUE)+1,""),Curves!$A$4:$A$22,0),MATCH(Calculations!$F92,Curves!$B$3:$L$3,0)),""),"")</f>
        <v>45</v>
      </c>
      <c r="AO92" s="14">
        <f>IF(ISNUMBER(INDEX(Curves!$B$56:$L$74,MATCH(IF(ISNUMBER(VLOOKUP(I92,Curves!$A$4:$A$22,1,TRUE)),VLOOKUP(I92,Curves!$A$4:$A$22,1,TRUE),""),Curves!$A$4:$A$22,0),MATCH(Calculations!$F92,Curves!$B$3:$L$3,0))),IF($D92&gt;0,INDEX(Curves!$B$56:$L$74,MATCH(IF(ISNUMBER(VLOOKUP(I92,Curves!$A$4:$A$22,1,TRUE)),VLOOKUP(I92,Curves!$A$4:$A$22,1,TRUE)+1,""),Curves!$A$4:$A$22,0),MATCH(Calculations!$F92,Curves!$B$3:$L$3,0)),""),"")</f>
        <v>45</v>
      </c>
      <c r="AP92" s="14">
        <f>IF(ISNUMBER(INDEX(Curves!$B$56:$L$74,MATCH(IF(ISNUMBER(VLOOKUP(J92,Curves!$A$4:$A$22,1,TRUE)),VLOOKUP(J92,Curves!$A$4:$A$22,1,TRUE),""),Curves!$A$4:$A$22,0),MATCH(Calculations!$F92,Curves!$B$3:$L$3,0))),IF($D92&gt;0,INDEX(Curves!$B$56:$L$74,MATCH(IF(ISNUMBER(VLOOKUP(J92,Curves!$A$4:$A$22,1,TRUE)),VLOOKUP(J92,Curves!$A$4:$A$22,1,TRUE)+1,""),Curves!$A$4:$A$22,0),MATCH(Calculations!$F92,Curves!$B$3:$L$3,0)),""),"")</f>
        <v>45</v>
      </c>
      <c r="AQ92" s="14">
        <f>IF(ISNUMBER(INDEX(Curves!$B$56:$L$74,MATCH(IF(ISNUMBER(VLOOKUP(K92,Curves!$A$4:$A$22,1,TRUE)),VLOOKUP(K92,Curves!$A$4:$A$22,1,TRUE),""),Curves!$A$4:$A$22,0),MATCH(Calculations!$F92,Curves!$B$3:$L$3,0))),IF($D92&gt;0,INDEX(Curves!$B$56:$L$74,MATCH(IF(ISNUMBER(VLOOKUP(K92,Curves!$A$4:$A$22,1,TRUE)),VLOOKUP(K92,Curves!$A$4:$A$22,1,TRUE)+1,""),Curves!$A$4:$A$22,0),MATCH(Calculations!$F92,Curves!$B$3:$L$3,0)),""),"")</f>
        <v>45</v>
      </c>
      <c r="AR92" s="20">
        <f>IF(ISNUMBER((AN92-AJ92)/(2-1)*($H92-IF(ISNUMBER(VLOOKUP(H92,Curves!$A$4:$A$22,1,TRUE)),VLOOKUP(H92,Curves!$A$4:$A$22,1,TRUE),""))+AJ92),ROUND(((AN92-AJ92)/(2-1)*(H92-IF(ISNUMBER(VLOOKUP(AF92,Curves!$A$4:$A$22,1,TRUE)),VLOOKUP(H92,Curves!$A$4:$A$22,1,TRUE),""))+AJ92)*(Inputs!$D$10*(Inputs!$D$12-7)+Inputs!$D$11),2),"")</f>
        <v>3400.02</v>
      </c>
      <c r="AS92" s="20">
        <f>IF(ISNUMBER((AO92-AK92)/(2-1)*($H92-IF(ISNUMBER(VLOOKUP(I92,Curves!$A$4:$A$22,1,TRUE)),VLOOKUP(I92,Curves!$A$4:$A$22,1,TRUE),""))+AK92),ROUND(((AO92-AK92)/(2-1)*(I92-IF(ISNUMBER(VLOOKUP(AG92,Curves!$A$4:$A$22,1,TRUE)),VLOOKUP(I92,Curves!$A$4:$A$22,1,TRUE),""))+AK92)*(Inputs!$D$10*(Inputs!$D$12-7)+Inputs!$D$11),2),"")</f>
        <v>4707.72</v>
      </c>
      <c r="AT92" s="20">
        <f>IF(ISNUMBER((AP92-AL92)/(2-1)*($H92-IF(ISNUMBER(VLOOKUP(J92,Curves!$A$4:$A$22,1,TRUE)),VLOOKUP(J92,Curves!$A$4:$A$22,1,TRUE),""))+AL92),ROUND(((AP92-AL92)/(2-1)*(J92-IF(ISNUMBER(VLOOKUP(AH92,Curves!$A$4:$A$22,1,TRUE)),VLOOKUP(J92,Curves!$A$4:$A$22,1,TRUE),""))+AL92)*(Inputs!$D$10*(Inputs!$D$12-7)+Inputs!$D$11),2),"")</f>
        <v>7323.12</v>
      </c>
      <c r="AU92" s="20">
        <f>IF(ISNUMBER((AQ92-AM92)/(2-1)*($H92-IF(ISNUMBER(VLOOKUP(K92,Curves!$A$4:$A$22,1,TRUE)),VLOOKUP(K92,Curves!$A$4:$A$22,1,TRUE),""))+AM92),ROUND(((AQ92-AM92)/(2-1)*(K92-IF(ISNUMBER(VLOOKUP(AI92,Curves!$A$4:$A$22,1,TRUE)),VLOOKUP(K92,Curves!$A$4:$A$22,1,TRUE),""))+AM92)*(Inputs!$D$10*(Inputs!$D$12-7)+Inputs!$D$11),2),"")</f>
        <v>8630.82</v>
      </c>
    </row>
    <row r="93" spans="1:47" x14ac:dyDescent="0.3">
      <c r="A93" s="8">
        <f>Inputs!A111</f>
        <v>92</v>
      </c>
      <c r="B93" s="8" t="str">
        <f>Inputs!B111</f>
        <v>11 Radcliffe Rd</v>
      </c>
      <c r="C93" s="40">
        <f>ROUND(Inputs!C111,2)</f>
        <v>161.84</v>
      </c>
      <c r="D93" s="8">
        <f>Inputs!D111</f>
        <v>1436</v>
      </c>
      <c r="E93" s="53">
        <f t="shared" si="1"/>
        <v>232402</v>
      </c>
      <c r="F93" s="8" t="str">
        <f>Inputs!E111</f>
        <v>GENERIC - 2 Story, without Basement</v>
      </c>
      <c r="G93" s="8">
        <f>Inputs!F111</f>
        <v>6</v>
      </c>
      <c r="H93" s="10">
        <f>ROUND(Inputs!G111-$G93,2)</f>
        <v>0</v>
      </c>
      <c r="I93" s="10">
        <f>ROUND(Inputs!H111-$G93,2)</f>
        <v>0</v>
      </c>
      <c r="J93" s="10">
        <f>ROUND(Inputs!I111-$G93,2)</f>
        <v>0.2</v>
      </c>
      <c r="K93" s="10">
        <f>ROUND(Inputs!J111-$G93,2)</f>
        <v>0.3</v>
      </c>
    </row>
    <row r="94" spans="1:47" x14ac:dyDescent="0.3">
      <c r="A94" s="8">
        <f>Inputs!A112</f>
        <v>93</v>
      </c>
      <c r="B94" s="8" t="str">
        <f>Inputs!B112</f>
        <v>19 Radcliffe Rd</v>
      </c>
      <c r="C94" s="40">
        <f>ROUND(Inputs!C112,2)</f>
        <v>188.74</v>
      </c>
      <c r="D94" s="8">
        <f>Inputs!D112</f>
        <v>1776</v>
      </c>
      <c r="E94" s="53">
        <f t="shared" si="1"/>
        <v>335202</v>
      </c>
      <c r="F94" s="8" t="str">
        <f>Inputs!E112</f>
        <v>GENERIC - 2 Story, without Basement</v>
      </c>
      <c r="G94" s="8">
        <f>Inputs!F112</f>
        <v>5</v>
      </c>
      <c r="H94" s="10">
        <f>ROUND(Inputs!G112-$G94,2)</f>
        <v>0.9</v>
      </c>
      <c r="I94" s="10">
        <f>ROUND(Inputs!H112-$G94,2)</f>
        <v>1</v>
      </c>
      <c r="J94" s="10">
        <f>ROUND(Inputs!I112-$G94,2)</f>
        <v>1.2</v>
      </c>
      <c r="K94" s="10">
        <f>ROUND(Inputs!J112-$G94,2)</f>
        <v>1.3</v>
      </c>
    </row>
    <row r="95" spans="1:47" x14ac:dyDescent="0.3">
      <c r="A95" s="8">
        <f>Inputs!A113</f>
        <v>94</v>
      </c>
      <c r="B95" s="8" t="str">
        <f>Inputs!B113</f>
        <v>20 Radcliffe Rd</v>
      </c>
      <c r="C95" s="40">
        <f>ROUND(Inputs!C113,2)</f>
        <v>100.52</v>
      </c>
      <c r="D95" s="8">
        <f>Inputs!D113</f>
        <v>2133</v>
      </c>
      <c r="E95" s="53">
        <f t="shared" si="1"/>
        <v>214409</v>
      </c>
      <c r="F95" s="8" t="str">
        <f>Inputs!E113</f>
        <v>GENERIC - 2 Story, without Basement</v>
      </c>
      <c r="G95" s="8">
        <f>Inputs!F113</f>
        <v>5.8</v>
      </c>
      <c r="H95" s="10">
        <f>ROUND(Inputs!G113-$G95,2)</f>
        <v>0.1</v>
      </c>
      <c r="I95" s="10">
        <f>ROUND(Inputs!H113-$G95,2)</f>
        <v>0.2</v>
      </c>
      <c r="J95" s="10">
        <f>ROUND(Inputs!I113-$G95,2)</f>
        <v>0.4</v>
      </c>
      <c r="K95" s="10">
        <f>ROUND(Inputs!J113-$G95,2)</f>
        <v>0.5</v>
      </c>
    </row>
    <row r="96" spans="1:47" x14ac:dyDescent="0.3">
      <c r="A96" s="8">
        <f>Inputs!A114</f>
        <v>95</v>
      </c>
      <c r="B96" s="8" t="str">
        <f>Inputs!B114</f>
        <v>27 brighton rd</v>
      </c>
      <c r="C96" s="40">
        <f>ROUND(Inputs!C114,2)</f>
        <v>205.83</v>
      </c>
      <c r="D96" s="8">
        <f>Inputs!D114</f>
        <v>1112</v>
      </c>
      <c r="E96" s="53">
        <f t="shared" si="1"/>
        <v>228883</v>
      </c>
      <c r="F96" s="8" t="str">
        <f>Inputs!E114</f>
        <v>GENERIC - 1 Story, without Basement</v>
      </c>
      <c r="G96" s="8">
        <f>Inputs!F114</f>
        <v>5.32</v>
      </c>
      <c r="H96" s="10">
        <f>ROUND(Inputs!G114-$G96,2)</f>
        <v>0.57999999999999996</v>
      </c>
      <c r="I96" s="10">
        <f>ROUND(Inputs!H114-$G96,2)</f>
        <v>0.68</v>
      </c>
      <c r="J96" s="10">
        <f>ROUND(Inputs!I114-$G96,2)</f>
        <v>0.88</v>
      </c>
      <c r="K96" s="10">
        <f>ROUND(Inputs!J114-$G96,2)</f>
        <v>0.98</v>
      </c>
    </row>
    <row r="97" spans="1:11" x14ac:dyDescent="0.3">
      <c r="A97" s="8">
        <f>Inputs!A115</f>
        <v>96</v>
      </c>
      <c r="B97" s="8" t="str">
        <f>Inputs!B115</f>
        <v>110 island parkway</v>
      </c>
      <c r="C97" s="40">
        <f>ROUND(Inputs!C115,2)</f>
        <v>205.19</v>
      </c>
      <c r="D97" s="8">
        <f>Inputs!D115</f>
        <v>2041</v>
      </c>
      <c r="E97" s="53">
        <f t="shared" si="1"/>
        <v>418793</v>
      </c>
      <c r="F97" s="8" t="str">
        <f>Inputs!E115</f>
        <v>GENERIC - 2 Story, without Basement</v>
      </c>
      <c r="G97" s="8">
        <f>Inputs!F115</f>
        <v>5.88</v>
      </c>
      <c r="H97" s="10">
        <f>ROUND(Inputs!G115-$G97,2)</f>
        <v>0.02</v>
      </c>
      <c r="I97" s="10">
        <f>ROUND(Inputs!H115-$G97,2)</f>
        <v>0.12</v>
      </c>
      <c r="J97" s="10">
        <f>ROUND(Inputs!I115-$G97,2)</f>
        <v>0.32</v>
      </c>
      <c r="K97" s="10">
        <f>ROUND(Inputs!J115-$G97,2)</f>
        <v>0.42</v>
      </c>
    </row>
    <row r="98" spans="1:11" x14ac:dyDescent="0.3">
      <c r="A98" s="8">
        <f>Inputs!A116</f>
        <v>97</v>
      </c>
      <c r="B98" s="8" t="str">
        <f>Inputs!B116</f>
        <v>10 sherbourne</v>
      </c>
      <c r="C98" s="40">
        <f>ROUND(Inputs!C116,2)</f>
        <v>193.68</v>
      </c>
      <c r="D98" s="8">
        <f>Inputs!D116</f>
        <v>1710</v>
      </c>
      <c r="E98" s="53">
        <f t="shared" si="1"/>
        <v>331193</v>
      </c>
      <c r="F98" s="8" t="str">
        <f>Inputs!E116</f>
        <v>GENERIC - 2 Story, without Basement</v>
      </c>
      <c r="G98" s="8">
        <f>Inputs!F116</f>
        <v>4.8</v>
      </c>
      <c r="H98" s="10">
        <f>ROUND(Inputs!G116-$G98,2)</f>
        <v>1.1000000000000001</v>
      </c>
      <c r="I98" s="10">
        <f>ROUND(Inputs!H116-$G98,2)</f>
        <v>1.2</v>
      </c>
      <c r="J98" s="10">
        <f>ROUND(Inputs!I116-$G98,2)</f>
        <v>1.4</v>
      </c>
      <c r="K98" s="10">
        <f>ROUND(Inputs!J116-$G98,2)</f>
        <v>1.5</v>
      </c>
    </row>
    <row r="99" spans="1:11" x14ac:dyDescent="0.3">
      <c r="A99" s="8">
        <f>Inputs!A117</f>
        <v>98</v>
      </c>
      <c r="B99" s="8" t="str">
        <f>Inputs!B117</f>
        <v>7 Keane Walk</v>
      </c>
      <c r="C99" s="40">
        <f>ROUND(Inputs!C117,2)</f>
        <v>193.68</v>
      </c>
      <c r="D99" s="8">
        <f>Inputs!D117</f>
        <v>1710</v>
      </c>
      <c r="E99" s="53">
        <f t="shared" si="1"/>
        <v>331193</v>
      </c>
      <c r="F99" s="8" t="str">
        <f>Inputs!E117</f>
        <v>GENERIC - 2 Story, without Basement</v>
      </c>
      <c r="G99" s="8">
        <f>Inputs!F117</f>
        <v>6.2</v>
      </c>
      <c r="H99" s="10">
        <f>ROUND(Inputs!G117-$G99,2)</f>
        <v>0</v>
      </c>
      <c r="I99" s="10">
        <f>ROUND(Inputs!H117-$G99,2)</f>
        <v>0</v>
      </c>
      <c r="J99" s="10">
        <f>ROUND(Inputs!I117-$G99,2)</f>
        <v>0</v>
      </c>
      <c r="K99" s="10">
        <f>ROUND(Inputs!J117-$G99,2)</f>
        <v>0.1</v>
      </c>
    </row>
    <row r="100" spans="1:11" x14ac:dyDescent="0.3">
      <c r="A100" s="8">
        <f>Inputs!A118</f>
        <v>99</v>
      </c>
      <c r="B100" s="8" t="str">
        <f>Inputs!B118</f>
        <v>39 Radcliffe Rd</v>
      </c>
      <c r="C100" s="40">
        <f>ROUND(Inputs!C118,2)</f>
        <v>193.68</v>
      </c>
      <c r="D100" s="8">
        <f>Inputs!D118</f>
        <v>1710</v>
      </c>
      <c r="E100" s="53">
        <f t="shared" si="1"/>
        <v>331193</v>
      </c>
      <c r="F100" s="8" t="str">
        <f>Inputs!E118</f>
        <v>GENERIC - 2 Story, without Basement</v>
      </c>
      <c r="G100" s="8">
        <f>Inputs!F118</f>
        <v>5.3</v>
      </c>
      <c r="H100" s="10">
        <f>ROUND(Inputs!G118-$G100,2)</f>
        <v>0.6</v>
      </c>
      <c r="I100" s="10">
        <f>ROUND(Inputs!H118-$G100,2)</f>
        <v>0.7</v>
      </c>
      <c r="J100" s="10">
        <f>ROUND(Inputs!I118-$G100,2)</f>
        <v>0.9</v>
      </c>
      <c r="K100" s="10">
        <f>ROUND(Inputs!J118-$G100,2)</f>
        <v>1</v>
      </c>
    </row>
    <row r="101" spans="1:11" x14ac:dyDescent="0.3">
      <c r="A101" s="8">
        <f>Inputs!A119</f>
        <v>100</v>
      </c>
      <c r="B101" s="8" t="str">
        <f>Inputs!B119</f>
        <v>34 lancaster rd</v>
      </c>
      <c r="C101" s="40">
        <f>ROUND(Inputs!C119,2)</f>
        <v>193.68</v>
      </c>
      <c r="D101" s="8">
        <f>Inputs!D119</f>
        <v>1710</v>
      </c>
      <c r="E101" s="53">
        <f t="shared" si="1"/>
        <v>331193</v>
      </c>
      <c r="F101" s="8" t="str">
        <f>Inputs!E119</f>
        <v>GENERIC - 2 Story, without Basement</v>
      </c>
      <c r="G101" s="8">
        <f>Inputs!F119</f>
        <v>5.66</v>
      </c>
      <c r="H101" s="10">
        <f>ROUND(Inputs!G119-$G101,2)</f>
        <v>0.24</v>
      </c>
      <c r="I101" s="10">
        <f>ROUND(Inputs!H119-$G101,2)</f>
        <v>0.34</v>
      </c>
      <c r="J101" s="10">
        <f>ROUND(Inputs!I119-$G101,2)</f>
        <v>0.54</v>
      </c>
      <c r="K101" s="10">
        <f>ROUND(Inputs!J119-$G101,2)</f>
        <v>0.64</v>
      </c>
    </row>
    <row r="102" spans="1:11" x14ac:dyDescent="0.3">
      <c r="A102" s="8">
        <f>Inputs!A120</f>
        <v>101</v>
      </c>
      <c r="B102" s="8" t="e">
        <f>Inputs!#REF!</f>
        <v>#REF!</v>
      </c>
      <c r="C102" s="40" t="e">
        <f>ROUND(Inputs!#REF!,2)</f>
        <v>#REF!</v>
      </c>
      <c r="D102" s="8" t="e">
        <f>Inputs!#REF!</f>
        <v>#REF!</v>
      </c>
      <c r="E102" s="53" t="e">
        <f t="shared" si="1"/>
        <v>#REF!</v>
      </c>
      <c r="F102" s="8" t="str">
        <f>Inputs!E120</f>
        <v>GENERIC - 2 Story, without Basement</v>
      </c>
      <c r="G102" s="8">
        <f>Inputs!F120</f>
        <v>4.96</v>
      </c>
      <c r="H102" s="10">
        <f>ROUND(Inputs!G120-$G102,2)</f>
        <v>0.94</v>
      </c>
      <c r="I102" s="10">
        <f>ROUND(Inputs!H120-$G102,2)</f>
        <v>1.04</v>
      </c>
      <c r="J102" s="10">
        <f>ROUND(Inputs!I120-$G102,2)</f>
        <v>1.24</v>
      </c>
      <c r="K102" s="10">
        <f>ROUND(Inputs!J120-$G102,2)</f>
        <v>1.34</v>
      </c>
    </row>
    <row r="103" spans="1:11" x14ac:dyDescent="0.3">
      <c r="A103" s="8">
        <f>Inputs!A121</f>
        <v>102</v>
      </c>
      <c r="B103" s="8" t="str">
        <f>Inputs!B120</f>
        <v>38 lancaster rd</v>
      </c>
      <c r="C103" s="40">
        <f>ROUND(Inputs!C120,2)</f>
        <v>193.68</v>
      </c>
      <c r="D103" s="8">
        <f>Inputs!D120</f>
        <v>1710</v>
      </c>
      <c r="E103" s="53">
        <f t="shared" si="1"/>
        <v>331193</v>
      </c>
      <c r="F103" s="8" t="str">
        <f>Inputs!E121</f>
        <v>GENERIC - 2 Story, without Basement</v>
      </c>
      <c r="G103" s="8">
        <f>Inputs!F121</f>
        <v>5.9</v>
      </c>
      <c r="H103" s="10">
        <f>ROUND(Inputs!G121-$G103,2)</f>
        <v>0</v>
      </c>
      <c r="I103" s="10">
        <f>ROUND(Inputs!H121-$G103,2)</f>
        <v>0.1</v>
      </c>
      <c r="J103" s="10">
        <f>ROUND(Inputs!I121-$G103,2)</f>
        <v>0.3</v>
      </c>
      <c r="K103" s="10">
        <f>ROUND(Inputs!J121-$G103,2)</f>
        <v>0.4</v>
      </c>
    </row>
    <row r="104" spans="1:11" x14ac:dyDescent="0.3">
      <c r="A104" s="8">
        <f>Inputs!A122</f>
        <v>103</v>
      </c>
      <c r="B104" s="8" t="str">
        <f>Inputs!B121</f>
        <v>51 brighton rd</v>
      </c>
      <c r="C104" s="40">
        <f>ROUND(Inputs!C121,2)</f>
        <v>193.68</v>
      </c>
      <c r="D104" s="8">
        <f>Inputs!D121</f>
        <v>1710</v>
      </c>
      <c r="E104" s="53">
        <f t="shared" si="1"/>
        <v>331193</v>
      </c>
      <c r="F104" s="8" t="str">
        <f>Inputs!E122</f>
        <v>GENERIC - 2 Story, without Basement</v>
      </c>
      <c r="G104" s="8">
        <f>Inputs!F122</f>
        <v>5.9</v>
      </c>
      <c r="H104" s="10">
        <f>ROUND(Inputs!G122-$G104,2)</f>
        <v>0</v>
      </c>
      <c r="I104" s="10">
        <f>ROUND(Inputs!H122-$G104,2)</f>
        <v>0.1</v>
      </c>
      <c r="J104" s="10">
        <f>ROUND(Inputs!I122-$G104,2)</f>
        <v>0.3</v>
      </c>
      <c r="K104" s="10">
        <f>ROUND(Inputs!J122-$G104,2)</f>
        <v>0.4</v>
      </c>
    </row>
    <row r="105" spans="1:11" x14ac:dyDescent="0.3">
      <c r="A105" s="8">
        <f>Inputs!A123</f>
        <v>104</v>
      </c>
      <c r="B105" s="8" t="str">
        <f>Inputs!B122</f>
        <v>90 Radcliffe Rd</v>
      </c>
      <c r="C105" s="40">
        <f>ROUND(Inputs!C122,2)</f>
        <v>193.68</v>
      </c>
      <c r="D105" s="8">
        <f>Inputs!D122</f>
        <v>1710</v>
      </c>
      <c r="E105" s="53">
        <f t="shared" si="1"/>
        <v>331193</v>
      </c>
      <c r="F105" s="8" t="str">
        <f>Inputs!E123</f>
        <v>GENERIC - 2 Story, without Basement</v>
      </c>
      <c r="G105" s="8">
        <f>Inputs!F123</f>
        <v>5.55</v>
      </c>
      <c r="H105" s="10">
        <f>ROUND(Inputs!G123-$G105,2)</f>
        <v>0.35</v>
      </c>
      <c r="I105" s="10">
        <f>ROUND(Inputs!H123-$G105,2)</f>
        <v>0.45</v>
      </c>
      <c r="J105" s="10">
        <f>ROUND(Inputs!I123-$G105,2)</f>
        <v>0.65</v>
      </c>
      <c r="K105" s="10">
        <f>ROUND(Inputs!J123-$G105,2)</f>
        <v>0.75</v>
      </c>
    </row>
    <row r="106" spans="1:11" x14ac:dyDescent="0.3">
      <c r="A106" s="8">
        <f>Inputs!A124</f>
        <v>105</v>
      </c>
      <c r="B106" s="8" t="str">
        <f>Inputs!B123</f>
        <v>66 warwick rd</v>
      </c>
      <c r="C106" s="40">
        <f>ROUND(Inputs!C123,2)</f>
        <v>193.68</v>
      </c>
      <c r="D106" s="8">
        <f>Inputs!D123</f>
        <v>1710</v>
      </c>
      <c r="E106" s="53">
        <f t="shared" si="1"/>
        <v>331193</v>
      </c>
      <c r="F106" s="8" t="str">
        <f>Inputs!E124</f>
        <v>GENERIC - 2 Story, without Basement</v>
      </c>
      <c r="G106" s="8">
        <f>Inputs!F124</f>
        <v>6.25</v>
      </c>
      <c r="H106" s="10">
        <f>ROUND(Inputs!G124-$G106,2)</f>
        <v>0</v>
      </c>
      <c r="I106" s="10">
        <f>ROUND(Inputs!H124-$G106,2)</f>
        <v>0</v>
      </c>
      <c r="J106" s="10">
        <f>ROUND(Inputs!I124-$G106,2)</f>
        <v>0</v>
      </c>
      <c r="K106" s="10">
        <f>ROUND(Inputs!J124-$G106,2)</f>
        <v>0.05</v>
      </c>
    </row>
    <row r="107" spans="1:11" x14ac:dyDescent="0.3">
      <c r="A107" s="8">
        <f>Inputs!A125</f>
        <v>106</v>
      </c>
      <c r="B107" s="8" t="str">
        <f>Inputs!B124</f>
        <v>126 Radcliffe Rd</v>
      </c>
      <c r="C107" s="40">
        <f>ROUND(Inputs!C124,2)</f>
        <v>193.68</v>
      </c>
      <c r="D107" s="8">
        <f>Inputs!D124</f>
        <v>1710</v>
      </c>
      <c r="E107" s="53">
        <f t="shared" si="1"/>
        <v>331193</v>
      </c>
      <c r="F107" s="8" t="str">
        <f>Inputs!E125</f>
        <v>GENERIC - 2 Story, without Basement</v>
      </c>
      <c r="G107" s="8">
        <f>Inputs!F125</f>
        <v>5.5</v>
      </c>
      <c r="H107" s="10">
        <f>ROUND(Inputs!G125-$G107,2)</f>
        <v>0.4</v>
      </c>
      <c r="I107" s="10">
        <f>ROUND(Inputs!H125-$G107,2)</f>
        <v>0.5</v>
      </c>
      <c r="J107" s="10">
        <f>ROUND(Inputs!I125-$G107,2)</f>
        <v>0.7</v>
      </c>
      <c r="K107" s="10">
        <f>ROUND(Inputs!J125-$G107,2)</f>
        <v>0.8</v>
      </c>
    </row>
    <row r="108" spans="1:11" x14ac:dyDescent="0.3">
      <c r="A108" s="8">
        <f>Inputs!A126</f>
        <v>107</v>
      </c>
      <c r="B108" s="8" t="str">
        <f>Inputs!B125</f>
        <v>52 hastings rd</v>
      </c>
      <c r="C108" s="40">
        <f>ROUND(Inputs!C125,2)</f>
        <v>193.68</v>
      </c>
      <c r="D108" s="8">
        <f>Inputs!D125</f>
        <v>1710</v>
      </c>
      <c r="E108" s="53">
        <f t="shared" si="1"/>
        <v>331193</v>
      </c>
      <c r="F108" s="8" t="str">
        <f>Inputs!E126</f>
        <v>GENERIC - 2 Story, without Basement</v>
      </c>
      <c r="G108" s="8">
        <f>Inputs!F126</f>
        <v>6.2</v>
      </c>
      <c r="H108" s="10">
        <f>ROUND(Inputs!G126-$G108,2)</f>
        <v>0</v>
      </c>
      <c r="I108" s="10">
        <f>ROUND(Inputs!H126-$G108,2)</f>
        <v>0</v>
      </c>
      <c r="J108" s="10">
        <f>ROUND(Inputs!I126-$G108,2)</f>
        <v>0</v>
      </c>
      <c r="K108" s="10">
        <f>ROUND(Inputs!J126-$G108,2)</f>
        <v>0.1</v>
      </c>
    </row>
    <row r="109" spans="1:11" x14ac:dyDescent="0.3">
      <c r="A109" s="8">
        <f>Inputs!A127</f>
        <v>108</v>
      </c>
      <c r="B109" s="8" t="str">
        <f>Inputs!B126</f>
        <v>17 beach walk</v>
      </c>
      <c r="C109" s="40">
        <f>ROUND(Inputs!C126,2)</f>
        <v>193.68</v>
      </c>
      <c r="D109" s="8">
        <f>Inputs!D126</f>
        <v>1710</v>
      </c>
      <c r="E109" s="53">
        <f t="shared" si="1"/>
        <v>331193</v>
      </c>
      <c r="F109" s="8" t="str">
        <f>Inputs!E127</f>
        <v>GENERIC - 2 Story, without Basement</v>
      </c>
      <c r="G109" s="8">
        <f>Inputs!F127</f>
        <v>6.12</v>
      </c>
      <c r="H109" s="10">
        <f>ROUND(Inputs!G127-$G109,2)</f>
        <v>0</v>
      </c>
      <c r="I109" s="10">
        <f>ROUND(Inputs!H127-$G109,2)</f>
        <v>0</v>
      </c>
      <c r="J109" s="10">
        <f>ROUND(Inputs!I127-$G109,2)</f>
        <v>0.08</v>
      </c>
      <c r="K109" s="10">
        <f>ROUND(Inputs!J127-$G109,2)</f>
        <v>0.18</v>
      </c>
    </row>
    <row r="110" spans="1:11" x14ac:dyDescent="0.3">
      <c r="A110" s="8">
        <f>Inputs!A128</f>
        <v>109</v>
      </c>
      <c r="B110" s="8" t="str">
        <f>Inputs!B127</f>
        <v>49 nassau rd</v>
      </c>
      <c r="C110" s="40">
        <f>ROUND(Inputs!C127,2)</f>
        <v>193.68</v>
      </c>
      <c r="D110" s="8">
        <f>Inputs!D127</f>
        <v>1710</v>
      </c>
      <c r="E110" s="53">
        <f t="shared" si="1"/>
        <v>331193</v>
      </c>
      <c r="F110" s="8" t="str">
        <f>Inputs!E128</f>
        <v>GENERIC - 2 Story, without Basement</v>
      </c>
      <c r="G110" s="8">
        <f>Inputs!F128</f>
        <v>6</v>
      </c>
      <c r="H110" s="10">
        <f>ROUND(Inputs!G128-$G110,2)</f>
        <v>0</v>
      </c>
      <c r="I110" s="10">
        <f>ROUND(Inputs!H128-$G110,2)</f>
        <v>0</v>
      </c>
      <c r="J110" s="10">
        <f>ROUND(Inputs!I128-$G110,2)</f>
        <v>0.2</v>
      </c>
      <c r="K110" s="10">
        <f>ROUND(Inputs!J128-$G110,2)</f>
        <v>0.3</v>
      </c>
    </row>
    <row r="111" spans="1:11" x14ac:dyDescent="0.3">
      <c r="A111" s="8">
        <f>Inputs!A129</f>
        <v>110</v>
      </c>
      <c r="B111" s="8" t="str">
        <f>Inputs!B128</f>
        <v>7 Lexington Walk</v>
      </c>
      <c r="C111" s="40">
        <f>ROUND(Inputs!C128,2)</f>
        <v>193.68</v>
      </c>
      <c r="D111" s="8">
        <f>Inputs!D128</f>
        <v>1710</v>
      </c>
      <c r="E111" s="53">
        <f t="shared" si="1"/>
        <v>331193</v>
      </c>
      <c r="F111" s="8" t="str">
        <f>Inputs!E129</f>
        <v>GENERIC - 2 Story, without Basement</v>
      </c>
      <c r="G111" s="8">
        <f>Inputs!F129</f>
        <v>5.31</v>
      </c>
      <c r="H111" s="10">
        <f>ROUND(Inputs!G129-$G111,2)</f>
        <v>0.59</v>
      </c>
      <c r="I111" s="10">
        <f>ROUND(Inputs!H129-$G111,2)</f>
        <v>0.69</v>
      </c>
      <c r="J111" s="10">
        <f>ROUND(Inputs!I129-$G111,2)</f>
        <v>0.89</v>
      </c>
      <c r="K111" s="10">
        <f>ROUND(Inputs!J129-$G111,2)</f>
        <v>0.99</v>
      </c>
    </row>
    <row r="112" spans="1:11" x14ac:dyDescent="0.3">
      <c r="A112" s="8">
        <f>Inputs!A130</f>
        <v>111</v>
      </c>
      <c r="B112" s="8" t="str">
        <f>Inputs!B129</f>
        <v>32 Radcliffe Rd</v>
      </c>
      <c r="C112" s="40">
        <f>ROUND(Inputs!C129,2)</f>
        <v>193.68</v>
      </c>
      <c r="D112" s="8">
        <f>Inputs!D129</f>
        <v>1710</v>
      </c>
      <c r="E112" s="53">
        <f t="shared" si="1"/>
        <v>331193</v>
      </c>
      <c r="F112" s="8" t="str">
        <f>Inputs!E130</f>
        <v>GENERIC - 2 Story, without Basement</v>
      </c>
      <c r="G112" s="8">
        <f>Inputs!F130</f>
        <v>5.22</v>
      </c>
      <c r="H112" s="10">
        <f>ROUND(Inputs!G130-$G112,2)</f>
        <v>0.68</v>
      </c>
      <c r="I112" s="10">
        <f>ROUND(Inputs!H130-$G112,2)</f>
        <v>0.78</v>
      </c>
      <c r="J112" s="10">
        <f>ROUND(Inputs!I130-$G112,2)</f>
        <v>0.98</v>
      </c>
      <c r="K112" s="10">
        <f>ROUND(Inputs!J130-$G112,2)</f>
        <v>1.08</v>
      </c>
    </row>
    <row r="113" spans="1:11" x14ac:dyDescent="0.3">
      <c r="A113" s="8">
        <f>Inputs!A131</f>
        <v>112</v>
      </c>
      <c r="B113" s="8" t="str">
        <f>Inputs!B130</f>
        <v>17 lancaster rd</v>
      </c>
      <c r="C113" s="40">
        <f>ROUND(Inputs!C130,2)</f>
        <v>193.68</v>
      </c>
      <c r="D113" s="8">
        <f>Inputs!D130</f>
        <v>1710</v>
      </c>
      <c r="E113" s="53">
        <f t="shared" si="1"/>
        <v>331193</v>
      </c>
      <c r="F113" s="8" t="str">
        <f>Inputs!E131</f>
        <v>GENERIC - 2 Story, without Basement</v>
      </c>
      <c r="G113" s="8">
        <f>Inputs!F131</f>
        <v>6.21</v>
      </c>
      <c r="H113" s="10">
        <f>ROUND(Inputs!G131-$G113,2)</f>
        <v>0</v>
      </c>
      <c r="I113" s="10">
        <f>ROUND(Inputs!H131-$G113,2)</f>
        <v>0</v>
      </c>
      <c r="J113" s="10">
        <f>ROUND(Inputs!I131-$G113,2)</f>
        <v>0</v>
      </c>
      <c r="K113" s="10">
        <f>ROUND(Inputs!J131-$G113,2)</f>
        <v>0.09</v>
      </c>
    </row>
    <row r="114" spans="1:11" x14ac:dyDescent="0.3">
      <c r="A114" s="8">
        <f>Inputs!A132</f>
        <v>113</v>
      </c>
      <c r="B114" s="8" t="str">
        <f>Inputs!B131</f>
        <v>24 brighton rd</v>
      </c>
      <c r="C114" s="40">
        <f>ROUND(Inputs!C131,2)</f>
        <v>193.68</v>
      </c>
      <c r="D114" s="8">
        <f>Inputs!D131</f>
        <v>1710</v>
      </c>
      <c r="E114" s="53">
        <f t="shared" si="1"/>
        <v>331193</v>
      </c>
      <c r="F114" s="8" t="str">
        <f>Inputs!E132</f>
        <v>GENERIC - 2 Story, without Basement</v>
      </c>
      <c r="G114" s="8">
        <f>Inputs!F132</f>
        <v>5.0599999999999996</v>
      </c>
      <c r="H114" s="10">
        <f>ROUND(Inputs!G132-$G114,2)</f>
        <v>0.84</v>
      </c>
      <c r="I114" s="10">
        <f>ROUND(Inputs!H132-$G114,2)</f>
        <v>0.94</v>
      </c>
      <c r="J114" s="10">
        <f>ROUND(Inputs!I132-$G114,2)</f>
        <v>1.1399999999999999</v>
      </c>
      <c r="K114" s="10">
        <f>ROUND(Inputs!J132-$G114,2)</f>
        <v>1.24</v>
      </c>
    </row>
    <row r="115" spans="1:11" x14ac:dyDescent="0.3">
      <c r="A115" s="8">
        <f>Inputs!A133</f>
        <v>114</v>
      </c>
      <c r="B115" s="8" t="str">
        <f>Inputs!B132</f>
        <v>19 deal rd</v>
      </c>
      <c r="C115" s="40">
        <f>ROUND(Inputs!C132,2)</f>
        <v>193.68</v>
      </c>
      <c r="D115" s="8">
        <f>Inputs!D132</f>
        <v>1710</v>
      </c>
      <c r="E115" s="53">
        <f t="shared" si="1"/>
        <v>331193</v>
      </c>
      <c r="F115" s="8" t="str">
        <f>Inputs!E133</f>
        <v>GENERIC - 2 Story, without Basement</v>
      </c>
      <c r="G115" s="8">
        <f>Inputs!F133</f>
        <v>6.12</v>
      </c>
      <c r="H115" s="10">
        <f>ROUND(Inputs!G133-$G115,2)</f>
        <v>0</v>
      </c>
      <c r="I115" s="10">
        <f>ROUND(Inputs!H133-$G115,2)</f>
        <v>0</v>
      </c>
      <c r="J115" s="10">
        <f>ROUND(Inputs!I133-$G115,2)</f>
        <v>0.08</v>
      </c>
      <c r="K115" s="10">
        <f>ROUND(Inputs!J133-$G115,2)</f>
        <v>0.18</v>
      </c>
    </row>
    <row r="116" spans="1:11" x14ac:dyDescent="0.3">
      <c r="A116" s="8">
        <f>Inputs!A134</f>
        <v>115</v>
      </c>
      <c r="B116" s="8" t="str">
        <f>Inputs!B134</f>
        <v>181 suffolk rd</v>
      </c>
      <c r="C116" s="40">
        <f>ROUND(Inputs!C134,2)</f>
        <v>193.68</v>
      </c>
      <c r="D116" s="8">
        <f>Inputs!D134</f>
        <v>1710</v>
      </c>
      <c r="E116" s="53">
        <f t="shared" si="1"/>
        <v>331193</v>
      </c>
      <c r="F116" s="8" t="str">
        <f>Inputs!E134</f>
        <v>GENERIC - 2 Story, without Basement</v>
      </c>
      <c r="G116" s="8">
        <f>Inputs!F134</f>
        <v>5.93</v>
      </c>
      <c r="H116" s="10">
        <f>ROUND(Inputs!G134-$G116,2)</f>
        <v>0</v>
      </c>
      <c r="I116" s="10">
        <f>ROUND(Inputs!H134-$G116,2)</f>
        <v>7.0000000000000007E-2</v>
      </c>
      <c r="J116" s="10">
        <f>ROUND(Inputs!I134-$G116,2)</f>
        <v>0.27</v>
      </c>
      <c r="K116" s="10">
        <f>ROUND(Inputs!J134-$G116,2)</f>
        <v>0.37</v>
      </c>
    </row>
    <row r="117" spans="1:11" x14ac:dyDescent="0.3">
      <c r="A117" s="8">
        <f>Inputs!A135</f>
        <v>116</v>
      </c>
      <c r="B117" s="8" t="str">
        <f>Inputs!B135</f>
        <v>39 brighton rd</v>
      </c>
      <c r="C117" s="40">
        <f>ROUND(Inputs!C135,2)</f>
        <v>193.68</v>
      </c>
      <c r="D117" s="8">
        <f>Inputs!D135</f>
        <v>1710</v>
      </c>
      <c r="E117" s="53">
        <f t="shared" si="1"/>
        <v>331193</v>
      </c>
      <c r="F117" s="8" t="str">
        <f>Inputs!E135</f>
        <v>GENERIC - 2 Story, without Basement</v>
      </c>
      <c r="G117" s="8">
        <f>Inputs!F135</f>
        <v>6.15</v>
      </c>
      <c r="H117" s="10">
        <f>ROUND(Inputs!G135-$G117,2)</f>
        <v>0</v>
      </c>
      <c r="I117" s="10">
        <f>ROUND(Inputs!H135-$G117,2)</f>
        <v>0</v>
      </c>
      <c r="J117" s="10">
        <f>ROUND(Inputs!I135-$G117,2)</f>
        <v>0.05</v>
      </c>
      <c r="K117" s="10">
        <f>ROUND(Inputs!J135-$G117,2)</f>
        <v>0.15</v>
      </c>
    </row>
    <row r="118" spans="1:11" x14ac:dyDescent="0.3">
      <c r="A118" s="8">
        <f>Inputs!A136</f>
        <v>117</v>
      </c>
      <c r="B118" s="8" t="str">
        <f>Inputs!B136</f>
        <v>56 brighton rd</v>
      </c>
      <c r="C118" s="40">
        <f>ROUND(Inputs!C136,2)</f>
        <v>193.68</v>
      </c>
      <c r="D118" s="8">
        <f>Inputs!D136</f>
        <v>1710</v>
      </c>
      <c r="E118" s="53">
        <f t="shared" si="1"/>
        <v>331193</v>
      </c>
      <c r="F118" s="8" t="str">
        <f>Inputs!E136</f>
        <v>GENERIC - 2 Story, without Basement</v>
      </c>
      <c r="G118" s="8">
        <f>Inputs!F136</f>
        <v>5.13</v>
      </c>
      <c r="H118" s="10">
        <f>ROUND(Inputs!G136-$G118,2)</f>
        <v>0.77</v>
      </c>
      <c r="I118" s="10">
        <f>ROUND(Inputs!H136-$G118,2)</f>
        <v>0.87</v>
      </c>
      <c r="J118" s="10">
        <f>ROUND(Inputs!I136-$G118,2)</f>
        <v>1.07</v>
      </c>
      <c r="K118" s="10">
        <f>ROUND(Inputs!J136-$G118,2)</f>
        <v>1.17</v>
      </c>
    </row>
    <row r="119" spans="1:11" x14ac:dyDescent="0.3">
      <c r="A119" s="8">
        <f>Inputs!A137</f>
        <v>118</v>
      </c>
      <c r="B119" s="8" t="str">
        <f>Inputs!B137</f>
        <v>83 Radcliffe Rd</v>
      </c>
      <c r="C119" s="40">
        <f>ROUND(Inputs!C137,2)</f>
        <v>193.68</v>
      </c>
      <c r="D119" s="8">
        <f>Inputs!D137</f>
        <v>1710</v>
      </c>
      <c r="E119" s="53">
        <f t="shared" si="1"/>
        <v>331193</v>
      </c>
      <c r="F119" s="8" t="str">
        <f>Inputs!E137</f>
        <v>GENERIC - 2 Story, without Basement</v>
      </c>
      <c r="G119" s="8">
        <f>Inputs!F137</f>
        <v>6</v>
      </c>
      <c r="H119" s="10">
        <f>ROUND(Inputs!G137-$G119,2)</f>
        <v>0</v>
      </c>
      <c r="I119" s="10">
        <f>ROUND(Inputs!H137-$G119,2)</f>
        <v>0</v>
      </c>
      <c r="J119" s="10">
        <f>ROUND(Inputs!I137-$G119,2)</f>
        <v>0.2</v>
      </c>
      <c r="K119" s="10">
        <f>ROUND(Inputs!J137-$G119,2)</f>
        <v>0.3</v>
      </c>
    </row>
    <row r="120" spans="1:11" x14ac:dyDescent="0.3">
      <c r="A120" s="8">
        <f>Inputs!A138</f>
        <v>119</v>
      </c>
      <c r="B120" s="8" t="str">
        <f>Inputs!B138</f>
        <v>100 long beach rd</v>
      </c>
      <c r="C120" s="40">
        <f>ROUND(Inputs!C138,2)</f>
        <v>193.68</v>
      </c>
      <c r="D120" s="8">
        <f>Inputs!D138</f>
        <v>1710</v>
      </c>
      <c r="E120" s="53">
        <f t="shared" si="1"/>
        <v>331193</v>
      </c>
      <c r="F120" s="8" t="str">
        <f>Inputs!E138</f>
        <v>GENERIC - 2 Story, without Basement</v>
      </c>
      <c r="G120" s="8">
        <f>Inputs!F138</f>
        <v>4.88</v>
      </c>
      <c r="H120" s="10">
        <f>ROUND(Inputs!G138-$G120,2)</f>
        <v>1.02</v>
      </c>
      <c r="I120" s="10">
        <f>ROUND(Inputs!H138-$G120,2)</f>
        <v>1.1200000000000001</v>
      </c>
      <c r="J120" s="10">
        <f>ROUND(Inputs!I138-$G120,2)</f>
        <v>1.32</v>
      </c>
      <c r="K120" s="10">
        <f>ROUND(Inputs!J138-$G120,2)</f>
        <v>1.42</v>
      </c>
    </row>
    <row r="121" spans="1:11" x14ac:dyDescent="0.3">
      <c r="A121" s="8">
        <f>Inputs!A139</f>
        <v>120</v>
      </c>
      <c r="B121" s="8" t="str">
        <f>Inputs!B139</f>
        <v>15 newport</v>
      </c>
      <c r="C121" s="40">
        <f>ROUND(Inputs!C139,2)</f>
        <v>193.68</v>
      </c>
      <c r="D121" s="8">
        <f>Inputs!D139</f>
        <v>1710</v>
      </c>
      <c r="E121" s="53">
        <f t="shared" si="1"/>
        <v>331193</v>
      </c>
      <c r="F121" s="8" t="str">
        <f>Inputs!E139</f>
        <v>GENERIC - 2 Story, without Basement</v>
      </c>
      <c r="G121" s="8">
        <f>Inputs!F139</f>
        <v>5.99</v>
      </c>
      <c r="H121" s="10">
        <f>ROUND(Inputs!G139-$G121,2)</f>
        <v>0</v>
      </c>
      <c r="I121" s="10">
        <f>ROUND(Inputs!H139-$G121,2)</f>
        <v>0.01</v>
      </c>
      <c r="J121" s="10">
        <f>ROUND(Inputs!I139-$G121,2)</f>
        <v>0.21</v>
      </c>
      <c r="K121" s="10">
        <f>ROUND(Inputs!J139-$G121,2)</f>
        <v>0.31</v>
      </c>
    </row>
    <row r="122" spans="1:11" x14ac:dyDescent="0.3">
      <c r="A122" s="8">
        <f>Inputs!A140</f>
        <v>121</v>
      </c>
      <c r="B122" s="8" t="str">
        <f>Inputs!B140</f>
        <v>20 marion pl</v>
      </c>
      <c r="C122" s="40">
        <f>ROUND(Inputs!C140,2)</f>
        <v>193.68</v>
      </c>
      <c r="D122" s="8">
        <f>Inputs!D140</f>
        <v>1710</v>
      </c>
      <c r="E122" s="53">
        <f t="shared" si="1"/>
        <v>331193</v>
      </c>
      <c r="F122" s="8" t="str">
        <f>Inputs!E140</f>
        <v>GENERIC - 2 Story, without Basement</v>
      </c>
      <c r="G122" s="8">
        <f>Inputs!F140</f>
        <v>5.12</v>
      </c>
      <c r="H122" s="10">
        <f>ROUND(Inputs!G140-$G122,2)</f>
        <v>0.78</v>
      </c>
      <c r="I122" s="10">
        <f>ROUND(Inputs!H140-$G122,2)</f>
        <v>0.88</v>
      </c>
      <c r="J122" s="10">
        <f>ROUND(Inputs!I140-$G122,2)</f>
        <v>1.08</v>
      </c>
      <c r="K122" s="10">
        <f>ROUND(Inputs!J140-$G122,2)</f>
        <v>1.18</v>
      </c>
    </row>
    <row r="123" spans="1:11" x14ac:dyDescent="0.3">
      <c r="A123" s="8">
        <f>Inputs!A141</f>
        <v>122</v>
      </c>
      <c r="B123" s="8" t="str">
        <f>Inputs!B141</f>
        <v>133 nassau rd</v>
      </c>
      <c r="C123" s="40">
        <f>ROUND(Inputs!C141,2)</f>
        <v>193.68</v>
      </c>
      <c r="D123" s="8">
        <f>Inputs!D141</f>
        <v>1710</v>
      </c>
      <c r="E123" s="53">
        <f t="shared" si="1"/>
        <v>331193</v>
      </c>
      <c r="F123" s="8" t="str">
        <f>Inputs!E141</f>
        <v>GENERIC - 2 Story, without Basement</v>
      </c>
      <c r="G123" s="8">
        <f>Inputs!F141</f>
        <v>5.53</v>
      </c>
      <c r="H123" s="10">
        <f>ROUND(Inputs!G141-$G123,2)</f>
        <v>0.37</v>
      </c>
      <c r="I123" s="10">
        <f>ROUND(Inputs!H141-$G123,2)</f>
        <v>0.47</v>
      </c>
      <c r="J123" s="10">
        <f>ROUND(Inputs!I141-$G123,2)</f>
        <v>0.67</v>
      </c>
      <c r="K123" s="10">
        <f>ROUND(Inputs!J141-$G123,2)</f>
        <v>0.77</v>
      </c>
    </row>
    <row r="124" spans="1:11" x14ac:dyDescent="0.3">
      <c r="A124" s="8">
        <f>Inputs!A142</f>
        <v>123</v>
      </c>
      <c r="B124" s="8" t="str">
        <f>Inputs!B142</f>
        <v>560 long beach rd</v>
      </c>
      <c r="C124" s="40">
        <f>ROUND(Inputs!C142,2)</f>
        <v>193.68</v>
      </c>
      <c r="D124" s="8">
        <f>Inputs!D142</f>
        <v>1710</v>
      </c>
      <c r="E124" s="53">
        <f t="shared" si="1"/>
        <v>331193</v>
      </c>
      <c r="F124" s="8" t="str">
        <f>Inputs!E142</f>
        <v>GENERIC - 2 Story, without Basement</v>
      </c>
      <c r="G124" s="8">
        <f>Inputs!F142</f>
        <v>6.24</v>
      </c>
      <c r="H124" s="10">
        <f>ROUND(Inputs!G142-$G124,2)</f>
        <v>0</v>
      </c>
      <c r="I124" s="10">
        <f>ROUND(Inputs!H142-$G124,2)</f>
        <v>0</v>
      </c>
      <c r="J124" s="10">
        <f>ROUND(Inputs!I142-$G124,2)</f>
        <v>0</v>
      </c>
      <c r="K124" s="10">
        <f>ROUND(Inputs!J142-$G124,2)</f>
        <v>0.06</v>
      </c>
    </row>
    <row r="125" spans="1:11" x14ac:dyDescent="0.3">
      <c r="A125" s="8">
        <f>Inputs!A143</f>
        <v>124</v>
      </c>
      <c r="B125" s="8" t="str">
        <f>Inputs!B143</f>
        <v>5 suffolk rd</v>
      </c>
      <c r="C125" s="40">
        <f>ROUND(Inputs!C143,2)</f>
        <v>193.68</v>
      </c>
      <c r="D125" s="8">
        <f>Inputs!D143</f>
        <v>1710</v>
      </c>
      <c r="E125" s="53">
        <f t="shared" si="1"/>
        <v>331193</v>
      </c>
      <c r="F125" s="8" t="str">
        <f>Inputs!E143</f>
        <v>GENERIC - 2 Story, without Basement</v>
      </c>
      <c r="G125" s="8">
        <f>Inputs!F143</f>
        <v>5.52</v>
      </c>
      <c r="H125" s="10">
        <f>ROUND(Inputs!G143-$G125,2)</f>
        <v>0.38</v>
      </c>
      <c r="I125" s="10">
        <f>ROUND(Inputs!H143-$G125,2)</f>
        <v>0.48</v>
      </c>
      <c r="J125" s="10">
        <f>ROUND(Inputs!I143-$G125,2)</f>
        <v>0.68</v>
      </c>
      <c r="K125" s="10">
        <f>ROUND(Inputs!J143-$G125,2)</f>
        <v>0.78</v>
      </c>
    </row>
    <row r="126" spans="1:11" x14ac:dyDescent="0.3">
      <c r="A126" s="8">
        <f>Inputs!A144</f>
        <v>125</v>
      </c>
      <c r="B126" s="8" t="str">
        <f>Inputs!B144</f>
        <v>43 suffolk rd</v>
      </c>
      <c r="C126" s="40">
        <f>ROUND(Inputs!C144,2)</f>
        <v>193.68</v>
      </c>
      <c r="D126" s="8">
        <f>Inputs!D144</f>
        <v>1710</v>
      </c>
      <c r="E126" s="53">
        <f t="shared" si="1"/>
        <v>331193</v>
      </c>
      <c r="F126" s="8" t="str">
        <f>Inputs!E144</f>
        <v>GENERIC - 2 Story, without Basement</v>
      </c>
      <c r="G126" s="8">
        <f>Inputs!F144</f>
        <v>5.92</v>
      </c>
      <c r="H126" s="10">
        <f>ROUND(Inputs!G144-$G126,2)</f>
        <v>0</v>
      </c>
      <c r="I126" s="10">
        <f>ROUND(Inputs!H144-$G126,2)</f>
        <v>0.08</v>
      </c>
      <c r="J126" s="10">
        <f>ROUND(Inputs!I144-$G126,2)</f>
        <v>0.28000000000000003</v>
      </c>
      <c r="K126" s="10">
        <f>ROUND(Inputs!J144-$G126,2)</f>
        <v>0.38</v>
      </c>
    </row>
    <row r="127" spans="1:11" x14ac:dyDescent="0.3">
      <c r="A127" s="8">
        <f>Inputs!A145</f>
        <v>126</v>
      </c>
      <c r="B127" s="8" t="str">
        <f>Inputs!B145</f>
        <v>5 Lexington Walk</v>
      </c>
      <c r="C127" s="40">
        <f>ROUND(Inputs!C145,2)</f>
        <v>193.68</v>
      </c>
      <c r="D127" s="8">
        <f>Inputs!D145</f>
        <v>1710</v>
      </c>
      <c r="E127" s="53">
        <f t="shared" si="1"/>
        <v>331193</v>
      </c>
      <c r="F127" s="8" t="str">
        <f>Inputs!E145</f>
        <v>GENERIC - 2 Story, without Basement</v>
      </c>
      <c r="G127" s="8">
        <f>Inputs!F145</f>
        <v>6.25</v>
      </c>
      <c r="H127" s="10">
        <f>ROUND(Inputs!G145-$G127,2)</f>
        <v>0</v>
      </c>
      <c r="I127" s="10">
        <f>ROUND(Inputs!H145-$G127,2)</f>
        <v>0</v>
      </c>
      <c r="J127" s="10">
        <f>ROUND(Inputs!I145-$G127,2)</f>
        <v>0</v>
      </c>
      <c r="K127" s="10">
        <f>ROUND(Inputs!J145-$G127,2)</f>
        <v>0.05</v>
      </c>
    </row>
    <row r="128" spans="1:11" x14ac:dyDescent="0.3">
      <c r="A128" s="8">
        <f>Inputs!A146</f>
        <v>127</v>
      </c>
      <c r="B128" s="8" t="str">
        <f>Inputs!B146</f>
        <v>24 Radcliffe Rd</v>
      </c>
      <c r="C128" s="40">
        <f>ROUND(Inputs!C146,2)</f>
        <v>193.68</v>
      </c>
      <c r="D128" s="8">
        <f>Inputs!D146</f>
        <v>1710</v>
      </c>
      <c r="E128" s="53">
        <f t="shared" si="1"/>
        <v>331193</v>
      </c>
      <c r="F128" s="8" t="str">
        <f>Inputs!E146</f>
        <v>GENERIC - 2 Story, without Basement</v>
      </c>
      <c r="G128" s="8">
        <f>Inputs!F146</f>
        <v>4.5199999999999996</v>
      </c>
      <c r="H128" s="10">
        <f>ROUND(Inputs!G146-$G128,2)</f>
        <v>1.38</v>
      </c>
      <c r="I128" s="10">
        <f>ROUND(Inputs!H146-$G128,2)</f>
        <v>1.48</v>
      </c>
      <c r="J128" s="10">
        <f>ROUND(Inputs!I146-$G128,2)</f>
        <v>1.68</v>
      </c>
      <c r="K128" s="10">
        <f>ROUND(Inputs!J146-$G128,2)</f>
        <v>1.78</v>
      </c>
    </row>
    <row r="129" spans="1:11" x14ac:dyDescent="0.3">
      <c r="A129" s="8">
        <f>Inputs!A147</f>
        <v>128</v>
      </c>
      <c r="B129" s="8" t="str">
        <f>Inputs!B147</f>
        <v>38 lexington walk</v>
      </c>
      <c r="C129" s="40">
        <f>ROUND(Inputs!C147,2)</f>
        <v>193.68</v>
      </c>
      <c r="D129" s="8">
        <f>Inputs!D147</f>
        <v>1710</v>
      </c>
      <c r="E129" s="53">
        <f t="shared" si="1"/>
        <v>331193</v>
      </c>
      <c r="F129" s="8" t="str">
        <f>Inputs!E147</f>
        <v>GENERIC - 2 Story, without Basement</v>
      </c>
      <c r="G129" s="8">
        <f>Inputs!F147</f>
        <v>5.4</v>
      </c>
      <c r="H129" s="10">
        <f>ROUND(Inputs!G147-$G129,2)</f>
        <v>0.5</v>
      </c>
      <c r="I129" s="10">
        <f>ROUND(Inputs!H147-$G129,2)</f>
        <v>0.6</v>
      </c>
      <c r="J129" s="10">
        <f>ROUND(Inputs!I147-$G129,2)</f>
        <v>0.8</v>
      </c>
      <c r="K129" s="10">
        <f>ROUND(Inputs!J147-$G129,2)</f>
        <v>0.9</v>
      </c>
    </row>
    <row r="130" spans="1:11" x14ac:dyDescent="0.3">
      <c r="A130" s="8">
        <f>Inputs!A148</f>
        <v>129</v>
      </c>
      <c r="B130" s="8" t="str">
        <f>Inputs!B148</f>
        <v>14 Kent Rd</v>
      </c>
      <c r="C130" s="40">
        <f>ROUND(Inputs!C148,2)</f>
        <v>193.68</v>
      </c>
      <c r="D130" s="8">
        <f>Inputs!D148</f>
        <v>1710</v>
      </c>
      <c r="E130" s="53">
        <f t="shared" si="1"/>
        <v>331193</v>
      </c>
      <c r="F130" s="8" t="str">
        <f>Inputs!E148</f>
        <v>GENERIC - 2 Story, without Basement</v>
      </c>
      <c r="G130" s="8">
        <f>Inputs!F148</f>
        <v>5.85</v>
      </c>
      <c r="H130" s="10">
        <f>ROUND(Inputs!G148-$G130,2)</f>
        <v>0.05</v>
      </c>
      <c r="I130" s="10">
        <f>ROUND(Inputs!H148-$G130,2)</f>
        <v>0.15</v>
      </c>
      <c r="J130" s="10">
        <f>ROUND(Inputs!I148-$G130,2)</f>
        <v>0.35</v>
      </c>
      <c r="K130" s="10">
        <f>ROUND(Inputs!J148-$G130,2)</f>
        <v>0.45</v>
      </c>
    </row>
    <row r="131" spans="1:11" x14ac:dyDescent="0.3">
      <c r="A131" s="8">
        <f>Inputs!A149</f>
        <v>130</v>
      </c>
      <c r="B131" s="8" t="str">
        <f>Inputs!B149</f>
        <v>36 Kent Rd</v>
      </c>
      <c r="C131" s="40">
        <f>ROUND(Inputs!C149,2)</f>
        <v>193.68</v>
      </c>
      <c r="D131" s="8">
        <f>Inputs!D149</f>
        <v>1710</v>
      </c>
      <c r="E131" s="53">
        <f t="shared" ref="E131:E194" si="2">ROUND(C131*D131,0)</f>
        <v>331193</v>
      </c>
      <c r="F131" s="8" t="str">
        <f>Inputs!E149</f>
        <v>GENERIC - 2 Story, without Basement</v>
      </c>
      <c r="G131" s="8">
        <f>Inputs!F149</f>
        <v>5</v>
      </c>
      <c r="H131" s="10">
        <f>ROUND(Inputs!G149-$G131,2)</f>
        <v>0.9</v>
      </c>
      <c r="I131" s="10">
        <f>ROUND(Inputs!H149-$G131,2)</f>
        <v>1</v>
      </c>
      <c r="J131" s="10">
        <f>ROUND(Inputs!I149-$G131,2)</f>
        <v>1.2</v>
      </c>
      <c r="K131" s="10">
        <f>ROUND(Inputs!J149-$G131,2)</f>
        <v>1.3</v>
      </c>
    </row>
    <row r="132" spans="1:11" x14ac:dyDescent="0.3">
      <c r="A132" s="8">
        <f>Inputs!A150</f>
        <v>131</v>
      </c>
      <c r="B132" s="8" t="str">
        <f>Inputs!B150</f>
        <v>12 pershing pl</v>
      </c>
      <c r="C132" s="40">
        <f>ROUND(Inputs!C150,2)</f>
        <v>193.68</v>
      </c>
      <c r="D132" s="8">
        <f>Inputs!D150</f>
        <v>1710</v>
      </c>
      <c r="E132" s="53">
        <f t="shared" si="2"/>
        <v>331193</v>
      </c>
      <c r="F132" s="8" t="str">
        <f>Inputs!E150</f>
        <v>GENERIC - 2 Story, without Basement</v>
      </c>
      <c r="G132" s="8">
        <f>Inputs!F150</f>
        <v>5.7</v>
      </c>
      <c r="H132" s="10">
        <f>ROUND(Inputs!G150-$G132,2)</f>
        <v>0.2</v>
      </c>
      <c r="I132" s="10">
        <f>ROUND(Inputs!H150-$G132,2)</f>
        <v>0.3</v>
      </c>
      <c r="J132" s="10">
        <f>ROUND(Inputs!I150-$G132,2)</f>
        <v>0.5</v>
      </c>
      <c r="K132" s="10">
        <f>ROUND(Inputs!J150-$G132,2)</f>
        <v>0.6</v>
      </c>
    </row>
    <row r="133" spans="1:11" x14ac:dyDescent="0.3">
      <c r="A133" s="8">
        <f>Inputs!A151</f>
        <v>132</v>
      </c>
      <c r="B133" s="8" t="str">
        <f>Inputs!B151</f>
        <v>52 warwick rd</v>
      </c>
      <c r="C133" s="40">
        <f>ROUND(Inputs!C151,2)</f>
        <v>193.68</v>
      </c>
      <c r="D133" s="8">
        <f>Inputs!D151</f>
        <v>1710</v>
      </c>
      <c r="E133" s="53">
        <f t="shared" si="2"/>
        <v>331193</v>
      </c>
      <c r="F133" s="8" t="str">
        <f>Inputs!E151</f>
        <v>GENERIC - 2 Story, without Basement</v>
      </c>
      <c r="G133" s="8">
        <f>Inputs!F151</f>
        <v>5.0999999999999996</v>
      </c>
      <c r="H133" s="10">
        <f>ROUND(Inputs!G151-$G133,2)</f>
        <v>0.8</v>
      </c>
      <c r="I133" s="10">
        <f>ROUND(Inputs!H151-$G133,2)</f>
        <v>0.9</v>
      </c>
      <c r="J133" s="10">
        <f>ROUND(Inputs!I151-$G133,2)</f>
        <v>1.1000000000000001</v>
      </c>
      <c r="K133" s="10">
        <f>ROUND(Inputs!J151-$G133,2)</f>
        <v>1.2</v>
      </c>
    </row>
    <row r="134" spans="1:11" x14ac:dyDescent="0.3">
      <c r="A134" s="8">
        <f>Inputs!A152</f>
        <v>133</v>
      </c>
      <c r="B134" s="8" t="str">
        <f>Inputs!B152</f>
        <v>13 washington</v>
      </c>
      <c r="C134" s="40">
        <f>ROUND(Inputs!C152,2)</f>
        <v>193.68</v>
      </c>
      <c r="D134" s="8">
        <f>Inputs!D152</f>
        <v>1710</v>
      </c>
      <c r="E134" s="53">
        <f t="shared" si="2"/>
        <v>331193</v>
      </c>
      <c r="F134" s="8" t="str">
        <f>Inputs!E152</f>
        <v>GENERIC - 2 Story, without Basement</v>
      </c>
      <c r="G134" s="8">
        <f>Inputs!F152</f>
        <v>6.2</v>
      </c>
      <c r="H134" s="10">
        <f>ROUND(Inputs!G152-$G134,2)</f>
        <v>0</v>
      </c>
      <c r="I134" s="10">
        <f>ROUND(Inputs!H152-$G134,2)</f>
        <v>0</v>
      </c>
      <c r="J134" s="10">
        <f>ROUND(Inputs!I152-$G134,2)</f>
        <v>0</v>
      </c>
      <c r="K134" s="10">
        <f>ROUND(Inputs!J152-$G134,2)</f>
        <v>0.1</v>
      </c>
    </row>
    <row r="135" spans="1:11" x14ac:dyDescent="0.3">
      <c r="A135" s="8">
        <f>Inputs!A153</f>
        <v>134</v>
      </c>
      <c r="B135" s="8" t="str">
        <f>Inputs!B153</f>
        <v>55 Kent Rd</v>
      </c>
      <c r="C135" s="40">
        <f>ROUND(Inputs!C153,2)</f>
        <v>193.68</v>
      </c>
      <c r="D135" s="8">
        <f>Inputs!D153</f>
        <v>1710</v>
      </c>
      <c r="E135" s="53">
        <f t="shared" si="2"/>
        <v>331193</v>
      </c>
      <c r="F135" s="8" t="str">
        <f>Inputs!E153</f>
        <v>GENERIC - 2 Story, without Basement</v>
      </c>
      <c r="G135" s="8">
        <f>Inputs!F153</f>
        <v>6.2</v>
      </c>
      <c r="H135" s="10">
        <f>ROUND(Inputs!G153-$G135,2)</f>
        <v>0</v>
      </c>
      <c r="I135" s="10">
        <f>ROUND(Inputs!H153-$G135,2)</f>
        <v>0</v>
      </c>
      <c r="J135" s="10">
        <f>ROUND(Inputs!I153-$G135,2)</f>
        <v>0</v>
      </c>
      <c r="K135" s="10">
        <f>ROUND(Inputs!J153-$G135,2)</f>
        <v>0.1</v>
      </c>
    </row>
    <row r="136" spans="1:11" x14ac:dyDescent="0.3">
      <c r="A136" s="8">
        <f>Inputs!A154</f>
        <v>135</v>
      </c>
      <c r="B136" s="8" t="str">
        <f>Inputs!B154</f>
        <v>9 roosevelt pl</v>
      </c>
      <c r="C136" s="40">
        <f>ROUND(Inputs!C154,2)</f>
        <v>193.68</v>
      </c>
      <c r="D136" s="8">
        <f>Inputs!D154</f>
        <v>1710</v>
      </c>
      <c r="E136" s="53">
        <f t="shared" si="2"/>
        <v>331193</v>
      </c>
      <c r="F136" s="8" t="str">
        <f>Inputs!E154</f>
        <v>GENERIC - 2 Story, without Basement</v>
      </c>
      <c r="G136" s="8">
        <f>Inputs!F154</f>
        <v>6.19</v>
      </c>
      <c r="H136" s="10">
        <f>ROUND(Inputs!G154-$G136,2)</f>
        <v>0</v>
      </c>
      <c r="I136" s="10">
        <f>ROUND(Inputs!H154-$G136,2)</f>
        <v>0</v>
      </c>
      <c r="J136" s="10">
        <f>ROUND(Inputs!I154-$G136,2)</f>
        <v>0.01</v>
      </c>
      <c r="K136" s="10">
        <f>ROUND(Inputs!J154-$G136,2)</f>
        <v>0.11</v>
      </c>
    </row>
    <row r="137" spans="1:11" x14ac:dyDescent="0.3">
      <c r="A137" s="8">
        <f>Inputs!A155</f>
        <v>136</v>
      </c>
      <c r="B137" s="8" t="str">
        <f>Inputs!B155</f>
        <v>82 warwick rd</v>
      </c>
      <c r="C137" s="40">
        <f>ROUND(Inputs!C155,2)</f>
        <v>193.68</v>
      </c>
      <c r="D137" s="8">
        <f>Inputs!D155</f>
        <v>1710</v>
      </c>
      <c r="E137" s="53">
        <f t="shared" si="2"/>
        <v>331193</v>
      </c>
      <c r="F137" s="8" t="str">
        <f>Inputs!E155</f>
        <v>GENERIC - 2 Story, without Basement</v>
      </c>
      <c r="G137" s="8">
        <f>Inputs!F155</f>
        <v>6.06</v>
      </c>
      <c r="H137" s="10">
        <f>ROUND(Inputs!G155-$G137,2)</f>
        <v>0</v>
      </c>
      <c r="I137" s="10">
        <f>ROUND(Inputs!H155-$G137,2)</f>
        <v>0</v>
      </c>
      <c r="J137" s="10">
        <f>ROUND(Inputs!I155-$G137,2)</f>
        <v>0.14000000000000001</v>
      </c>
      <c r="K137" s="10">
        <f>ROUND(Inputs!J155-$G137,2)</f>
        <v>0.24</v>
      </c>
    </row>
    <row r="138" spans="1:11" x14ac:dyDescent="0.3">
      <c r="A138" s="8">
        <f>Inputs!A156</f>
        <v>137</v>
      </c>
      <c r="B138" s="8" t="str">
        <f>Inputs!B156</f>
        <v>94-92 Long Beach Rd</v>
      </c>
      <c r="C138" s="40">
        <f>ROUND(Inputs!C156,2)</f>
        <v>193.68</v>
      </c>
      <c r="D138" s="8">
        <f>Inputs!D156</f>
        <v>1710</v>
      </c>
      <c r="E138" s="53">
        <f t="shared" si="2"/>
        <v>331193</v>
      </c>
      <c r="F138" s="8" t="str">
        <f>Inputs!E156</f>
        <v>GENERIC - 2 Story, without Basement</v>
      </c>
      <c r="G138" s="8">
        <f>Inputs!F156</f>
        <v>4.9000000000000004</v>
      </c>
      <c r="H138" s="10">
        <f>ROUND(Inputs!G156-$G138,2)</f>
        <v>1</v>
      </c>
      <c r="I138" s="10">
        <f>ROUND(Inputs!H156-$G138,2)</f>
        <v>1.1000000000000001</v>
      </c>
      <c r="J138" s="10">
        <f>ROUND(Inputs!I156-$G138,2)</f>
        <v>1.3</v>
      </c>
      <c r="K138" s="10">
        <f>ROUND(Inputs!J156-$G138,2)</f>
        <v>1.4</v>
      </c>
    </row>
    <row r="139" spans="1:11" x14ac:dyDescent="0.3">
      <c r="A139" s="8">
        <f>Inputs!A157</f>
        <v>138</v>
      </c>
      <c r="B139" s="8" t="str">
        <f>Inputs!B157</f>
        <v>100 warwick rd</v>
      </c>
      <c r="C139" s="40">
        <f>ROUND(Inputs!C157,2)</f>
        <v>193.68</v>
      </c>
      <c r="D139" s="8">
        <f>Inputs!D157</f>
        <v>1710</v>
      </c>
      <c r="E139" s="53">
        <f t="shared" si="2"/>
        <v>331193</v>
      </c>
      <c r="F139" s="8" t="str">
        <f>Inputs!E157</f>
        <v>GENERIC - 2 Story, without Basement</v>
      </c>
      <c r="G139" s="8">
        <f>Inputs!F157</f>
        <v>5.95</v>
      </c>
      <c r="H139" s="10">
        <f>ROUND(Inputs!G157-$G139,2)</f>
        <v>0</v>
      </c>
      <c r="I139" s="10">
        <f>ROUND(Inputs!H157-$G139,2)</f>
        <v>0.05</v>
      </c>
      <c r="J139" s="10">
        <f>ROUND(Inputs!I157-$G139,2)</f>
        <v>0.25</v>
      </c>
      <c r="K139" s="10">
        <f>ROUND(Inputs!J157-$G139,2)</f>
        <v>0.35</v>
      </c>
    </row>
    <row r="140" spans="1:11" x14ac:dyDescent="0.3">
      <c r="A140" s="8">
        <f>Inputs!A158</f>
        <v>139</v>
      </c>
      <c r="B140" s="8" t="str">
        <f>Inputs!B158</f>
        <v>141 nassau rd</v>
      </c>
      <c r="C140" s="40">
        <f>ROUND(Inputs!C158,2)</f>
        <v>193.68</v>
      </c>
      <c r="D140" s="8">
        <f>Inputs!D158</f>
        <v>1710</v>
      </c>
      <c r="E140" s="53">
        <f t="shared" si="2"/>
        <v>331193</v>
      </c>
      <c r="F140" s="8" t="str">
        <f>Inputs!E158</f>
        <v>GENERIC - 2 Story, without Basement</v>
      </c>
      <c r="G140" s="8">
        <f>Inputs!F158</f>
        <v>6</v>
      </c>
      <c r="H140" s="10">
        <f>ROUND(Inputs!G158-$G140,2)</f>
        <v>0</v>
      </c>
      <c r="I140" s="10">
        <f>ROUND(Inputs!H158-$G140,2)</f>
        <v>0</v>
      </c>
      <c r="J140" s="10">
        <f>ROUND(Inputs!I158-$G140,2)</f>
        <v>0.2</v>
      </c>
      <c r="K140" s="10">
        <f>ROUND(Inputs!J158-$G140,2)</f>
        <v>0.3</v>
      </c>
    </row>
    <row r="141" spans="1:11" x14ac:dyDescent="0.3">
      <c r="A141" s="8">
        <f>Inputs!A159</f>
        <v>140</v>
      </c>
      <c r="B141" s="8" t="str">
        <f>Inputs!B159</f>
        <v>27 deal rd</v>
      </c>
      <c r="C141" s="40">
        <f>ROUND(Inputs!C159,2)</f>
        <v>193.68</v>
      </c>
      <c r="D141" s="8">
        <f>Inputs!D159</f>
        <v>1710</v>
      </c>
      <c r="E141" s="53">
        <f t="shared" si="2"/>
        <v>331193</v>
      </c>
      <c r="F141" s="8" t="str">
        <f>Inputs!E159</f>
        <v>GENERIC - 2 Story, without Basement</v>
      </c>
      <c r="G141" s="8">
        <f>Inputs!F159</f>
        <v>5.3</v>
      </c>
      <c r="H141" s="10">
        <f>ROUND(Inputs!G159-$G141,2)</f>
        <v>0.6</v>
      </c>
      <c r="I141" s="10">
        <f>ROUND(Inputs!H159-$G141,2)</f>
        <v>0.7</v>
      </c>
      <c r="J141" s="10">
        <f>ROUND(Inputs!I159-$G141,2)</f>
        <v>0.9</v>
      </c>
      <c r="K141" s="10">
        <f>ROUND(Inputs!J159-$G141,2)</f>
        <v>1</v>
      </c>
    </row>
    <row r="142" spans="1:11" x14ac:dyDescent="0.3">
      <c r="A142" s="8">
        <f>Inputs!A160</f>
        <v>141</v>
      </c>
      <c r="B142" s="8" t="str">
        <f>Inputs!B160</f>
        <v>47 brighton rd</v>
      </c>
      <c r="C142" s="40">
        <f>ROUND(Inputs!C160,2)</f>
        <v>193.68</v>
      </c>
      <c r="D142" s="8">
        <f>Inputs!D160</f>
        <v>1710</v>
      </c>
      <c r="E142" s="53">
        <f t="shared" si="2"/>
        <v>331193</v>
      </c>
      <c r="F142" s="8" t="str">
        <f>Inputs!E160</f>
        <v>GENERIC - 2 Story, without Basement</v>
      </c>
      <c r="G142" s="8">
        <f>Inputs!F160</f>
        <v>4.9000000000000004</v>
      </c>
      <c r="H142" s="10">
        <f>ROUND(Inputs!G160-$G142,2)</f>
        <v>1</v>
      </c>
      <c r="I142" s="10">
        <f>ROUND(Inputs!H160-$G142,2)</f>
        <v>1.1000000000000001</v>
      </c>
      <c r="J142" s="10">
        <f>ROUND(Inputs!I160-$G142,2)</f>
        <v>1.3</v>
      </c>
      <c r="K142" s="10">
        <f>ROUND(Inputs!J160-$G142,2)</f>
        <v>1.4</v>
      </c>
    </row>
    <row r="143" spans="1:11" x14ac:dyDescent="0.3">
      <c r="A143" s="8">
        <f>Inputs!A161</f>
        <v>142</v>
      </c>
      <c r="B143" s="8" t="str">
        <f>Inputs!B161</f>
        <v>142 radcliffe rd</v>
      </c>
      <c r="C143" s="40">
        <f>ROUND(Inputs!C161,2)</f>
        <v>193.68</v>
      </c>
      <c r="D143" s="8">
        <f>Inputs!D161</f>
        <v>1710</v>
      </c>
      <c r="E143" s="53">
        <f t="shared" si="2"/>
        <v>331193</v>
      </c>
      <c r="F143" s="8" t="str">
        <f>Inputs!E161</f>
        <v>GENERIC - 2 Story, without Basement</v>
      </c>
      <c r="G143" s="8">
        <f>Inputs!F161</f>
        <v>6</v>
      </c>
      <c r="H143" s="10">
        <f>ROUND(Inputs!G161-$G143,2)</f>
        <v>0</v>
      </c>
      <c r="I143" s="10">
        <f>ROUND(Inputs!H161-$G143,2)</f>
        <v>0</v>
      </c>
      <c r="J143" s="10">
        <f>ROUND(Inputs!I161-$G143,2)</f>
        <v>0.2</v>
      </c>
      <c r="K143" s="10">
        <f>ROUND(Inputs!J161-$G143,2)</f>
        <v>0.3</v>
      </c>
    </row>
    <row r="144" spans="1:11" x14ac:dyDescent="0.3">
      <c r="A144" s="8">
        <f>Inputs!A162</f>
        <v>143</v>
      </c>
      <c r="B144" s="8" t="str">
        <f>Inputs!B162</f>
        <v>80 warwick rd</v>
      </c>
      <c r="C144" s="40">
        <f>ROUND(Inputs!C162,2)</f>
        <v>193.68</v>
      </c>
      <c r="D144" s="8">
        <f>Inputs!D162</f>
        <v>1710</v>
      </c>
      <c r="E144" s="53">
        <f t="shared" si="2"/>
        <v>331193</v>
      </c>
      <c r="F144" s="8" t="str">
        <f>Inputs!E162</f>
        <v>GENERIC - 2 Story, without Basement</v>
      </c>
      <c r="G144" s="8">
        <f>Inputs!F162</f>
        <v>5.92</v>
      </c>
      <c r="H144" s="10">
        <f>ROUND(Inputs!G162-$G144,2)</f>
        <v>0</v>
      </c>
      <c r="I144" s="10">
        <f>ROUND(Inputs!H162-$G144,2)</f>
        <v>0.08</v>
      </c>
      <c r="J144" s="10">
        <f>ROUND(Inputs!I162-$G144,2)</f>
        <v>0.28000000000000003</v>
      </c>
      <c r="K144" s="10">
        <f>ROUND(Inputs!J162-$G144,2)</f>
        <v>0.38</v>
      </c>
    </row>
    <row r="145" spans="1:11" x14ac:dyDescent="0.3">
      <c r="A145" s="8">
        <f>Inputs!A163</f>
        <v>144</v>
      </c>
      <c r="B145" s="8" t="str">
        <f>Inputs!B163</f>
        <v>86 warwick rd</v>
      </c>
      <c r="C145" s="40">
        <f>ROUND(Inputs!C163,2)</f>
        <v>193.68</v>
      </c>
      <c r="D145" s="8">
        <f>Inputs!D163</f>
        <v>1710</v>
      </c>
      <c r="E145" s="53">
        <f t="shared" si="2"/>
        <v>331193</v>
      </c>
      <c r="F145" s="8" t="str">
        <f>Inputs!E163</f>
        <v>GENERIC - 2 Story, without Basement</v>
      </c>
      <c r="G145" s="8">
        <f>Inputs!F163</f>
        <v>6</v>
      </c>
      <c r="H145" s="10">
        <f>ROUND(Inputs!G163-$G145,2)</f>
        <v>0</v>
      </c>
      <c r="I145" s="10">
        <f>ROUND(Inputs!H163-$G145,2)</f>
        <v>0</v>
      </c>
      <c r="J145" s="10">
        <f>ROUND(Inputs!I163-$G145,2)</f>
        <v>0.2</v>
      </c>
      <c r="K145" s="10">
        <f>ROUND(Inputs!J163-$G145,2)</f>
        <v>0.3</v>
      </c>
    </row>
    <row r="146" spans="1:11" x14ac:dyDescent="0.3">
      <c r="A146" s="8">
        <f>Inputs!A164</f>
        <v>145</v>
      </c>
      <c r="B146" s="8" t="str">
        <f>Inputs!B164</f>
        <v>106-108 long beach rd</v>
      </c>
      <c r="C146" s="40">
        <f>ROUND(Inputs!C164,2)</f>
        <v>193.68</v>
      </c>
      <c r="D146" s="8">
        <f>Inputs!D164</f>
        <v>1710</v>
      </c>
      <c r="E146" s="53">
        <f t="shared" si="2"/>
        <v>331193</v>
      </c>
      <c r="F146" s="8" t="str">
        <f>Inputs!E164</f>
        <v>GENERIC - 2 Story, without Basement</v>
      </c>
      <c r="G146" s="8">
        <f>Inputs!F164</f>
        <v>4.88</v>
      </c>
      <c r="H146" s="10">
        <f>ROUND(Inputs!G164-$G146,2)</f>
        <v>1.02</v>
      </c>
      <c r="I146" s="10">
        <f>ROUND(Inputs!H164-$G146,2)</f>
        <v>1.1200000000000001</v>
      </c>
      <c r="J146" s="10">
        <f>ROUND(Inputs!I164-$G146,2)</f>
        <v>1.32</v>
      </c>
      <c r="K146" s="10">
        <f>ROUND(Inputs!J164-$G146,2)</f>
        <v>1.42</v>
      </c>
    </row>
    <row r="147" spans="1:11" x14ac:dyDescent="0.3">
      <c r="A147" s="8">
        <f>Inputs!A165</f>
        <v>146</v>
      </c>
      <c r="B147" s="8" t="str">
        <f>Inputs!B165</f>
        <v>4 parma rd</v>
      </c>
      <c r="C147" s="40">
        <f>ROUND(Inputs!C165,2)</f>
        <v>193.68</v>
      </c>
      <c r="D147" s="8">
        <f>Inputs!D165</f>
        <v>1710</v>
      </c>
      <c r="E147" s="53">
        <f t="shared" si="2"/>
        <v>331193</v>
      </c>
      <c r="F147" s="8" t="str">
        <f>Inputs!E165</f>
        <v>GENERIC - 2 Story, without Basement</v>
      </c>
      <c r="G147" s="8">
        <f>Inputs!F165</f>
        <v>5.64</v>
      </c>
      <c r="H147" s="10">
        <f>ROUND(Inputs!G165-$G147,2)</f>
        <v>0.26</v>
      </c>
      <c r="I147" s="10">
        <f>ROUND(Inputs!H165-$G147,2)</f>
        <v>0.36</v>
      </c>
      <c r="J147" s="10">
        <f>ROUND(Inputs!I165-$G147,2)</f>
        <v>0.56000000000000005</v>
      </c>
      <c r="K147" s="10">
        <f>ROUND(Inputs!J165-$G147,2)</f>
        <v>0.66</v>
      </c>
    </row>
    <row r="148" spans="1:11" x14ac:dyDescent="0.3">
      <c r="A148" s="8">
        <f>Inputs!A166</f>
        <v>147</v>
      </c>
      <c r="B148" s="8" t="str">
        <f>Inputs!B166</f>
        <v>277-275 long beach rd</v>
      </c>
      <c r="C148" s="40">
        <f>ROUND(Inputs!C166,2)</f>
        <v>193.68</v>
      </c>
      <c r="D148" s="8">
        <f>Inputs!D166</f>
        <v>1710</v>
      </c>
      <c r="E148" s="53">
        <f t="shared" si="2"/>
        <v>331193</v>
      </c>
      <c r="F148" s="8" t="str">
        <f>Inputs!E166</f>
        <v>GENERIC - 2 Story, without Basement</v>
      </c>
      <c r="G148" s="8">
        <f>Inputs!F166</f>
        <v>6.14</v>
      </c>
      <c r="H148" s="10">
        <f>ROUND(Inputs!G166-$G148,2)</f>
        <v>0</v>
      </c>
      <c r="I148" s="10">
        <f>ROUND(Inputs!H166-$G148,2)</f>
        <v>0</v>
      </c>
      <c r="J148" s="10">
        <f>ROUND(Inputs!I166-$G148,2)</f>
        <v>0.06</v>
      </c>
      <c r="K148" s="10">
        <f>ROUND(Inputs!J166-$G148,2)</f>
        <v>0.16</v>
      </c>
    </row>
    <row r="149" spans="1:11" x14ac:dyDescent="0.3">
      <c r="A149" s="8">
        <f>Inputs!A167</f>
        <v>148</v>
      </c>
      <c r="B149" s="8" t="str">
        <f>Inputs!B167</f>
        <v>4-8 california place</v>
      </c>
      <c r="C149" s="40">
        <f>ROUND(Inputs!C167,2)</f>
        <v>193.68</v>
      </c>
      <c r="D149" s="8">
        <f>Inputs!D167</f>
        <v>1710</v>
      </c>
      <c r="E149" s="53">
        <f t="shared" si="2"/>
        <v>331193</v>
      </c>
      <c r="F149" s="8" t="str">
        <f>Inputs!E167</f>
        <v>GENERIC - 2 Story, without Basement</v>
      </c>
      <c r="G149" s="8">
        <f>Inputs!F167</f>
        <v>5.29</v>
      </c>
      <c r="H149" s="10">
        <f>ROUND(Inputs!G167-$G149,2)</f>
        <v>0.61</v>
      </c>
      <c r="I149" s="10">
        <f>ROUND(Inputs!H167-$G149,2)</f>
        <v>0.71</v>
      </c>
      <c r="J149" s="10">
        <f>ROUND(Inputs!I167-$G149,2)</f>
        <v>0.91</v>
      </c>
      <c r="K149" s="10">
        <f>ROUND(Inputs!J167-$G149,2)</f>
        <v>1.01</v>
      </c>
    </row>
    <row r="150" spans="1:11" x14ac:dyDescent="0.3">
      <c r="A150" s="8">
        <f>Inputs!A168</f>
        <v>149</v>
      </c>
      <c r="B150" s="8" t="str">
        <f>Inputs!B168</f>
        <v>111 nassau rd</v>
      </c>
      <c r="C150" s="40">
        <f>ROUND(Inputs!C168,2)</f>
        <v>193.68</v>
      </c>
      <c r="D150" s="8">
        <f>Inputs!D168</f>
        <v>1710</v>
      </c>
      <c r="E150" s="53">
        <f t="shared" si="2"/>
        <v>331193</v>
      </c>
      <c r="F150" s="8" t="str">
        <f>Inputs!E168</f>
        <v>GENERIC - 2 Story, without Basement</v>
      </c>
      <c r="G150" s="8">
        <f>Inputs!F168</f>
        <v>5.97</v>
      </c>
      <c r="H150" s="10">
        <f>ROUND(Inputs!G168-$G150,2)</f>
        <v>0</v>
      </c>
      <c r="I150" s="10">
        <f>ROUND(Inputs!H168-$G150,2)</f>
        <v>0.03</v>
      </c>
      <c r="J150" s="10">
        <f>ROUND(Inputs!I168-$G150,2)</f>
        <v>0.23</v>
      </c>
      <c r="K150" s="10">
        <f>ROUND(Inputs!J168-$G150,2)</f>
        <v>0.33</v>
      </c>
    </row>
    <row r="151" spans="1:11" x14ac:dyDescent="0.3">
      <c r="A151" s="8">
        <f>Inputs!A169</f>
        <v>150</v>
      </c>
      <c r="B151" s="8" t="str">
        <f>Inputs!B169</f>
        <v>99 california place</v>
      </c>
      <c r="C151" s="40">
        <f>ROUND(Inputs!C169,2)</f>
        <v>193.68</v>
      </c>
      <c r="D151" s="8">
        <f>Inputs!D169</f>
        <v>1710</v>
      </c>
      <c r="E151" s="53">
        <f t="shared" si="2"/>
        <v>331193</v>
      </c>
      <c r="F151" s="8" t="str">
        <f>Inputs!E169</f>
        <v>GENERIC - 2 Story, without Basement</v>
      </c>
      <c r="G151" s="8">
        <f>Inputs!F169</f>
        <v>5.36</v>
      </c>
      <c r="H151" s="10">
        <f>ROUND(Inputs!G169-$G151,2)</f>
        <v>0.54</v>
      </c>
      <c r="I151" s="10">
        <f>ROUND(Inputs!H169-$G151,2)</f>
        <v>0.64</v>
      </c>
      <c r="J151" s="10">
        <f>ROUND(Inputs!I169-$G151,2)</f>
        <v>0.84</v>
      </c>
      <c r="K151" s="10">
        <f>ROUND(Inputs!J169-$G151,2)</f>
        <v>0.94</v>
      </c>
    </row>
    <row r="152" spans="1:11" x14ac:dyDescent="0.3">
      <c r="A152" s="8">
        <f>Inputs!A170</f>
        <v>0</v>
      </c>
      <c r="B152" s="8">
        <f>Inputs!B170</f>
        <v>0</v>
      </c>
      <c r="C152" s="40">
        <f>ROUND(Inputs!C170,2)</f>
        <v>0</v>
      </c>
      <c r="D152" s="8">
        <f>Inputs!D170</f>
        <v>0</v>
      </c>
      <c r="E152" s="53">
        <f t="shared" si="2"/>
        <v>0</v>
      </c>
      <c r="F152" s="8">
        <f>Inputs!E170</f>
        <v>0</v>
      </c>
      <c r="G152" s="8">
        <f>Inputs!F170</f>
        <v>0</v>
      </c>
      <c r="H152" s="10">
        <f>ROUND(Inputs!G170-$G152,2)</f>
        <v>0</v>
      </c>
      <c r="I152" s="10">
        <f>ROUND(Inputs!H170-$G152,2)</f>
        <v>0</v>
      </c>
      <c r="J152" s="10">
        <f>ROUND(Inputs!I170-$G152,2)</f>
        <v>0</v>
      </c>
      <c r="K152" s="10">
        <f>ROUND(Inputs!J170-$G152,2)</f>
        <v>0</v>
      </c>
    </row>
    <row r="153" spans="1:11" x14ac:dyDescent="0.3">
      <c r="A153" s="8">
        <f>Inputs!A171</f>
        <v>0</v>
      </c>
      <c r="B153" s="8">
        <f>Inputs!B171</f>
        <v>0</v>
      </c>
      <c r="C153" s="40">
        <f>ROUND(Inputs!C171,2)</f>
        <v>0</v>
      </c>
      <c r="D153" s="8">
        <f>Inputs!D171</f>
        <v>0</v>
      </c>
      <c r="E153" s="53">
        <f t="shared" si="2"/>
        <v>0</v>
      </c>
      <c r="F153" s="8">
        <f>Inputs!E171</f>
        <v>0</v>
      </c>
      <c r="G153" s="8">
        <f>Inputs!F171</f>
        <v>0</v>
      </c>
      <c r="H153" s="10">
        <f>ROUND(Inputs!G171-$G153,2)</f>
        <v>0</v>
      </c>
      <c r="I153" s="10">
        <f>ROUND(Inputs!H171-$G153,2)</f>
        <v>0</v>
      </c>
      <c r="J153" s="10">
        <f>ROUND(Inputs!I171-$G153,2)</f>
        <v>0</v>
      </c>
      <c r="K153" s="10">
        <f>ROUND(Inputs!J171-$G153,2)</f>
        <v>0</v>
      </c>
    </row>
    <row r="154" spans="1:11" x14ac:dyDescent="0.3">
      <c r="A154" s="8">
        <f>Inputs!A172</f>
        <v>0</v>
      </c>
      <c r="B154" s="8">
        <f>Inputs!B172</f>
        <v>0</v>
      </c>
      <c r="C154" s="40">
        <f>ROUND(Inputs!C172,2)</f>
        <v>0</v>
      </c>
      <c r="D154" s="8">
        <f>Inputs!D172</f>
        <v>0</v>
      </c>
      <c r="E154" s="53">
        <f t="shared" si="2"/>
        <v>0</v>
      </c>
      <c r="F154" s="8">
        <f>Inputs!E172</f>
        <v>0</v>
      </c>
      <c r="G154" s="8">
        <f>Inputs!F172</f>
        <v>0</v>
      </c>
      <c r="H154" s="10">
        <f>ROUND(Inputs!G172-$G154,2)</f>
        <v>0</v>
      </c>
      <c r="I154" s="10">
        <f>ROUND(Inputs!H172-$G154,2)</f>
        <v>0</v>
      </c>
      <c r="J154" s="10">
        <f>ROUND(Inputs!I172-$G154,2)</f>
        <v>0</v>
      </c>
      <c r="K154" s="10">
        <f>ROUND(Inputs!J172-$G154,2)</f>
        <v>0</v>
      </c>
    </row>
    <row r="155" spans="1:11" x14ac:dyDescent="0.3">
      <c r="A155" s="8">
        <f>Inputs!A173</f>
        <v>0</v>
      </c>
      <c r="B155" s="8">
        <f>Inputs!B173</f>
        <v>0</v>
      </c>
      <c r="C155" s="40">
        <f>ROUND(Inputs!C173,2)</f>
        <v>0</v>
      </c>
      <c r="D155" s="8">
        <f>Inputs!D173</f>
        <v>0</v>
      </c>
      <c r="E155" s="53">
        <f t="shared" si="2"/>
        <v>0</v>
      </c>
      <c r="F155" s="8">
        <f>Inputs!E173</f>
        <v>0</v>
      </c>
      <c r="G155" s="8">
        <f>Inputs!F173</f>
        <v>0</v>
      </c>
      <c r="H155" s="10">
        <f>ROUND(Inputs!G173-$G155,2)</f>
        <v>0</v>
      </c>
      <c r="I155" s="10">
        <f>ROUND(Inputs!H173-$G155,2)</f>
        <v>0</v>
      </c>
      <c r="J155" s="10">
        <f>ROUND(Inputs!I173-$G155,2)</f>
        <v>0</v>
      </c>
      <c r="K155" s="10">
        <f>ROUND(Inputs!J173-$G155,2)</f>
        <v>0</v>
      </c>
    </row>
    <row r="156" spans="1:11" x14ac:dyDescent="0.3">
      <c r="A156" s="8">
        <f>Inputs!A174</f>
        <v>0</v>
      </c>
      <c r="B156" s="8">
        <f>Inputs!B174</f>
        <v>0</v>
      </c>
      <c r="C156" s="40">
        <f>ROUND(Inputs!C174,2)</f>
        <v>0</v>
      </c>
      <c r="D156" s="8">
        <f>Inputs!D174</f>
        <v>0</v>
      </c>
      <c r="E156" s="53">
        <f t="shared" si="2"/>
        <v>0</v>
      </c>
      <c r="F156" s="8">
        <f>Inputs!E174</f>
        <v>0</v>
      </c>
      <c r="G156" s="8">
        <f>Inputs!F174</f>
        <v>0</v>
      </c>
      <c r="H156" s="10">
        <f>ROUND(Inputs!G174-$G156,2)</f>
        <v>0</v>
      </c>
      <c r="I156" s="10">
        <f>ROUND(Inputs!H174-$G156,2)</f>
        <v>0</v>
      </c>
      <c r="J156" s="10">
        <f>ROUND(Inputs!I174-$G156,2)</f>
        <v>0</v>
      </c>
      <c r="K156" s="10">
        <f>ROUND(Inputs!J174-$G156,2)</f>
        <v>0</v>
      </c>
    </row>
    <row r="157" spans="1:11" x14ac:dyDescent="0.3">
      <c r="A157" s="8">
        <f>Inputs!A175</f>
        <v>0</v>
      </c>
      <c r="B157" s="8">
        <f>Inputs!B175</f>
        <v>0</v>
      </c>
      <c r="C157" s="40">
        <f>ROUND(Inputs!C175,2)</f>
        <v>0</v>
      </c>
      <c r="D157" s="8">
        <f>Inputs!D175</f>
        <v>0</v>
      </c>
      <c r="E157" s="53">
        <f t="shared" si="2"/>
        <v>0</v>
      </c>
      <c r="F157" s="8">
        <f>Inputs!E175</f>
        <v>0</v>
      </c>
      <c r="G157" s="8">
        <f>Inputs!F175</f>
        <v>0</v>
      </c>
      <c r="H157" s="10">
        <f>ROUND(Inputs!G175-$G157,2)</f>
        <v>0</v>
      </c>
      <c r="I157" s="10">
        <f>ROUND(Inputs!H175-$G157,2)</f>
        <v>0</v>
      </c>
      <c r="J157" s="10">
        <f>ROUND(Inputs!I175-$G157,2)</f>
        <v>0</v>
      </c>
      <c r="K157" s="10">
        <f>ROUND(Inputs!J175-$G157,2)</f>
        <v>0</v>
      </c>
    </row>
    <row r="158" spans="1:11" x14ac:dyDescent="0.3">
      <c r="A158" s="8">
        <f>Inputs!A176</f>
        <v>0</v>
      </c>
      <c r="B158" s="8">
        <f>Inputs!B176</f>
        <v>0</v>
      </c>
      <c r="C158" s="40">
        <f>ROUND(Inputs!C176,2)</f>
        <v>0</v>
      </c>
      <c r="D158" s="8">
        <f>Inputs!D176</f>
        <v>0</v>
      </c>
      <c r="E158" s="53">
        <f t="shared" si="2"/>
        <v>0</v>
      </c>
      <c r="F158" s="8">
        <f>Inputs!E176</f>
        <v>0</v>
      </c>
      <c r="G158" s="8">
        <f>Inputs!F176</f>
        <v>0</v>
      </c>
      <c r="H158" s="10">
        <f>ROUND(Inputs!G176-$G158,2)</f>
        <v>0</v>
      </c>
      <c r="I158" s="10">
        <f>ROUND(Inputs!H176-$G158,2)</f>
        <v>0</v>
      </c>
      <c r="J158" s="10">
        <f>ROUND(Inputs!I176-$G158,2)</f>
        <v>0</v>
      </c>
      <c r="K158" s="10">
        <f>ROUND(Inputs!J176-$G158,2)</f>
        <v>0</v>
      </c>
    </row>
    <row r="159" spans="1:11" x14ac:dyDescent="0.3">
      <c r="A159" s="8">
        <f>Inputs!A177</f>
        <v>0</v>
      </c>
      <c r="B159" s="8">
        <f>Inputs!B177</f>
        <v>0</v>
      </c>
      <c r="C159" s="40">
        <f>ROUND(Inputs!C177,2)</f>
        <v>0</v>
      </c>
      <c r="D159" s="8">
        <f>Inputs!D177</f>
        <v>0</v>
      </c>
      <c r="E159" s="53">
        <f t="shared" si="2"/>
        <v>0</v>
      </c>
      <c r="F159" s="8">
        <f>Inputs!E177</f>
        <v>0</v>
      </c>
      <c r="G159" s="8">
        <f>Inputs!F177</f>
        <v>0</v>
      </c>
      <c r="H159" s="10">
        <f>ROUND(Inputs!G177-$G159,2)</f>
        <v>0</v>
      </c>
      <c r="I159" s="10">
        <f>ROUND(Inputs!H177-$G159,2)</f>
        <v>0</v>
      </c>
      <c r="J159" s="10">
        <f>ROUND(Inputs!I177-$G159,2)</f>
        <v>0</v>
      </c>
      <c r="K159" s="10">
        <f>ROUND(Inputs!J177-$G159,2)</f>
        <v>0</v>
      </c>
    </row>
    <row r="160" spans="1:11" x14ac:dyDescent="0.3">
      <c r="A160" s="8">
        <f>Inputs!A178</f>
        <v>0</v>
      </c>
      <c r="B160" s="8">
        <f>Inputs!B178</f>
        <v>0</v>
      </c>
      <c r="C160" s="40">
        <f>ROUND(Inputs!C178,2)</f>
        <v>0</v>
      </c>
      <c r="D160" s="8">
        <f>Inputs!D178</f>
        <v>0</v>
      </c>
      <c r="E160" s="53">
        <f t="shared" si="2"/>
        <v>0</v>
      </c>
      <c r="F160" s="8">
        <f>Inputs!E178</f>
        <v>0</v>
      </c>
      <c r="G160" s="8">
        <f>Inputs!F178</f>
        <v>0</v>
      </c>
      <c r="H160" s="10">
        <f>ROUND(Inputs!G178-$G160,2)</f>
        <v>0</v>
      </c>
      <c r="I160" s="10">
        <f>ROUND(Inputs!H178-$G160,2)</f>
        <v>0</v>
      </c>
      <c r="J160" s="10">
        <f>ROUND(Inputs!I178-$G160,2)</f>
        <v>0</v>
      </c>
      <c r="K160" s="10">
        <f>ROUND(Inputs!J178-$G160,2)</f>
        <v>0</v>
      </c>
    </row>
    <row r="161" spans="1:11" x14ac:dyDescent="0.3">
      <c r="A161" s="8">
        <f>Inputs!A179</f>
        <v>0</v>
      </c>
      <c r="B161" s="8">
        <f>Inputs!B179</f>
        <v>0</v>
      </c>
      <c r="C161" s="40">
        <f>ROUND(Inputs!C179,2)</f>
        <v>0</v>
      </c>
      <c r="D161" s="8">
        <f>Inputs!D179</f>
        <v>0</v>
      </c>
      <c r="E161" s="53">
        <f t="shared" si="2"/>
        <v>0</v>
      </c>
      <c r="F161" s="8">
        <f>Inputs!E179</f>
        <v>0</v>
      </c>
      <c r="G161" s="8">
        <f>Inputs!F179</f>
        <v>0</v>
      </c>
      <c r="H161" s="10">
        <f>ROUND(Inputs!G179-$G161,2)</f>
        <v>0</v>
      </c>
      <c r="I161" s="10">
        <f>ROUND(Inputs!H179-$G161,2)</f>
        <v>0</v>
      </c>
      <c r="J161" s="10">
        <f>ROUND(Inputs!I179-$G161,2)</f>
        <v>0</v>
      </c>
      <c r="K161" s="10">
        <f>ROUND(Inputs!J179-$G161,2)</f>
        <v>0</v>
      </c>
    </row>
    <row r="162" spans="1:11" x14ac:dyDescent="0.3">
      <c r="A162" s="8">
        <f>Inputs!A180</f>
        <v>0</v>
      </c>
      <c r="B162" s="8">
        <f>Inputs!B180</f>
        <v>0</v>
      </c>
      <c r="C162" s="40">
        <f>ROUND(Inputs!C180,2)</f>
        <v>0</v>
      </c>
      <c r="D162" s="8">
        <f>Inputs!D180</f>
        <v>0</v>
      </c>
      <c r="E162" s="53">
        <f t="shared" si="2"/>
        <v>0</v>
      </c>
      <c r="F162" s="8">
        <f>Inputs!E180</f>
        <v>0</v>
      </c>
      <c r="G162" s="8">
        <f>Inputs!F180</f>
        <v>0</v>
      </c>
      <c r="H162" s="10">
        <f>ROUND(Inputs!G180-$G162,2)</f>
        <v>0</v>
      </c>
      <c r="I162" s="10">
        <f>ROUND(Inputs!H180-$G162,2)</f>
        <v>0</v>
      </c>
      <c r="J162" s="10">
        <f>ROUND(Inputs!I180-$G162,2)</f>
        <v>0</v>
      </c>
      <c r="K162" s="10">
        <f>ROUND(Inputs!J180-$G162,2)</f>
        <v>0</v>
      </c>
    </row>
    <row r="163" spans="1:11" x14ac:dyDescent="0.3">
      <c r="A163" s="8">
        <f>Inputs!A181</f>
        <v>0</v>
      </c>
      <c r="B163" s="8">
        <f>Inputs!B181</f>
        <v>0</v>
      </c>
      <c r="C163" s="40">
        <f>ROUND(Inputs!C181,2)</f>
        <v>0</v>
      </c>
      <c r="D163" s="8">
        <f>Inputs!D181</f>
        <v>0</v>
      </c>
      <c r="E163" s="53">
        <f t="shared" si="2"/>
        <v>0</v>
      </c>
      <c r="F163" s="8">
        <f>Inputs!E181</f>
        <v>0</v>
      </c>
      <c r="G163" s="8">
        <f>Inputs!F181</f>
        <v>0</v>
      </c>
      <c r="H163" s="10">
        <f>ROUND(Inputs!G181-$G163,2)</f>
        <v>0</v>
      </c>
      <c r="I163" s="10">
        <f>ROUND(Inputs!H181-$G163,2)</f>
        <v>0</v>
      </c>
      <c r="J163" s="10">
        <f>ROUND(Inputs!I181-$G163,2)</f>
        <v>0</v>
      </c>
      <c r="K163" s="10">
        <f>ROUND(Inputs!J181-$G163,2)</f>
        <v>0</v>
      </c>
    </row>
    <row r="164" spans="1:11" x14ac:dyDescent="0.3">
      <c r="A164" s="8">
        <f>Inputs!A182</f>
        <v>0</v>
      </c>
      <c r="B164" s="8">
        <f>Inputs!B182</f>
        <v>0</v>
      </c>
      <c r="C164" s="40">
        <f>ROUND(Inputs!C182,2)</f>
        <v>0</v>
      </c>
      <c r="D164" s="8">
        <f>Inputs!D182</f>
        <v>0</v>
      </c>
      <c r="E164" s="53">
        <f t="shared" si="2"/>
        <v>0</v>
      </c>
      <c r="F164" s="8">
        <f>Inputs!E182</f>
        <v>0</v>
      </c>
      <c r="G164" s="8">
        <f>Inputs!F182</f>
        <v>0</v>
      </c>
      <c r="H164" s="10">
        <f>ROUND(Inputs!G182-$G164,2)</f>
        <v>0</v>
      </c>
      <c r="I164" s="10">
        <f>ROUND(Inputs!H182-$G164,2)</f>
        <v>0</v>
      </c>
      <c r="J164" s="10">
        <f>ROUND(Inputs!I182-$G164,2)</f>
        <v>0</v>
      </c>
      <c r="K164" s="10">
        <f>ROUND(Inputs!J182-$G164,2)</f>
        <v>0</v>
      </c>
    </row>
    <row r="165" spans="1:11" x14ac:dyDescent="0.3">
      <c r="A165" s="8">
        <f>Inputs!A183</f>
        <v>0</v>
      </c>
      <c r="B165" s="8">
        <f>Inputs!B183</f>
        <v>0</v>
      </c>
      <c r="C165" s="40">
        <f>ROUND(Inputs!C183,2)</f>
        <v>0</v>
      </c>
      <c r="D165" s="8">
        <f>Inputs!D183</f>
        <v>0</v>
      </c>
      <c r="E165" s="53">
        <f t="shared" si="2"/>
        <v>0</v>
      </c>
      <c r="F165" s="8">
        <f>Inputs!E183</f>
        <v>0</v>
      </c>
      <c r="G165" s="8">
        <f>Inputs!F183</f>
        <v>0</v>
      </c>
      <c r="H165" s="10">
        <f>ROUND(Inputs!G183-$G165,2)</f>
        <v>0</v>
      </c>
      <c r="I165" s="10">
        <f>ROUND(Inputs!H183-$G165,2)</f>
        <v>0</v>
      </c>
      <c r="J165" s="10">
        <f>ROUND(Inputs!I183-$G165,2)</f>
        <v>0</v>
      </c>
      <c r="K165" s="10">
        <f>ROUND(Inputs!J183-$G165,2)</f>
        <v>0</v>
      </c>
    </row>
    <row r="166" spans="1:11" x14ac:dyDescent="0.3">
      <c r="A166" s="8">
        <f>Inputs!A184</f>
        <v>0</v>
      </c>
      <c r="B166" s="8">
        <f>Inputs!B184</f>
        <v>0</v>
      </c>
      <c r="C166" s="40">
        <f>ROUND(Inputs!C184,2)</f>
        <v>0</v>
      </c>
      <c r="D166" s="8">
        <f>Inputs!D184</f>
        <v>0</v>
      </c>
      <c r="E166" s="53">
        <f t="shared" si="2"/>
        <v>0</v>
      </c>
      <c r="F166" s="8">
        <f>Inputs!E184</f>
        <v>0</v>
      </c>
      <c r="G166" s="8">
        <f>Inputs!F184</f>
        <v>0</v>
      </c>
      <c r="H166" s="10">
        <f>ROUND(Inputs!G184-$G166,2)</f>
        <v>0</v>
      </c>
      <c r="I166" s="10">
        <f>ROUND(Inputs!H184-$G166,2)</f>
        <v>0</v>
      </c>
      <c r="J166" s="10">
        <f>ROUND(Inputs!I184-$G166,2)</f>
        <v>0</v>
      </c>
      <c r="K166" s="10">
        <f>ROUND(Inputs!J184-$G166,2)</f>
        <v>0</v>
      </c>
    </row>
    <row r="167" spans="1:11" x14ac:dyDescent="0.3">
      <c r="A167" s="8">
        <f>Inputs!A185</f>
        <v>0</v>
      </c>
      <c r="B167" s="8">
        <f>Inputs!B185</f>
        <v>0</v>
      </c>
      <c r="C167" s="40">
        <f>ROUND(Inputs!C185,2)</f>
        <v>0</v>
      </c>
      <c r="D167" s="8">
        <f>Inputs!D185</f>
        <v>0</v>
      </c>
      <c r="E167" s="53">
        <f t="shared" si="2"/>
        <v>0</v>
      </c>
      <c r="F167" s="8">
        <f>Inputs!E185</f>
        <v>0</v>
      </c>
      <c r="G167" s="8">
        <f>Inputs!F185</f>
        <v>0</v>
      </c>
      <c r="H167" s="10">
        <f>ROUND(Inputs!G185-$G167,2)</f>
        <v>0</v>
      </c>
      <c r="I167" s="10">
        <f>ROUND(Inputs!H185-$G167,2)</f>
        <v>0</v>
      </c>
      <c r="J167" s="10">
        <f>ROUND(Inputs!I185-$G167,2)</f>
        <v>0</v>
      </c>
      <c r="K167" s="10">
        <f>ROUND(Inputs!J185-$G167,2)</f>
        <v>0</v>
      </c>
    </row>
    <row r="168" spans="1:11" x14ac:dyDescent="0.3">
      <c r="A168" s="8">
        <f>Inputs!A186</f>
        <v>0</v>
      </c>
      <c r="B168" s="8">
        <f>Inputs!B186</f>
        <v>0</v>
      </c>
      <c r="C168" s="40">
        <f>ROUND(Inputs!C186,2)</f>
        <v>0</v>
      </c>
      <c r="D168" s="8">
        <f>Inputs!D186</f>
        <v>0</v>
      </c>
      <c r="E168" s="53">
        <f t="shared" si="2"/>
        <v>0</v>
      </c>
      <c r="F168" s="8">
        <f>Inputs!E186</f>
        <v>0</v>
      </c>
      <c r="G168" s="8">
        <f>Inputs!F186</f>
        <v>0</v>
      </c>
      <c r="H168" s="10">
        <f>ROUND(Inputs!G186-$G168,2)</f>
        <v>0</v>
      </c>
      <c r="I168" s="10">
        <f>ROUND(Inputs!H186-$G168,2)</f>
        <v>0</v>
      </c>
      <c r="J168" s="10">
        <f>ROUND(Inputs!I186-$G168,2)</f>
        <v>0</v>
      </c>
      <c r="K168" s="10">
        <f>ROUND(Inputs!J186-$G168,2)</f>
        <v>0</v>
      </c>
    </row>
    <row r="169" spans="1:11" x14ac:dyDescent="0.3">
      <c r="A169" s="8">
        <f>Inputs!A187</f>
        <v>0</v>
      </c>
      <c r="B169" s="8">
        <f>Inputs!B187</f>
        <v>0</v>
      </c>
      <c r="C169" s="40">
        <f>ROUND(Inputs!C187,2)</f>
        <v>0</v>
      </c>
      <c r="D169" s="8">
        <f>Inputs!D187</f>
        <v>0</v>
      </c>
      <c r="E169" s="53">
        <f t="shared" si="2"/>
        <v>0</v>
      </c>
      <c r="F169" s="8">
        <f>Inputs!E187</f>
        <v>0</v>
      </c>
      <c r="G169" s="8">
        <f>Inputs!F187</f>
        <v>0</v>
      </c>
      <c r="H169" s="10">
        <f>ROUND(Inputs!G187-$G169,2)</f>
        <v>0</v>
      </c>
      <c r="I169" s="10">
        <f>ROUND(Inputs!H187-$G169,2)</f>
        <v>0</v>
      </c>
      <c r="J169" s="10">
        <f>ROUND(Inputs!I187-$G169,2)</f>
        <v>0</v>
      </c>
      <c r="K169" s="10">
        <f>ROUND(Inputs!J187-$G169,2)</f>
        <v>0</v>
      </c>
    </row>
    <row r="170" spans="1:11" x14ac:dyDescent="0.3">
      <c r="A170" s="8">
        <f>Inputs!A188</f>
        <v>0</v>
      </c>
      <c r="B170" s="8">
        <f>Inputs!B188</f>
        <v>0</v>
      </c>
      <c r="C170" s="40">
        <f>ROUND(Inputs!C188,2)</f>
        <v>0</v>
      </c>
      <c r="D170" s="8">
        <f>Inputs!D188</f>
        <v>0</v>
      </c>
      <c r="E170" s="53">
        <f t="shared" si="2"/>
        <v>0</v>
      </c>
      <c r="F170" s="8">
        <f>Inputs!E188</f>
        <v>0</v>
      </c>
      <c r="G170" s="8">
        <f>Inputs!F188</f>
        <v>0</v>
      </c>
      <c r="H170" s="10">
        <f>ROUND(Inputs!G188-$G170,2)</f>
        <v>0</v>
      </c>
      <c r="I170" s="10">
        <f>ROUND(Inputs!H188-$G170,2)</f>
        <v>0</v>
      </c>
      <c r="J170" s="10">
        <f>ROUND(Inputs!I188-$G170,2)</f>
        <v>0</v>
      </c>
      <c r="K170" s="10">
        <f>ROUND(Inputs!J188-$G170,2)</f>
        <v>0</v>
      </c>
    </row>
    <row r="171" spans="1:11" x14ac:dyDescent="0.3">
      <c r="A171" s="8">
        <f>Inputs!A189</f>
        <v>0</v>
      </c>
      <c r="B171" s="8">
        <f>Inputs!B189</f>
        <v>0</v>
      </c>
      <c r="C171" s="40">
        <f>ROUND(Inputs!C189,2)</f>
        <v>0</v>
      </c>
      <c r="D171" s="8">
        <f>Inputs!D189</f>
        <v>0</v>
      </c>
      <c r="E171" s="53">
        <f t="shared" si="2"/>
        <v>0</v>
      </c>
      <c r="F171" s="8">
        <f>Inputs!E189</f>
        <v>0</v>
      </c>
      <c r="G171" s="8">
        <f>Inputs!F189</f>
        <v>0</v>
      </c>
      <c r="H171" s="10">
        <f>ROUND(Inputs!G189-$G171,2)</f>
        <v>0</v>
      </c>
      <c r="I171" s="10">
        <f>ROUND(Inputs!H189-$G171,2)</f>
        <v>0</v>
      </c>
      <c r="J171" s="10">
        <f>ROUND(Inputs!I189-$G171,2)</f>
        <v>0</v>
      </c>
      <c r="K171" s="10">
        <f>ROUND(Inputs!J189-$G171,2)</f>
        <v>0</v>
      </c>
    </row>
    <row r="172" spans="1:11" x14ac:dyDescent="0.3">
      <c r="A172" s="8">
        <f>Inputs!A190</f>
        <v>0</v>
      </c>
      <c r="B172" s="8">
        <f>Inputs!B190</f>
        <v>0</v>
      </c>
      <c r="C172" s="40">
        <f>ROUND(Inputs!C190,2)</f>
        <v>0</v>
      </c>
      <c r="D172" s="8">
        <f>Inputs!D190</f>
        <v>0</v>
      </c>
      <c r="E172" s="53">
        <f t="shared" si="2"/>
        <v>0</v>
      </c>
      <c r="F172" s="8">
        <f>Inputs!E190</f>
        <v>0</v>
      </c>
      <c r="G172" s="8">
        <f>Inputs!F190</f>
        <v>0</v>
      </c>
      <c r="H172" s="10">
        <f>ROUND(Inputs!G190-$G172,2)</f>
        <v>0</v>
      </c>
      <c r="I172" s="10">
        <f>ROUND(Inputs!H190-$G172,2)</f>
        <v>0</v>
      </c>
      <c r="J172" s="10">
        <f>ROUND(Inputs!I190-$G172,2)</f>
        <v>0</v>
      </c>
      <c r="K172" s="10">
        <f>ROUND(Inputs!J190-$G172,2)</f>
        <v>0</v>
      </c>
    </row>
    <row r="173" spans="1:11" x14ac:dyDescent="0.3">
      <c r="A173" s="8">
        <f>Inputs!A191</f>
        <v>0</v>
      </c>
      <c r="B173" s="8">
        <f>Inputs!B191</f>
        <v>0</v>
      </c>
      <c r="C173" s="40">
        <f>ROUND(Inputs!C191,2)</f>
        <v>0</v>
      </c>
      <c r="D173" s="8">
        <f>Inputs!D191</f>
        <v>0</v>
      </c>
      <c r="E173" s="53">
        <f t="shared" si="2"/>
        <v>0</v>
      </c>
      <c r="F173" s="8">
        <f>Inputs!E191</f>
        <v>0</v>
      </c>
      <c r="G173" s="8">
        <f>Inputs!F191</f>
        <v>0</v>
      </c>
      <c r="H173" s="10">
        <f>ROUND(Inputs!G191-$G173,2)</f>
        <v>0</v>
      </c>
      <c r="I173" s="10">
        <f>ROUND(Inputs!H191-$G173,2)</f>
        <v>0</v>
      </c>
      <c r="J173" s="10">
        <f>ROUND(Inputs!I191-$G173,2)</f>
        <v>0</v>
      </c>
      <c r="K173" s="10">
        <f>ROUND(Inputs!J191-$G173,2)</f>
        <v>0</v>
      </c>
    </row>
    <row r="174" spans="1:11" x14ac:dyDescent="0.3">
      <c r="A174" s="8">
        <f>Inputs!A192</f>
        <v>0</v>
      </c>
      <c r="B174" s="8">
        <f>Inputs!B192</f>
        <v>0</v>
      </c>
      <c r="C174" s="40">
        <f>ROUND(Inputs!C192,2)</f>
        <v>0</v>
      </c>
      <c r="D174" s="8">
        <f>Inputs!D192</f>
        <v>0</v>
      </c>
      <c r="E174" s="53">
        <f t="shared" si="2"/>
        <v>0</v>
      </c>
      <c r="F174" s="8">
        <f>Inputs!E192</f>
        <v>0</v>
      </c>
      <c r="G174" s="8">
        <f>Inputs!F192</f>
        <v>0</v>
      </c>
      <c r="H174" s="10">
        <f>ROUND(Inputs!G192-$G174,2)</f>
        <v>0</v>
      </c>
      <c r="I174" s="10">
        <f>ROUND(Inputs!H192-$G174,2)</f>
        <v>0</v>
      </c>
      <c r="J174" s="10">
        <f>ROUND(Inputs!I192-$G174,2)</f>
        <v>0</v>
      </c>
      <c r="K174" s="10">
        <f>ROUND(Inputs!J192-$G174,2)</f>
        <v>0</v>
      </c>
    </row>
    <row r="175" spans="1:11" x14ac:dyDescent="0.3">
      <c r="A175" s="8">
        <f>Inputs!A193</f>
        <v>0</v>
      </c>
      <c r="B175" s="8">
        <f>Inputs!B193</f>
        <v>0</v>
      </c>
      <c r="C175" s="40">
        <f>ROUND(Inputs!C193,2)</f>
        <v>0</v>
      </c>
      <c r="D175" s="8">
        <f>Inputs!D193</f>
        <v>0</v>
      </c>
      <c r="E175" s="53">
        <f t="shared" si="2"/>
        <v>0</v>
      </c>
      <c r="F175" s="8">
        <f>Inputs!E193</f>
        <v>0</v>
      </c>
      <c r="G175" s="8">
        <f>Inputs!F193</f>
        <v>0</v>
      </c>
      <c r="H175" s="10">
        <f>ROUND(Inputs!G193-$G175,2)</f>
        <v>0</v>
      </c>
      <c r="I175" s="10">
        <f>ROUND(Inputs!H193-$G175,2)</f>
        <v>0</v>
      </c>
      <c r="J175" s="10">
        <f>ROUND(Inputs!I193-$G175,2)</f>
        <v>0</v>
      </c>
      <c r="K175" s="10">
        <f>ROUND(Inputs!J193-$G175,2)</f>
        <v>0</v>
      </c>
    </row>
    <row r="176" spans="1:11" x14ac:dyDescent="0.3">
      <c r="A176" s="8">
        <f>Inputs!A194</f>
        <v>0</v>
      </c>
      <c r="B176" s="8">
        <f>Inputs!B194</f>
        <v>0</v>
      </c>
      <c r="C176" s="40">
        <f>ROUND(Inputs!C194,2)</f>
        <v>0</v>
      </c>
      <c r="D176" s="8">
        <f>Inputs!D194</f>
        <v>0</v>
      </c>
      <c r="E176" s="53">
        <f t="shared" si="2"/>
        <v>0</v>
      </c>
      <c r="F176" s="8">
        <f>Inputs!E194</f>
        <v>0</v>
      </c>
      <c r="G176" s="8">
        <f>Inputs!F194</f>
        <v>0</v>
      </c>
      <c r="H176" s="10">
        <f>ROUND(Inputs!G194-$G176,2)</f>
        <v>0</v>
      </c>
      <c r="I176" s="10">
        <f>ROUND(Inputs!H194-$G176,2)</f>
        <v>0</v>
      </c>
      <c r="J176" s="10">
        <f>ROUND(Inputs!I194-$G176,2)</f>
        <v>0</v>
      </c>
      <c r="K176" s="10">
        <f>ROUND(Inputs!J194-$G176,2)</f>
        <v>0</v>
      </c>
    </row>
    <row r="177" spans="1:11" x14ac:dyDescent="0.3">
      <c r="A177" s="8">
        <f>Inputs!A195</f>
        <v>0</v>
      </c>
      <c r="B177" s="8">
        <f>Inputs!B195</f>
        <v>0</v>
      </c>
      <c r="C177" s="40">
        <f>ROUND(Inputs!C195,2)</f>
        <v>0</v>
      </c>
      <c r="D177" s="8">
        <f>Inputs!D195</f>
        <v>0</v>
      </c>
      <c r="E177" s="53">
        <f t="shared" si="2"/>
        <v>0</v>
      </c>
      <c r="F177" s="8">
        <f>Inputs!E195</f>
        <v>0</v>
      </c>
      <c r="G177" s="8">
        <f>Inputs!F195</f>
        <v>0</v>
      </c>
      <c r="H177" s="10">
        <f>ROUND(Inputs!G195-$G177,2)</f>
        <v>0</v>
      </c>
      <c r="I177" s="10">
        <f>ROUND(Inputs!H195-$G177,2)</f>
        <v>0</v>
      </c>
      <c r="J177" s="10">
        <f>ROUND(Inputs!I195-$G177,2)</f>
        <v>0</v>
      </c>
      <c r="K177" s="10">
        <f>ROUND(Inputs!J195-$G177,2)</f>
        <v>0</v>
      </c>
    </row>
    <row r="178" spans="1:11" x14ac:dyDescent="0.3">
      <c r="A178" s="8">
        <f>Inputs!A196</f>
        <v>0</v>
      </c>
      <c r="B178" s="8">
        <f>Inputs!B196</f>
        <v>0</v>
      </c>
      <c r="C178" s="40">
        <f>ROUND(Inputs!C196,2)</f>
        <v>0</v>
      </c>
      <c r="D178" s="8">
        <f>Inputs!D196</f>
        <v>0</v>
      </c>
      <c r="E178" s="53">
        <f t="shared" si="2"/>
        <v>0</v>
      </c>
      <c r="F178" s="8">
        <f>Inputs!E196</f>
        <v>0</v>
      </c>
      <c r="G178" s="8">
        <f>Inputs!F196</f>
        <v>0</v>
      </c>
      <c r="H178" s="10">
        <f>ROUND(Inputs!G196-$G178,2)</f>
        <v>0</v>
      </c>
      <c r="I178" s="10">
        <f>ROUND(Inputs!H196-$G178,2)</f>
        <v>0</v>
      </c>
      <c r="J178" s="10">
        <f>ROUND(Inputs!I196-$G178,2)</f>
        <v>0</v>
      </c>
      <c r="K178" s="10">
        <f>ROUND(Inputs!J196-$G178,2)</f>
        <v>0</v>
      </c>
    </row>
    <row r="179" spans="1:11" x14ac:dyDescent="0.3">
      <c r="A179" s="8">
        <f>Inputs!A197</f>
        <v>0</v>
      </c>
      <c r="B179" s="8">
        <f>Inputs!B197</f>
        <v>0</v>
      </c>
      <c r="C179" s="40">
        <f>ROUND(Inputs!C197,2)</f>
        <v>0</v>
      </c>
      <c r="D179" s="8">
        <f>Inputs!D197</f>
        <v>0</v>
      </c>
      <c r="E179" s="53">
        <f t="shared" si="2"/>
        <v>0</v>
      </c>
      <c r="F179" s="8">
        <f>Inputs!E197</f>
        <v>0</v>
      </c>
      <c r="G179" s="8">
        <f>Inputs!F197</f>
        <v>0</v>
      </c>
      <c r="H179" s="10">
        <f>ROUND(Inputs!G197-$G179,2)</f>
        <v>0</v>
      </c>
      <c r="I179" s="10">
        <f>ROUND(Inputs!H197-$G179,2)</f>
        <v>0</v>
      </c>
      <c r="J179" s="10">
        <f>ROUND(Inputs!I197-$G179,2)</f>
        <v>0</v>
      </c>
      <c r="K179" s="10">
        <f>ROUND(Inputs!J197-$G179,2)</f>
        <v>0</v>
      </c>
    </row>
    <row r="180" spans="1:11" x14ac:dyDescent="0.3">
      <c r="A180" s="8">
        <f>Inputs!A198</f>
        <v>0</v>
      </c>
      <c r="B180" s="8">
        <f>Inputs!B198</f>
        <v>0</v>
      </c>
      <c r="C180" s="40">
        <f>ROUND(Inputs!C198,2)</f>
        <v>0</v>
      </c>
      <c r="D180" s="8">
        <f>Inputs!D198</f>
        <v>0</v>
      </c>
      <c r="E180" s="53">
        <f t="shared" si="2"/>
        <v>0</v>
      </c>
      <c r="F180" s="8">
        <f>Inputs!E198</f>
        <v>0</v>
      </c>
      <c r="G180" s="8">
        <f>Inputs!F198</f>
        <v>0</v>
      </c>
      <c r="H180" s="10">
        <f>ROUND(Inputs!G198-$G180,2)</f>
        <v>0</v>
      </c>
      <c r="I180" s="10">
        <f>ROUND(Inputs!H198-$G180,2)</f>
        <v>0</v>
      </c>
      <c r="J180" s="10">
        <f>ROUND(Inputs!I198-$G180,2)</f>
        <v>0</v>
      </c>
      <c r="K180" s="10">
        <f>ROUND(Inputs!J198-$G180,2)</f>
        <v>0</v>
      </c>
    </row>
    <row r="181" spans="1:11" x14ac:dyDescent="0.3">
      <c r="A181" s="8">
        <f>Inputs!A199</f>
        <v>0</v>
      </c>
      <c r="B181" s="8">
        <f>Inputs!B199</f>
        <v>0</v>
      </c>
      <c r="C181" s="40">
        <f>ROUND(Inputs!C199,2)</f>
        <v>0</v>
      </c>
      <c r="D181" s="8">
        <f>Inputs!D199</f>
        <v>0</v>
      </c>
      <c r="E181" s="53">
        <f t="shared" si="2"/>
        <v>0</v>
      </c>
      <c r="F181" s="8">
        <f>Inputs!E199</f>
        <v>0</v>
      </c>
      <c r="G181" s="8">
        <f>Inputs!F199</f>
        <v>0</v>
      </c>
      <c r="H181" s="10">
        <f>ROUND(Inputs!G199-$G181,2)</f>
        <v>0</v>
      </c>
      <c r="I181" s="10">
        <f>ROUND(Inputs!H199-$G181,2)</f>
        <v>0</v>
      </c>
      <c r="J181" s="10">
        <f>ROUND(Inputs!I199-$G181,2)</f>
        <v>0</v>
      </c>
      <c r="K181" s="10">
        <f>ROUND(Inputs!J199-$G181,2)</f>
        <v>0</v>
      </c>
    </row>
    <row r="182" spans="1:11" x14ac:dyDescent="0.3">
      <c r="A182" s="8">
        <f>Inputs!A200</f>
        <v>0</v>
      </c>
      <c r="B182" s="8">
        <f>Inputs!B200</f>
        <v>0</v>
      </c>
      <c r="C182" s="40">
        <f>ROUND(Inputs!C200,2)</f>
        <v>0</v>
      </c>
      <c r="D182" s="8">
        <f>Inputs!D200</f>
        <v>0</v>
      </c>
      <c r="E182" s="53">
        <f t="shared" si="2"/>
        <v>0</v>
      </c>
      <c r="F182" s="8">
        <f>Inputs!E200</f>
        <v>0</v>
      </c>
      <c r="G182" s="8">
        <f>Inputs!F200</f>
        <v>0</v>
      </c>
      <c r="H182" s="10">
        <f>ROUND(Inputs!G200-$G182,2)</f>
        <v>0</v>
      </c>
      <c r="I182" s="10">
        <f>ROUND(Inputs!H200-$G182,2)</f>
        <v>0</v>
      </c>
      <c r="J182" s="10">
        <f>ROUND(Inputs!I200-$G182,2)</f>
        <v>0</v>
      </c>
      <c r="K182" s="10">
        <f>ROUND(Inputs!J200-$G182,2)</f>
        <v>0</v>
      </c>
    </row>
    <row r="183" spans="1:11" x14ac:dyDescent="0.3">
      <c r="A183" s="8">
        <f>Inputs!A201</f>
        <v>0</v>
      </c>
      <c r="B183" s="8">
        <f>Inputs!B201</f>
        <v>0</v>
      </c>
      <c r="C183" s="40">
        <f>ROUND(Inputs!C201,2)</f>
        <v>0</v>
      </c>
      <c r="D183" s="8">
        <f>Inputs!D201</f>
        <v>0</v>
      </c>
      <c r="E183" s="53">
        <f t="shared" si="2"/>
        <v>0</v>
      </c>
      <c r="F183" s="8">
        <f>Inputs!E201</f>
        <v>0</v>
      </c>
      <c r="G183" s="8">
        <f>Inputs!F201</f>
        <v>0</v>
      </c>
      <c r="H183" s="10">
        <f>ROUND(Inputs!G201-$G183,2)</f>
        <v>0</v>
      </c>
      <c r="I183" s="10">
        <f>ROUND(Inputs!H201-$G183,2)</f>
        <v>0</v>
      </c>
      <c r="J183" s="10">
        <f>ROUND(Inputs!I201-$G183,2)</f>
        <v>0</v>
      </c>
      <c r="K183" s="10">
        <f>ROUND(Inputs!J201-$G183,2)</f>
        <v>0</v>
      </c>
    </row>
    <row r="184" spans="1:11" x14ac:dyDescent="0.3">
      <c r="A184" s="8">
        <f>Inputs!A202</f>
        <v>0</v>
      </c>
      <c r="B184" s="8">
        <f>Inputs!B202</f>
        <v>0</v>
      </c>
      <c r="C184" s="40">
        <f>ROUND(Inputs!C202,2)</f>
        <v>0</v>
      </c>
      <c r="D184" s="8">
        <f>Inputs!D202</f>
        <v>0</v>
      </c>
      <c r="E184" s="53">
        <f t="shared" si="2"/>
        <v>0</v>
      </c>
      <c r="F184" s="8">
        <f>Inputs!E202</f>
        <v>0</v>
      </c>
      <c r="G184" s="8">
        <f>Inputs!F202</f>
        <v>0</v>
      </c>
      <c r="H184" s="10">
        <f>ROUND(Inputs!G202-$G184,2)</f>
        <v>0</v>
      </c>
      <c r="I184" s="10">
        <f>ROUND(Inputs!H202-$G184,2)</f>
        <v>0</v>
      </c>
      <c r="J184" s="10">
        <f>ROUND(Inputs!I202-$G184,2)</f>
        <v>0</v>
      </c>
      <c r="K184" s="10">
        <f>ROUND(Inputs!J202-$G184,2)</f>
        <v>0</v>
      </c>
    </row>
    <row r="185" spans="1:11" x14ac:dyDescent="0.3">
      <c r="A185" s="8">
        <f>Inputs!A203</f>
        <v>0</v>
      </c>
      <c r="B185" s="8">
        <f>Inputs!B203</f>
        <v>0</v>
      </c>
      <c r="C185" s="40">
        <f>ROUND(Inputs!C203,2)</f>
        <v>0</v>
      </c>
      <c r="D185" s="8">
        <f>Inputs!D203</f>
        <v>0</v>
      </c>
      <c r="E185" s="53">
        <f t="shared" si="2"/>
        <v>0</v>
      </c>
      <c r="F185" s="8">
        <f>Inputs!E203</f>
        <v>0</v>
      </c>
      <c r="G185" s="8">
        <f>Inputs!F203</f>
        <v>0</v>
      </c>
      <c r="H185" s="10">
        <f>ROUND(Inputs!G203-$G185,2)</f>
        <v>0</v>
      </c>
      <c r="I185" s="10">
        <f>ROUND(Inputs!H203-$G185,2)</f>
        <v>0</v>
      </c>
      <c r="J185" s="10">
        <f>ROUND(Inputs!I203-$G185,2)</f>
        <v>0</v>
      </c>
      <c r="K185" s="10">
        <f>ROUND(Inputs!J203-$G185,2)</f>
        <v>0</v>
      </c>
    </row>
    <row r="186" spans="1:11" x14ac:dyDescent="0.3">
      <c r="A186" s="8">
        <f>Inputs!A204</f>
        <v>0</v>
      </c>
      <c r="B186" s="8">
        <f>Inputs!B204</f>
        <v>0</v>
      </c>
      <c r="C186" s="40">
        <f>ROUND(Inputs!C204,2)</f>
        <v>0</v>
      </c>
      <c r="D186" s="8">
        <f>Inputs!D204</f>
        <v>0</v>
      </c>
      <c r="E186" s="53">
        <f t="shared" si="2"/>
        <v>0</v>
      </c>
      <c r="F186" s="8">
        <f>Inputs!E204</f>
        <v>0</v>
      </c>
      <c r="G186" s="8">
        <f>Inputs!F204</f>
        <v>0</v>
      </c>
      <c r="H186" s="10">
        <f>ROUND(Inputs!G204-$G186,2)</f>
        <v>0</v>
      </c>
      <c r="I186" s="10">
        <f>ROUND(Inputs!H204-$G186,2)</f>
        <v>0</v>
      </c>
      <c r="J186" s="10">
        <f>ROUND(Inputs!I204-$G186,2)</f>
        <v>0</v>
      </c>
      <c r="K186" s="10">
        <f>ROUND(Inputs!J204-$G186,2)</f>
        <v>0</v>
      </c>
    </row>
    <row r="187" spans="1:11" x14ac:dyDescent="0.3">
      <c r="A187" s="8">
        <f>Inputs!A205</f>
        <v>0</v>
      </c>
      <c r="B187" s="8">
        <f>Inputs!B205</f>
        <v>0</v>
      </c>
      <c r="C187" s="40">
        <f>ROUND(Inputs!C205,2)</f>
        <v>0</v>
      </c>
      <c r="D187" s="8">
        <f>Inputs!D205</f>
        <v>0</v>
      </c>
      <c r="E187" s="53">
        <f t="shared" si="2"/>
        <v>0</v>
      </c>
      <c r="F187" s="8">
        <f>Inputs!E205</f>
        <v>0</v>
      </c>
      <c r="G187" s="8">
        <f>Inputs!F205</f>
        <v>0</v>
      </c>
      <c r="H187" s="10">
        <f>ROUND(Inputs!G205-$G187,2)</f>
        <v>0</v>
      </c>
      <c r="I187" s="10">
        <f>ROUND(Inputs!H205-$G187,2)</f>
        <v>0</v>
      </c>
      <c r="J187" s="10">
        <f>ROUND(Inputs!I205-$G187,2)</f>
        <v>0</v>
      </c>
      <c r="K187" s="10">
        <f>ROUND(Inputs!J205-$G187,2)</f>
        <v>0</v>
      </c>
    </row>
    <row r="188" spans="1:11" x14ac:dyDescent="0.3">
      <c r="A188" s="8">
        <f>Inputs!A206</f>
        <v>0</v>
      </c>
      <c r="B188" s="8">
        <f>Inputs!B206</f>
        <v>0</v>
      </c>
      <c r="C188" s="40">
        <f>ROUND(Inputs!C206,2)</f>
        <v>0</v>
      </c>
      <c r="D188" s="8">
        <f>Inputs!D206</f>
        <v>0</v>
      </c>
      <c r="E188" s="53">
        <f t="shared" si="2"/>
        <v>0</v>
      </c>
      <c r="F188" s="8">
        <f>Inputs!E206</f>
        <v>0</v>
      </c>
      <c r="G188" s="8">
        <f>Inputs!F206</f>
        <v>0</v>
      </c>
      <c r="H188" s="10">
        <f>ROUND(Inputs!G206-$G188,2)</f>
        <v>0</v>
      </c>
      <c r="I188" s="10">
        <f>ROUND(Inputs!H206-$G188,2)</f>
        <v>0</v>
      </c>
      <c r="J188" s="10">
        <f>ROUND(Inputs!I206-$G188,2)</f>
        <v>0</v>
      </c>
      <c r="K188" s="10">
        <f>ROUND(Inputs!J206-$G188,2)</f>
        <v>0</v>
      </c>
    </row>
    <row r="189" spans="1:11" x14ac:dyDescent="0.3">
      <c r="A189" s="8">
        <f>Inputs!A207</f>
        <v>0</v>
      </c>
      <c r="B189" s="8">
        <f>Inputs!B207</f>
        <v>0</v>
      </c>
      <c r="C189" s="40">
        <f>ROUND(Inputs!C207,2)</f>
        <v>0</v>
      </c>
      <c r="D189" s="8">
        <f>Inputs!D207</f>
        <v>0</v>
      </c>
      <c r="E189" s="53">
        <f t="shared" si="2"/>
        <v>0</v>
      </c>
      <c r="F189" s="8">
        <f>Inputs!E207</f>
        <v>0</v>
      </c>
      <c r="G189" s="8">
        <f>Inputs!F207</f>
        <v>0</v>
      </c>
      <c r="H189" s="10">
        <f>ROUND(Inputs!G207-$G189,2)</f>
        <v>0</v>
      </c>
      <c r="I189" s="10">
        <f>ROUND(Inputs!H207-$G189,2)</f>
        <v>0</v>
      </c>
      <c r="J189" s="10">
        <f>ROUND(Inputs!I207-$G189,2)</f>
        <v>0</v>
      </c>
      <c r="K189" s="10">
        <f>ROUND(Inputs!J207-$G189,2)</f>
        <v>0</v>
      </c>
    </row>
    <row r="190" spans="1:11" x14ac:dyDescent="0.3">
      <c r="A190" s="8">
        <f>Inputs!A208</f>
        <v>0</v>
      </c>
      <c r="B190" s="8">
        <f>Inputs!B208</f>
        <v>0</v>
      </c>
      <c r="C190" s="40">
        <f>ROUND(Inputs!C208,2)</f>
        <v>0</v>
      </c>
      <c r="D190" s="8">
        <f>Inputs!D208</f>
        <v>0</v>
      </c>
      <c r="E190" s="53">
        <f t="shared" si="2"/>
        <v>0</v>
      </c>
      <c r="F190" s="8">
        <f>Inputs!E208</f>
        <v>0</v>
      </c>
      <c r="G190" s="8">
        <f>Inputs!F208</f>
        <v>0</v>
      </c>
      <c r="H190" s="10">
        <f>ROUND(Inputs!G208-$G190,2)</f>
        <v>0</v>
      </c>
      <c r="I190" s="10">
        <f>ROUND(Inputs!H208-$G190,2)</f>
        <v>0</v>
      </c>
      <c r="J190" s="10">
        <f>ROUND(Inputs!I208-$G190,2)</f>
        <v>0</v>
      </c>
      <c r="K190" s="10">
        <f>ROUND(Inputs!J208-$G190,2)</f>
        <v>0</v>
      </c>
    </row>
    <row r="191" spans="1:11" x14ac:dyDescent="0.3">
      <c r="A191" s="8">
        <f>Inputs!A209</f>
        <v>0</v>
      </c>
      <c r="B191" s="8">
        <f>Inputs!B209</f>
        <v>0</v>
      </c>
      <c r="C191" s="40">
        <f>ROUND(Inputs!C209,2)</f>
        <v>0</v>
      </c>
      <c r="D191" s="8">
        <f>Inputs!D209</f>
        <v>0</v>
      </c>
      <c r="E191" s="53">
        <f t="shared" si="2"/>
        <v>0</v>
      </c>
      <c r="F191" s="8">
        <f>Inputs!E209</f>
        <v>0</v>
      </c>
      <c r="G191" s="8">
        <f>Inputs!F209</f>
        <v>0</v>
      </c>
      <c r="H191" s="10">
        <f>ROUND(Inputs!G209-$G191,2)</f>
        <v>0</v>
      </c>
      <c r="I191" s="10">
        <f>ROUND(Inputs!H209-$G191,2)</f>
        <v>0</v>
      </c>
      <c r="J191" s="10">
        <f>ROUND(Inputs!I209-$G191,2)</f>
        <v>0</v>
      </c>
      <c r="K191" s="10">
        <f>ROUND(Inputs!J209-$G191,2)</f>
        <v>0</v>
      </c>
    </row>
    <row r="192" spans="1:11" x14ac:dyDescent="0.3">
      <c r="A192" s="8">
        <f>Inputs!A210</f>
        <v>0</v>
      </c>
      <c r="B192" s="8">
        <f>Inputs!B210</f>
        <v>0</v>
      </c>
      <c r="C192" s="40">
        <f>ROUND(Inputs!C210,2)</f>
        <v>0</v>
      </c>
      <c r="D192" s="8">
        <f>Inputs!D210</f>
        <v>0</v>
      </c>
      <c r="E192" s="53">
        <f t="shared" si="2"/>
        <v>0</v>
      </c>
      <c r="F192" s="8">
        <f>Inputs!E210</f>
        <v>0</v>
      </c>
      <c r="G192" s="8">
        <f>Inputs!F210</f>
        <v>0</v>
      </c>
      <c r="H192" s="10">
        <f>ROUND(Inputs!G210-$G192,2)</f>
        <v>0</v>
      </c>
      <c r="I192" s="10">
        <f>ROUND(Inputs!H210-$G192,2)</f>
        <v>0</v>
      </c>
      <c r="J192" s="10">
        <f>ROUND(Inputs!I210-$G192,2)</f>
        <v>0</v>
      </c>
      <c r="K192" s="10">
        <f>ROUND(Inputs!J210-$G192,2)</f>
        <v>0</v>
      </c>
    </row>
    <row r="193" spans="1:11" x14ac:dyDescent="0.3">
      <c r="A193" s="8">
        <f>Inputs!A211</f>
        <v>0</v>
      </c>
      <c r="B193" s="8">
        <f>Inputs!B211</f>
        <v>0</v>
      </c>
      <c r="C193" s="40">
        <f>ROUND(Inputs!C211,2)</f>
        <v>0</v>
      </c>
      <c r="D193" s="8">
        <f>Inputs!D211</f>
        <v>0</v>
      </c>
      <c r="E193" s="53">
        <f t="shared" si="2"/>
        <v>0</v>
      </c>
      <c r="F193" s="8">
        <f>Inputs!E211</f>
        <v>0</v>
      </c>
      <c r="G193" s="8">
        <f>Inputs!F211</f>
        <v>0</v>
      </c>
      <c r="H193" s="10">
        <f>ROUND(Inputs!G211-$G193,2)</f>
        <v>0</v>
      </c>
      <c r="I193" s="10">
        <f>ROUND(Inputs!H211-$G193,2)</f>
        <v>0</v>
      </c>
      <c r="J193" s="10">
        <f>ROUND(Inputs!I211-$G193,2)</f>
        <v>0</v>
      </c>
      <c r="K193" s="10">
        <f>ROUND(Inputs!J211-$G193,2)</f>
        <v>0</v>
      </c>
    </row>
    <row r="194" spans="1:11" x14ac:dyDescent="0.3">
      <c r="A194" s="8">
        <f>Inputs!A212</f>
        <v>0</v>
      </c>
      <c r="B194" s="8">
        <f>Inputs!B212</f>
        <v>0</v>
      </c>
      <c r="C194" s="40">
        <f>ROUND(Inputs!C212,2)</f>
        <v>0</v>
      </c>
      <c r="D194" s="8">
        <f>Inputs!D212</f>
        <v>0</v>
      </c>
      <c r="E194" s="53">
        <f t="shared" si="2"/>
        <v>0</v>
      </c>
      <c r="F194" s="8">
        <f>Inputs!E212</f>
        <v>0</v>
      </c>
      <c r="G194" s="8">
        <f>Inputs!F212</f>
        <v>0</v>
      </c>
      <c r="H194" s="10">
        <f>ROUND(Inputs!G212-$G194,2)</f>
        <v>0</v>
      </c>
      <c r="I194" s="10">
        <f>ROUND(Inputs!H212-$G194,2)</f>
        <v>0</v>
      </c>
      <c r="J194" s="10">
        <f>ROUND(Inputs!I212-$G194,2)</f>
        <v>0</v>
      </c>
      <c r="K194" s="10">
        <f>ROUND(Inputs!J212-$G194,2)</f>
        <v>0</v>
      </c>
    </row>
    <row r="195" spans="1:11" x14ac:dyDescent="0.3">
      <c r="A195" s="8">
        <f>Inputs!A213</f>
        <v>0</v>
      </c>
      <c r="B195" s="8">
        <f>Inputs!B213</f>
        <v>0</v>
      </c>
      <c r="C195" s="40">
        <f>ROUND(Inputs!C213,2)</f>
        <v>0</v>
      </c>
      <c r="D195" s="8">
        <f>Inputs!D213</f>
        <v>0</v>
      </c>
      <c r="E195" s="53">
        <f t="shared" ref="E195:E258" si="3">ROUND(C195*D195,0)</f>
        <v>0</v>
      </c>
      <c r="F195" s="8">
        <f>Inputs!E213</f>
        <v>0</v>
      </c>
      <c r="G195" s="8">
        <f>Inputs!F213</f>
        <v>0</v>
      </c>
      <c r="H195" s="10">
        <f>ROUND(Inputs!G213-$G195,2)</f>
        <v>0</v>
      </c>
      <c r="I195" s="10">
        <f>ROUND(Inputs!H213-$G195,2)</f>
        <v>0</v>
      </c>
      <c r="J195" s="10">
        <f>ROUND(Inputs!I213-$G195,2)</f>
        <v>0</v>
      </c>
      <c r="K195" s="10">
        <f>ROUND(Inputs!J213-$G195,2)</f>
        <v>0</v>
      </c>
    </row>
    <row r="196" spans="1:11" x14ac:dyDescent="0.3">
      <c r="A196" s="8">
        <f>Inputs!A214</f>
        <v>0</v>
      </c>
      <c r="B196" s="8">
        <f>Inputs!B214</f>
        <v>0</v>
      </c>
      <c r="C196" s="40">
        <f>ROUND(Inputs!C214,2)</f>
        <v>0</v>
      </c>
      <c r="D196" s="8">
        <f>Inputs!D214</f>
        <v>0</v>
      </c>
      <c r="E196" s="53">
        <f t="shared" si="3"/>
        <v>0</v>
      </c>
      <c r="F196" s="8">
        <f>Inputs!E214</f>
        <v>0</v>
      </c>
      <c r="G196" s="8">
        <f>Inputs!F214</f>
        <v>0</v>
      </c>
      <c r="H196" s="10">
        <f>ROUND(Inputs!G214-$G196,2)</f>
        <v>0</v>
      </c>
      <c r="I196" s="10">
        <f>ROUND(Inputs!H214-$G196,2)</f>
        <v>0</v>
      </c>
      <c r="J196" s="10">
        <f>ROUND(Inputs!I214-$G196,2)</f>
        <v>0</v>
      </c>
      <c r="K196" s="10">
        <f>ROUND(Inputs!J214-$G196,2)</f>
        <v>0</v>
      </c>
    </row>
    <row r="197" spans="1:11" x14ac:dyDescent="0.3">
      <c r="A197" s="8">
        <f>Inputs!A215</f>
        <v>0</v>
      </c>
      <c r="B197" s="8">
        <f>Inputs!B215</f>
        <v>0</v>
      </c>
      <c r="C197" s="40">
        <f>ROUND(Inputs!C215,2)</f>
        <v>0</v>
      </c>
      <c r="D197" s="8">
        <f>Inputs!D215</f>
        <v>0</v>
      </c>
      <c r="E197" s="53">
        <f t="shared" si="3"/>
        <v>0</v>
      </c>
      <c r="F197" s="8">
        <f>Inputs!E215</f>
        <v>0</v>
      </c>
      <c r="G197" s="8">
        <f>Inputs!F215</f>
        <v>0</v>
      </c>
      <c r="H197" s="10">
        <f>ROUND(Inputs!G215-$G197,2)</f>
        <v>0</v>
      </c>
      <c r="I197" s="10">
        <f>ROUND(Inputs!H215-$G197,2)</f>
        <v>0</v>
      </c>
      <c r="J197" s="10">
        <f>ROUND(Inputs!I215-$G197,2)</f>
        <v>0</v>
      </c>
      <c r="K197" s="10">
        <f>ROUND(Inputs!J215-$G197,2)</f>
        <v>0</v>
      </c>
    </row>
    <row r="198" spans="1:11" x14ac:dyDescent="0.3">
      <c r="A198" s="8">
        <f>Inputs!A216</f>
        <v>0</v>
      </c>
      <c r="B198" s="8">
        <f>Inputs!B216</f>
        <v>0</v>
      </c>
      <c r="C198" s="40">
        <f>ROUND(Inputs!C216,2)</f>
        <v>0</v>
      </c>
      <c r="D198" s="8">
        <f>Inputs!D216</f>
        <v>0</v>
      </c>
      <c r="E198" s="53">
        <f t="shared" si="3"/>
        <v>0</v>
      </c>
      <c r="F198" s="8">
        <f>Inputs!E216</f>
        <v>0</v>
      </c>
      <c r="G198" s="8">
        <f>Inputs!F216</f>
        <v>0</v>
      </c>
      <c r="H198" s="10">
        <f>ROUND(Inputs!G216-$G198,2)</f>
        <v>0</v>
      </c>
      <c r="I198" s="10">
        <f>ROUND(Inputs!H216-$G198,2)</f>
        <v>0</v>
      </c>
      <c r="J198" s="10">
        <f>ROUND(Inputs!I216-$G198,2)</f>
        <v>0</v>
      </c>
      <c r="K198" s="10">
        <f>ROUND(Inputs!J216-$G198,2)</f>
        <v>0</v>
      </c>
    </row>
    <row r="199" spans="1:11" x14ac:dyDescent="0.3">
      <c r="A199" s="8">
        <f>Inputs!A217</f>
        <v>0</v>
      </c>
      <c r="B199" s="8">
        <f>Inputs!B217</f>
        <v>0</v>
      </c>
      <c r="C199" s="40">
        <f>ROUND(Inputs!C217,2)</f>
        <v>0</v>
      </c>
      <c r="D199" s="8">
        <f>Inputs!D217</f>
        <v>0</v>
      </c>
      <c r="E199" s="53">
        <f t="shared" si="3"/>
        <v>0</v>
      </c>
      <c r="F199" s="8">
        <f>Inputs!E217</f>
        <v>0</v>
      </c>
      <c r="G199" s="8">
        <f>Inputs!F217</f>
        <v>0</v>
      </c>
      <c r="H199" s="10">
        <f>ROUND(Inputs!G217-$G199,2)</f>
        <v>0</v>
      </c>
      <c r="I199" s="10">
        <f>ROUND(Inputs!H217-$G199,2)</f>
        <v>0</v>
      </c>
      <c r="J199" s="10">
        <f>ROUND(Inputs!I217-$G199,2)</f>
        <v>0</v>
      </c>
      <c r="K199" s="10">
        <f>ROUND(Inputs!J217-$G199,2)</f>
        <v>0</v>
      </c>
    </row>
    <row r="200" spans="1:11" x14ac:dyDescent="0.3">
      <c r="A200" s="8">
        <f>Inputs!A218</f>
        <v>0</v>
      </c>
      <c r="B200" s="8">
        <f>Inputs!B218</f>
        <v>0</v>
      </c>
      <c r="C200" s="40">
        <f>ROUND(Inputs!C218,2)</f>
        <v>0</v>
      </c>
      <c r="D200" s="8">
        <f>Inputs!D218</f>
        <v>0</v>
      </c>
      <c r="E200" s="53">
        <f t="shared" si="3"/>
        <v>0</v>
      </c>
      <c r="F200" s="8">
        <f>Inputs!E218</f>
        <v>0</v>
      </c>
      <c r="G200" s="8">
        <f>Inputs!F218</f>
        <v>0</v>
      </c>
      <c r="H200" s="10">
        <f>ROUND(Inputs!G218-$G200,2)</f>
        <v>0</v>
      </c>
      <c r="I200" s="10">
        <f>ROUND(Inputs!H218-$G200,2)</f>
        <v>0</v>
      </c>
      <c r="J200" s="10">
        <f>ROUND(Inputs!I218-$G200,2)</f>
        <v>0</v>
      </c>
      <c r="K200" s="10">
        <f>ROUND(Inputs!J218-$G200,2)</f>
        <v>0</v>
      </c>
    </row>
    <row r="201" spans="1:11" x14ac:dyDescent="0.3">
      <c r="A201" s="8">
        <f>Inputs!A219</f>
        <v>0</v>
      </c>
      <c r="B201" s="8">
        <f>Inputs!B219</f>
        <v>0</v>
      </c>
      <c r="C201" s="40">
        <f>ROUND(Inputs!C219,2)</f>
        <v>0</v>
      </c>
      <c r="D201" s="8">
        <f>Inputs!D219</f>
        <v>0</v>
      </c>
      <c r="E201" s="53">
        <f t="shared" si="3"/>
        <v>0</v>
      </c>
      <c r="F201" s="8">
        <f>Inputs!E219</f>
        <v>0</v>
      </c>
      <c r="G201" s="8">
        <f>Inputs!F219</f>
        <v>0</v>
      </c>
      <c r="H201" s="10">
        <f>ROUND(Inputs!G219-$G201,2)</f>
        <v>0</v>
      </c>
      <c r="I201" s="10">
        <f>ROUND(Inputs!H219-$G201,2)</f>
        <v>0</v>
      </c>
      <c r="J201" s="10">
        <f>ROUND(Inputs!I219-$G201,2)</f>
        <v>0</v>
      </c>
      <c r="K201" s="10">
        <f>ROUND(Inputs!J219-$G201,2)</f>
        <v>0</v>
      </c>
    </row>
    <row r="202" spans="1:11" x14ac:dyDescent="0.3">
      <c r="A202" s="8">
        <f>Inputs!A220</f>
        <v>0</v>
      </c>
      <c r="B202" s="8">
        <f>Inputs!B220</f>
        <v>0</v>
      </c>
      <c r="C202" s="40">
        <f>ROUND(Inputs!C220,2)</f>
        <v>0</v>
      </c>
      <c r="D202" s="8">
        <f>Inputs!D220</f>
        <v>0</v>
      </c>
      <c r="E202" s="53">
        <f t="shared" si="3"/>
        <v>0</v>
      </c>
      <c r="F202" s="8">
        <f>Inputs!E220</f>
        <v>0</v>
      </c>
      <c r="G202" s="8">
        <f>Inputs!F220</f>
        <v>0</v>
      </c>
      <c r="H202" s="10">
        <f>ROUND(Inputs!G220-$G202,2)</f>
        <v>0</v>
      </c>
      <c r="I202" s="10">
        <f>ROUND(Inputs!H220-$G202,2)</f>
        <v>0</v>
      </c>
      <c r="J202" s="10">
        <f>ROUND(Inputs!I220-$G202,2)</f>
        <v>0</v>
      </c>
      <c r="K202" s="10">
        <f>ROUND(Inputs!J220-$G202,2)</f>
        <v>0</v>
      </c>
    </row>
    <row r="203" spans="1:11" x14ac:dyDescent="0.3">
      <c r="A203" s="8">
        <f>Inputs!A221</f>
        <v>0</v>
      </c>
      <c r="B203" s="8">
        <f>Inputs!B221</f>
        <v>0</v>
      </c>
      <c r="C203" s="40">
        <f>ROUND(Inputs!C221,2)</f>
        <v>0</v>
      </c>
      <c r="D203" s="8">
        <f>Inputs!D221</f>
        <v>0</v>
      </c>
      <c r="E203" s="53">
        <f t="shared" si="3"/>
        <v>0</v>
      </c>
      <c r="F203" s="8">
        <f>Inputs!E221</f>
        <v>0</v>
      </c>
      <c r="G203" s="8">
        <f>Inputs!F221</f>
        <v>0</v>
      </c>
      <c r="H203" s="10">
        <f>ROUND(Inputs!G221-$G203,2)</f>
        <v>0</v>
      </c>
      <c r="I203" s="10">
        <f>ROUND(Inputs!H221-$G203,2)</f>
        <v>0</v>
      </c>
      <c r="J203" s="10">
        <f>ROUND(Inputs!I221-$G203,2)</f>
        <v>0</v>
      </c>
      <c r="K203" s="10">
        <f>ROUND(Inputs!J221-$G203,2)</f>
        <v>0</v>
      </c>
    </row>
    <row r="204" spans="1:11" x14ac:dyDescent="0.3">
      <c r="A204" s="8">
        <f>Inputs!A222</f>
        <v>0</v>
      </c>
      <c r="B204" s="8">
        <f>Inputs!B222</f>
        <v>0</v>
      </c>
      <c r="C204" s="40">
        <f>ROUND(Inputs!C222,2)</f>
        <v>0</v>
      </c>
      <c r="D204" s="8">
        <f>Inputs!D222</f>
        <v>0</v>
      </c>
      <c r="E204" s="53">
        <f t="shared" si="3"/>
        <v>0</v>
      </c>
      <c r="F204" s="8">
        <f>Inputs!E222</f>
        <v>0</v>
      </c>
      <c r="G204" s="8">
        <f>Inputs!F222</f>
        <v>0</v>
      </c>
      <c r="H204" s="10">
        <f>ROUND(Inputs!G222-$G204,2)</f>
        <v>0</v>
      </c>
      <c r="I204" s="10">
        <f>ROUND(Inputs!H222-$G204,2)</f>
        <v>0</v>
      </c>
      <c r="J204" s="10">
        <f>ROUND(Inputs!I222-$G204,2)</f>
        <v>0</v>
      </c>
      <c r="K204" s="10">
        <f>ROUND(Inputs!J222-$G204,2)</f>
        <v>0</v>
      </c>
    </row>
    <row r="205" spans="1:11" x14ac:dyDescent="0.3">
      <c r="A205" s="8">
        <f>Inputs!A223</f>
        <v>0</v>
      </c>
      <c r="B205" s="8">
        <f>Inputs!B223</f>
        <v>0</v>
      </c>
      <c r="C205" s="40">
        <f>ROUND(Inputs!C223,2)</f>
        <v>0</v>
      </c>
      <c r="D205" s="8">
        <f>Inputs!D223</f>
        <v>0</v>
      </c>
      <c r="E205" s="53">
        <f t="shared" si="3"/>
        <v>0</v>
      </c>
      <c r="F205" s="8">
        <f>Inputs!E223</f>
        <v>0</v>
      </c>
      <c r="G205" s="8">
        <f>Inputs!F223</f>
        <v>0</v>
      </c>
      <c r="H205" s="10">
        <f>ROUND(Inputs!G223-$G205,2)</f>
        <v>0</v>
      </c>
      <c r="I205" s="10">
        <f>ROUND(Inputs!H223-$G205,2)</f>
        <v>0</v>
      </c>
      <c r="J205" s="10">
        <f>ROUND(Inputs!I223-$G205,2)</f>
        <v>0</v>
      </c>
      <c r="K205" s="10">
        <f>ROUND(Inputs!J223-$G205,2)</f>
        <v>0</v>
      </c>
    </row>
    <row r="206" spans="1:11" x14ac:dyDescent="0.3">
      <c r="A206" s="8">
        <f>Inputs!A224</f>
        <v>0</v>
      </c>
      <c r="B206" s="8">
        <f>Inputs!B224</f>
        <v>0</v>
      </c>
      <c r="C206" s="40">
        <f>ROUND(Inputs!C224,2)</f>
        <v>0</v>
      </c>
      <c r="D206" s="8">
        <f>Inputs!D224</f>
        <v>0</v>
      </c>
      <c r="E206" s="53">
        <f t="shared" si="3"/>
        <v>0</v>
      </c>
      <c r="F206" s="8">
        <f>Inputs!E224</f>
        <v>0</v>
      </c>
      <c r="G206" s="8">
        <f>Inputs!F224</f>
        <v>0</v>
      </c>
      <c r="H206" s="10">
        <f>ROUND(Inputs!G224-$G206,2)</f>
        <v>0</v>
      </c>
      <c r="I206" s="10">
        <f>ROUND(Inputs!H224-$G206,2)</f>
        <v>0</v>
      </c>
      <c r="J206" s="10">
        <f>ROUND(Inputs!I224-$G206,2)</f>
        <v>0</v>
      </c>
      <c r="K206" s="10">
        <f>ROUND(Inputs!J224-$G206,2)</f>
        <v>0</v>
      </c>
    </row>
    <row r="207" spans="1:11" x14ac:dyDescent="0.3">
      <c r="A207" s="8">
        <f>Inputs!A225</f>
        <v>0</v>
      </c>
      <c r="B207" s="8">
        <f>Inputs!B225</f>
        <v>0</v>
      </c>
      <c r="C207" s="40">
        <f>ROUND(Inputs!C225,2)</f>
        <v>0</v>
      </c>
      <c r="D207" s="8">
        <f>Inputs!D225</f>
        <v>0</v>
      </c>
      <c r="E207" s="53">
        <f t="shared" si="3"/>
        <v>0</v>
      </c>
      <c r="F207" s="8">
        <f>Inputs!E225</f>
        <v>0</v>
      </c>
      <c r="G207" s="8">
        <f>Inputs!F225</f>
        <v>0</v>
      </c>
      <c r="H207" s="10">
        <f>ROUND(Inputs!G225-$G207,2)</f>
        <v>0</v>
      </c>
      <c r="I207" s="10">
        <f>ROUND(Inputs!H225-$G207,2)</f>
        <v>0</v>
      </c>
      <c r="J207" s="10">
        <f>ROUND(Inputs!I225-$G207,2)</f>
        <v>0</v>
      </c>
      <c r="K207" s="10">
        <f>ROUND(Inputs!J225-$G207,2)</f>
        <v>0</v>
      </c>
    </row>
    <row r="208" spans="1:11" x14ac:dyDescent="0.3">
      <c r="A208" s="8">
        <f>Inputs!A226</f>
        <v>0</v>
      </c>
      <c r="B208" s="8">
        <f>Inputs!B226</f>
        <v>0</v>
      </c>
      <c r="C208" s="40">
        <f>ROUND(Inputs!C226,2)</f>
        <v>0</v>
      </c>
      <c r="D208" s="8">
        <f>Inputs!D226</f>
        <v>0</v>
      </c>
      <c r="E208" s="53">
        <f t="shared" si="3"/>
        <v>0</v>
      </c>
      <c r="F208" s="8">
        <f>Inputs!E226</f>
        <v>0</v>
      </c>
      <c r="G208" s="8">
        <f>Inputs!F226</f>
        <v>0</v>
      </c>
      <c r="H208" s="10">
        <f>ROUND(Inputs!G226-$G208,2)</f>
        <v>0</v>
      </c>
      <c r="I208" s="10">
        <f>ROUND(Inputs!H226-$G208,2)</f>
        <v>0</v>
      </c>
      <c r="J208" s="10">
        <f>ROUND(Inputs!I226-$G208,2)</f>
        <v>0</v>
      </c>
      <c r="K208" s="10">
        <f>ROUND(Inputs!J226-$G208,2)</f>
        <v>0</v>
      </c>
    </row>
    <row r="209" spans="1:11" x14ac:dyDescent="0.3">
      <c r="A209" s="8">
        <f>Inputs!A227</f>
        <v>0</v>
      </c>
      <c r="B209" s="8">
        <f>Inputs!B227</f>
        <v>0</v>
      </c>
      <c r="C209" s="40">
        <f>ROUND(Inputs!C227,2)</f>
        <v>0</v>
      </c>
      <c r="D209" s="8">
        <f>Inputs!D227</f>
        <v>0</v>
      </c>
      <c r="E209" s="53">
        <f t="shared" si="3"/>
        <v>0</v>
      </c>
      <c r="F209" s="8">
        <f>Inputs!E227</f>
        <v>0</v>
      </c>
      <c r="G209" s="8">
        <f>Inputs!F227</f>
        <v>0</v>
      </c>
      <c r="H209" s="10">
        <f>ROUND(Inputs!G227-$G209,2)</f>
        <v>0</v>
      </c>
      <c r="I209" s="10">
        <f>ROUND(Inputs!H227-$G209,2)</f>
        <v>0</v>
      </c>
      <c r="J209" s="10">
        <f>ROUND(Inputs!I227-$G209,2)</f>
        <v>0</v>
      </c>
      <c r="K209" s="10">
        <f>ROUND(Inputs!J227-$G209,2)</f>
        <v>0</v>
      </c>
    </row>
    <row r="210" spans="1:11" x14ac:dyDescent="0.3">
      <c r="A210" s="8">
        <f>Inputs!A228</f>
        <v>0</v>
      </c>
      <c r="B210" s="8">
        <f>Inputs!B228</f>
        <v>0</v>
      </c>
      <c r="C210" s="40">
        <f>ROUND(Inputs!C228,2)</f>
        <v>0</v>
      </c>
      <c r="D210" s="8">
        <f>Inputs!D228</f>
        <v>0</v>
      </c>
      <c r="E210" s="53">
        <f t="shared" si="3"/>
        <v>0</v>
      </c>
      <c r="F210" s="8">
        <f>Inputs!E228</f>
        <v>0</v>
      </c>
      <c r="G210" s="8">
        <f>Inputs!F228</f>
        <v>0</v>
      </c>
      <c r="H210" s="10">
        <f>ROUND(Inputs!G228-$G210,2)</f>
        <v>0</v>
      </c>
      <c r="I210" s="10">
        <f>ROUND(Inputs!H228-$G210,2)</f>
        <v>0</v>
      </c>
      <c r="J210" s="10">
        <f>ROUND(Inputs!I228-$G210,2)</f>
        <v>0</v>
      </c>
      <c r="K210" s="10">
        <f>ROUND(Inputs!J228-$G210,2)</f>
        <v>0</v>
      </c>
    </row>
    <row r="211" spans="1:11" x14ac:dyDescent="0.3">
      <c r="A211" s="8">
        <f>Inputs!A229</f>
        <v>0</v>
      </c>
      <c r="B211" s="8">
        <f>Inputs!B229</f>
        <v>0</v>
      </c>
      <c r="C211" s="40">
        <f>ROUND(Inputs!C229,2)</f>
        <v>0</v>
      </c>
      <c r="D211" s="8">
        <f>Inputs!D229</f>
        <v>0</v>
      </c>
      <c r="E211" s="53">
        <f t="shared" si="3"/>
        <v>0</v>
      </c>
      <c r="F211" s="8">
        <f>Inputs!E229</f>
        <v>0</v>
      </c>
      <c r="G211" s="8">
        <f>Inputs!F229</f>
        <v>0</v>
      </c>
      <c r="H211" s="10">
        <f>ROUND(Inputs!G229-$G211,2)</f>
        <v>0</v>
      </c>
      <c r="I211" s="10">
        <f>ROUND(Inputs!H229-$G211,2)</f>
        <v>0</v>
      </c>
      <c r="J211" s="10">
        <f>ROUND(Inputs!I229-$G211,2)</f>
        <v>0</v>
      </c>
      <c r="K211" s="10">
        <f>ROUND(Inputs!J229-$G211,2)</f>
        <v>0</v>
      </c>
    </row>
    <row r="212" spans="1:11" x14ac:dyDescent="0.3">
      <c r="A212" s="8">
        <f>Inputs!A230</f>
        <v>0</v>
      </c>
      <c r="B212" s="8">
        <f>Inputs!B230</f>
        <v>0</v>
      </c>
      <c r="C212" s="40">
        <f>ROUND(Inputs!C230,2)</f>
        <v>0</v>
      </c>
      <c r="D212" s="8">
        <f>Inputs!D230</f>
        <v>0</v>
      </c>
      <c r="E212" s="53">
        <f t="shared" si="3"/>
        <v>0</v>
      </c>
      <c r="F212" s="8">
        <f>Inputs!E230</f>
        <v>0</v>
      </c>
      <c r="G212" s="8">
        <f>Inputs!F230</f>
        <v>0</v>
      </c>
      <c r="H212" s="10">
        <f>ROUND(Inputs!G230-$G212,2)</f>
        <v>0</v>
      </c>
      <c r="I212" s="10">
        <f>ROUND(Inputs!H230-$G212,2)</f>
        <v>0</v>
      </c>
      <c r="J212" s="10">
        <f>ROUND(Inputs!I230-$G212,2)</f>
        <v>0</v>
      </c>
      <c r="K212" s="10">
        <f>ROUND(Inputs!J230-$G212,2)</f>
        <v>0</v>
      </c>
    </row>
    <row r="213" spans="1:11" x14ac:dyDescent="0.3">
      <c r="A213" s="8">
        <f>Inputs!A231</f>
        <v>0</v>
      </c>
      <c r="B213" s="8">
        <f>Inputs!B231</f>
        <v>0</v>
      </c>
      <c r="C213" s="40">
        <f>ROUND(Inputs!C231,2)</f>
        <v>0</v>
      </c>
      <c r="D213" s="8">
        <f>Inputs!D231</f>
        <v>0</v>
      </c>
      <c r="E213" s="53">
        <f t="shared" si="3"/>
        <v>0</v>
      </c>
      <c r="F213" s="8">
        <f>Inputs!E231</f>
        <v>0</v>
      </c>
      <c r="G213" s="8">
        <f>Inputs!F231</f>
        <v>0</v>
      </c>
      <c r="H213" s="10">
        <f>ROUND(Inputs!G231-$G213,2)</f>
        <v>0</v>
      </c>
      <c r="I213" s="10">
        <f>ROUND(Inputs!H231-$G213,2)</f>
        <v>0</v>
      </c>
      <c r="J213" s="10">
        <f>ROUND(Inputs!I231-$G213,2)</f>
        <v>0</v>
      </c>
      <c r="K213" s="10">
        <f>ROUND(Inputs!J231-$G213,2)</f>
        <v>0</v>
      </c>
    </row>
    <row r="214" spans="1:11" x14ac:dyDescent="0.3">
      <c r="A214" s="8">
        <f>Inputs!A232</f>
        <v>0</v>
      </c>
      <c r="B214" s="8">
        <f>Inputs!B232</f>
        <v>0</v>
      </c>
      <c r="C214" s="40">
        <f>ROUND(Inputs!C232,2)</f>
        <v>0</v>
      </c>
      <c r="D214" s="8">
        <f>Inputs!D232</f>
        <v>0</v>
      </c>
      <c r="E214" s="53">
        <f t="shared" si="3"/>
        <v>0</v>
      </c>
      <c r="F214" s="8">
        <f>Inputs!E232</f>
        <v>0</v>
      </c>
      <c r="G214" s="8">
        <f>Inputs!F232</f>
        <v>0</v>
      </c>
      <c r="H214" s="10">
        <f>ROUND(Inputs!G232-$G214,2)</f>
        <v>0</v>
      </c>
      <c r="I214" s="10">
        <f>ROUND(Inputs!H232-$G214,2)</f>
        <v>0</v>
      </c>
      <c r="J214" s="10">
        <f>ROUND(Inputs!I232-$G214,2)</f>
        <v>0</v>
      </c>
      <c r="K214" s="10">
        <f>ROUND(Inputs!J232-$G214,2)</f>
        <v>0</v>
      </c>
    </row>
    <row r="215" spans="1:11" x14ac:dyDescent="0.3">
      <c r="A215" s="8">
        <f>Inputs!A233</f>
        <v>0</v>
      </c>
      <c r="B215" s="8">
        <f>Inputs!B233</f>
        <v>0</v>
      </c>
      <c r="C215" s="40">
        <f>ROUND(Inputs!C233,2)</f>
        <v>0</v>
      </c>
      <c r="D215" s="8">
        <f>Inputs!D233</f>
        <v>0</v>
      </c>
      <c r="E215" s="53">
        <f t="shared" si="3"/>
        <v>0</v>
      </c>
      <c r="F215" s="8">
        <f>Inputs!E233</f>
        <v>0</v>
      </c>
      <c r="G215" s="8">
        <f>Inputs!F233</f>
        <v>0</v>
      </c>
      <c r="H215" s="10">
        <f>ROUND(Inputs!G233-$G215,2)</f>
        <v>0</v>
      </c>
      <c r="I215" s="10">
        <f>ROUND(Inputs!H233-$G215,2)</f>
        <v>0</v>
      </c>
      <c r="J215" s="10">
        <f>ROUND(Inputs!I233-$G215,2)</f>
        <v>0</v>
      </c>
      <c r="K215" s="10">
        <f>ROUND(Inputs!J233-$G215,2)</f>
        <v>0</v>
      </c>
    </row>
    <row r="216" spans="1:11" x14ac:dyDescent="0.3">
      <c r="A216" s="8">
        <f>Inputs!A234</f>
        <v>0</v>
      </c>
      <c r="B216" s="8">
        <f>Inputs!B234</f>
        <v>0</v>
      </c>
      <c r="C216" s="40">
        <f>ROUND(Inputs!C234,2)</f>
        <v>0</v>
      </c>
      <c r="D216" s="8">
        <f>Inputs!D234</f>
        <v>0</v>
      </c>
      <c r="E216" s="53">
        <f t="shared" si="3"/>
        <v>0</v>
      </c>
      <c r="F216" s="8">
        <f>Inputs!E234</f>
        <v>0</v>
      </c>
      <c r="G216" s="8">
        <f>Inputs!F234</f>
        <v>0</v>
      </c>
      <c r="H216" s="10">
        <f>ROUND(Inputs!G234-$G216,2)</f>
        <v>0</v>
      </c>
      <c r="I216" s="10">
        <f>ROUND(Inputs!H234-$G216,2)</f>
        <v>0</v>
      </c>
      <c r="J216" s="10">
        <f>ROUND(Inputs!I234-$G216,2)</f>
        <v>0</v>
      </c>
      <c r="K216" s="10">
        <f>ROUND(Inputs!J234-$G216,2)</f>
        <v>0</v>
      </c>
    </row>
    <row r="217" spans="1:11" x14ac:dyDescent="0.3">
      <c r="A217" s="8">
        <f>Inputs!A235</f>
        <v>0</v>
      </c>
      <c r="B217" s="8">
        <f>Inputs!B235</f>
        <v>0</v>
      </c>
      <c r="C217" s="40">
        <f>ROUND(Inputs!C235,2)</f>
        <v>0</v>
      </c>
      <c r="D217" s="8">
        <f>Inputs!D235</f>
        <v>0</v>
      </c>
      <c r="E217" s="53">
        <f t="shared" si="3"/>
        <v>0</v>
      </c>
      <c r="F217" s="8">
        <f>Inputs!E235</f>
        <v>0</v>
      </c>
      <c r="G217" s="8">
        <f>Inputs!F235</f>
        <v>0</v>
      </c>
      <c r="H217" s="10">
        <f>ROUND(Inputs!G235-$G217,2)</f>
        <v>0</v>
      </c>
      <c r="I217" s="10">
        <f>ROUND(Inputs!H235-$G217,2)</f>
        <v>0</v>
      </c>
      <c r="J217" s="10">
        <f>ROUND(Inputs!I235-$G217,2)</f>
        <v>0</v>
      </c>
      <c r="K217" s="10">
        <f>ROUND(Inputs!J235-$G217,2)</f>
        <v>0</v>
      </c>
    </row>
    <row r="218" spans="1:11" x14ac:dyDescent="0.3">
      <c r="A218" s="8">
        <f>Inputs!A236</f>
        <v>0</v>
      </c>
      <c r="B218" s="8">
        <f>Inputs!B236</f>
        <v>0</v>
      </c>
      <c r="C218" s="40">
        <f>ROUND(Inputs!C236,2)</f>
        <v>0</v>
      </c>
      <c r="D218" s="8">
        <f>Inputs!D236</f>
        <v>0</v>
      </c>
      <c r="E218" s="53">
        <f t="shared" si="3"/>
        <v>0</v>
      </c>
      <c r="F218" s="8">
        <f>Inputs!E236</f>
        <v>0</v>
      </c>
      <c r="G218" s="8">
        <f>Inputs!F236</f>
        <v>0</v>
      </c>
      <c r="H218" s="10">
        <f>ROUND(Inputs!G236-$G218,2)</f>
        <v>0</v>
      </c>
      <c r="I218" s="10">
        <f>ROUND(Inputs!H236-$G218,2)</f>
        <v>0</v>
      </c>
      <c r="J218" s="10">
        <f>ROUND(Inputs!I236-$G218,2)</f>
        <v>0</v>
      </c>
      <c r="K218" s="10">
        <f>ROUND(Inputs!J236-$G218,2)</f>
        <v>0</v>
      </c>
    </row>
    <row r="219" spans="1:11" x14ac:dyDescent="0.3">
      <c r="A219" s="8">
        <f>Inputs!A237</f>
        <v>0</v>
      </c>
      <c r="B219" s="8">
        <f>Inputs!B237</f>
        <v>0</v>
      </c>
      <c r="C219" s="40">
        <f>ROUND(Inputs!C237,2)</f>
        <v>0</v>
      </c>
      <c r="D219" s="8">
        <f>Inputs!D237</f>
        <v>0</v>
      </c>
      <c r="E219" s="53">
        <f t="shared" si="3"/>
        <v>0</v>
      </c>
      <c r="F219" s="8">
        <f>Inputs!E237</f>
        <v>0</v>
      </c>
      <c r="G219" s="8">
        <f>Inputs!F237</f>
        <v>0</v>
      </c>
      <c r="H219" s="10">
        <f>ROUND(Inputs!G237-$G219,2)</f>
        <v>0</v>
      </c>
      <c r="I219" s="10">
        <f>ROUND(Inputs!H237-$G219,2)</f>
        <v>0</v>
      </c>
      <c r="J219" s="10">
        <f>ROUND(Inputs!I237-$G219,2)</f>
        <v>0</v>
      </c>
      <c r="K219" s="10">
        <f>ROUND(Inputs!J237-$G219,2)</f>
        <v>0</v>
      </c>
    </row>
    <row r="220" spans="1:11" x14ac:dyDescent="0.3">
      <c r="A220" s="8">
        <f>Inputs!A238</f>
        <v>0</v>
      </c>
      <c r="B220" s="8">
        <f>Inputs!B238</f>
        <v>0</v>
      </c>
      <c r="C220" s="40">
        <f>ROUND(Inputs!C238,2)</f>
        <v>0</v>
      </c>
      <c r="D220" s="8">
        <f>Inputs!D238</f>
        <v>0</v>
      </c>
      <c r="E220" s="53">
        <f t="shared" si="3"/>
        <v>0</v>
      </c>
      <c r="F220" s="8">
        <f>Inputs!E238</f>
        <v>0</v>
      </c>
      <c r="G220" s="8">
        <f>Inputs!F238</f>
        <v>0</v>
      </c>
      <c r="H220" s="10">
        <f>ROUND(Inputs!G238-$G220,2)</f>
        <v>0</v>
      </c>
      <c r="I220" s="10">
        <f>ROUND(Inputs!H238-$G220,2)</f>
        <v>0</v>
      </c>
      <c r="J220" s="10">
        <f>ROUND(Inputs!I238-$G220,2)</f>
        <v>0</v>
      </c>
      <c r="K220" s="10">
        <f>ROUND(Inputs!J238-$G220,2)</f>
        <v>0</v>
      </c>
    </row>
    <row r="221" spans="1:11" x14ac:dyDescent="0.3">
      <c r="A221" s="8">
        <f>Inputs!A239</f>
        <v>0</v>
      </c>
      <c r="B221" s="8">
        <f>Inputs!B239</f>
        <v>0</v>
      </c>
      <c r="C221" s="40">
        <f>ROUND(Inputs!C239,2)</f>
        <v>0</v>
      </c>
      <c r="D221" s="8">
        <f>Inputs!D239</f>
        <v>0</v>
      </c>
      <c r="E221" s="53">
        <f t="shared" si="3"/>
        <v>0</v>
      </c>
      <c r="F221" s="8">
        <f>Inputs!E239</f>
        <v>0</v>
      </c>
      <c r="G221" s="8">
        <f>Inputs!F239</f>
        <v>0</v>
      </c>
      <c r="H221" s="10">
        <f>ROUND(Inputs!G239-$G221,2)</f>
        <v>0</v>
      </c>
      <c r="I221" s="10">
        <f>ROUND(Inputs!H239-$G221,2)</f>
        <v>0</v>
      </c>
      <c r="J221" s="10">
        <f>ROUND(Inputs!I239-$G221,2)</f>
        <v>0</v>
      </c>
      <c r="K221" s="10">
        <f>ROUND(Inputs!J239-$G221,2)</f>
        <v>0</v>
      </c>
    </row>
    <row r="222" spans="1:11" x14ac:dyDescent="0.3">
      <c r="A222" s="8">
        <f>Inputs!A240</f>
        <v>0</v>
      </c>
      <c r="B222" s="8">
        <f>Inputs!B240</f>
        <v>0</v>
      </c>
      <c r="C222" s="40">
        <f>ROUND(Inputs!C240,2)</f>
        <v>0</v>
      </c>
      <c r="D222" s="8">
        <f>Inputs!D240</f>
        <v>0</v>
      </c>
      <c r="E222" s="53">
        <f t="shared" si="3"/>
        <v>0</v>
      </c>
      <c r="F222" s="8">
        <f>Inputs!E240</f>
        <v>0</v>
      </c>
      <c r="G222" s="8">
        <f>Inputs!F240</f>
        <v>0</v>
      </c>
      <c r="H222" s="10">
        <f>ROUND(Inputs!G240-$G222,2)</f>
        <v>0</v>
      </c>
      <c r="I222" s="10">
        <f>ROUND(Inputs!H240-$G222,2)</f>
        <v>0</v>
      </c>
      <c r="J222" s="10">
        <f>ROUND(Inputs!I240-$G222,2)</f>
        <v>0</v>
      </c>
      <c r="K222" s="10">
        <f>ROUND(Inputs!J240-$G222,2)</f>
        <v>0</v>
      </c>
    </row>
    <row r="223" spans="1:11" x14ac:dyDescent="0.3">
      <c r="A223" s="8">
        <f>Inputs!A241</f>
        <v>0</v>
      </c>
      <c r="B223" s="8">
        <f>Inputs!B241</f>
        <v>0</v>
      </c>
      <c r="C223" s="40">
        <f>ROUND(Inputs!C241,2)</f>
        <v>0</v>
      </c>
      <c r="D223" s="8">
        <f>Inputs!D241</f>
        <v>0</v>
      </c>
      <c r="E223" s="53">
        <f t="shared" si="3"/>
        <v>0</v>
      </c>
      <c r="F223" s="8">
        <f>Inputs!E241</f>
        <v>0</v>
      </c>
      <c r="G223" s="8">
        <f>Inputs!F241</f>
        <v>0</v>
      </c>
      <c r="H223" s="10">
        <f>ROUND(Inputs!G241-$G223,2)</f>
        <v>0</v>
      </c>
      <c r="I223" s="10">
        <f>ROUND(Inputs!H241-$G223,2)</f>
        <v>0</v>
      </c>
      <c r="J223" s="10">
        <f>ROUND(Inputs!I241-$G223,2)</f>
        <v>0</v>
      </c>
      <c r="K223" s="10">
        <f>ROUND(Inputs!J241-$G223,2)</f>
        <v>0</v>
      </c>
    </row>
    <row r="224" spans="1:11" x14ac:dyDescent="0.3">
      <c r="A224" s="8">
        <f>Inputs!A242</f>
        <v>0</v>
      </c>
      <c r="B224" s="8">
        <f>Inputs!B242</f>
        <v>0</v>
      </c>
      <c r="C224" s="40">
        <f>ROUND(Inputs!C242,2)</f>
        <v>0</v>
      </c>
      <c r="D224" s="8">
        <f>Inputs!D242</f>
        <v>0</v>
      </c>
      <c r="E224" s="53">
        <f t="shared" si="3"/>
        <v>0</v>
      </c>
      <c r="F224" s="8">
        <f>Inputs!E242</f>
        <v>0</v>
      </c>
      <c r="G224" s="8">
        <f>Inputs!F242</f>
        <v>0</v>
      </c>
      <c r="H224" s="10">
        <f>ROUND(Inputs!G242-$G224,2)</f>
        <v>0</v>
      </c>
      <c r="I224" s="10">
        <f>ROUND(Inputs!H242-$G224,2)</f>
        <v>0</v>
      </c>
      <c r="J224" s="10">
        <f>ROUND(Inputs!I242-$G224,2)</f>
        <v>0</v>
      </c>
      <c r="K224" s="10">
        <f>ROUND(Inputs!J242-$G224,2)</f>
        <v>0</v>
      </c>
    </row>
    <row r="225" spans="1:11" x14ac:dyDescent="0.3">
      <c r="A225" s="8">
        <f>Inputs!A243</f>
        <v>0</v>
      </c>
      <c r="B225" s="8">
        <f>Inputs!B243</f>
        <v>0</v>
      </c>
      <c r="C225" s="40">
        <f>ROUND(Inputs!C243,2)</f>
        <v>0</v>
      </c>
      <c r="D225" s="8">
        <f>Inputs!D243</f>
        <v>0</v>
      </c>
      <c r="E225" s="53">
        <f t="shared" si="3"/>
        <v>0</v>
      </c>
      <c r="F225" s="8">
        <f>Inputs!E243</f>
        <v>0</v>
      </c>
      <c r="G225" s="8">
        <f>Inputs!F243</f>
        <v>0</v>
      </c>
      <c r="H225" s="10">
        <f>ROUND(Inputs!G243-$G225,2)</f>
        <v>0</v>
      </c>
      <c r="I225" s="10">
        <f>ROUND(Inputs!H243-$G225,2)</f>
        <v>0</v>
      </c>
      <c r="J225" s="10">
        <f>ROUND(Inputs!I243-$G225,2)</f>
        <v>0</v>
      </c>
      <c r="K225" s="10">
        <f>ROUND(Inputs!J243-$G225,2)</f>
        <v>0</v>
      </c>
    </row>
    <row r="226" spans="1:11" x14ac:dyDescent="0.3">
      <c r="A226" s="8">
        <f>Inputs!A244</f>
        <v>0</v>
      </c>
      <c r="B226" s="8">
        <f>Inputs!B244</f>
        <v>0</v>
      </c>
      <c r="C226" s="40">
        <f>ROUND(Inputs!C244,2)</f>
        <v>0</v>
      </c>
      <c r="D226" s="8">
        <f>Inputs!D244</f>
        <v>0</v>
      </c>
      <c r="E226" s="53">
        <f t="shared" si="3"/>
        <v>0</v>
      </c>
      <c r="F226" s="8">
        <f>Inputs!E244</f>
        <v>0</v>
      </c>
      <c r="G226" s="8">
        <f>Inputs!F244</f>
        <v>0</v>
      </c>
      <c r="H226" s="10">
        <f>ROUND(Inputs!G244-$G226,2)</f>
        <v>0</v>
      </c>
      <c r="I226" s="10">
        <f>ROUND(Inputs!H244-$G226,2)</f>
        <v>0</v>
      </c>
      <c r="J226" s="10">
        <f>ROUND(Inputs!I244-$G226,2)</f>
        <v>0</v>
      </c>
      <c r="K226" s="10">
        <f>ROUND(Inputs!J244-$G226,2)</f>
        <v>0</v>
      </c>
    </row>
    <row r="227" spans="1:11" x14ac:dyDescent="0.3">
      <c r="A227" s="8">
        <f>Inputs!A245</f>
        <v>0</v>
      </c>
      <c r="B227" s="8">
        <f>Inputs!B245</f>
        <v>0</v>
      </c>
      <c r="C227" s="40">
        <f>ROUND(Inputs!C245,2)</f>
        <v>0</v>
      </c>
      <c r="D227" s="8">
        <f>Inputs!D245</f>
        <v>0</v>
      </c>
      <c r="E227" s="53">
        <f t="shared" si="3"/>
        <v>0</v>
      </c>
      <c r="F227" s="8">
        <f>Inputs!E245</f>
        <v>0</v>
      </c>
      <c r="G227" s="8">
        <f>Inputs!F245</f>
        <v>0</v>
      </c>
      <c r="H227" s="10">
        <f>ROUND(Inputs!G245-$G227,2)</f>
        <v>0</v>
      </c>
      <c r="I227" s="10">
        <f>ROUND(Inputs!H245-$G227,2)</f>
        <v>0</v>
      </c>
      <c r="J227" s="10">
        <f>ROUND(Inputs!I245-$G227,2)</f>
        <v>0</v>
      </c>
      <c r="K227" s="10">
        <f>ROUND(Inputs!J245-$G227,2)</f>
        <v>0</v>
      </c>
    </row>
    <row r="228" spans="1:11" x14ac:dyDescent="0.3">
      <c r="A228" s="8">
        <f>Inputs!A246</f>
        <v>0</v>
      </c>
      <c r="B228" s="8">
        <f>Inputs!B246</f>
        <v>0</v>
      </c>
      <c r="C228" s="40">
        <f>ROUND(Inputs!C246,2)</f>
        <v>0</v>
      </c>
      <c r="D228" s="8">
        <f>Inputs!D246</f>
        <v>0</v>
      </c>
      <c r="E228" s="53">
        <f t="shared" si="3"/>
        <v>0</v>
      </c>
      <c r="F228" s="8">
        <f>Inputs!E246</f>
        <v>0</v>
      </c>
      <c r="G228" s="8">
        <f>Inputs!F246</f>
        <v>0</v>
      </c>
      <c r="H228" s="10">
        <f>ROUND(Inputs!G246-$G228,2)</f>
        <v>0</v>
      </c>
      <c r="I228" s="10">
        <f>ROUND(Inputs!H246-$G228,2)</f>
        <v>0</v>
      </c>
      <c r="J228" s="10">
        <f>ROUND(Inputs!I246-$G228,2)</f>
        <v>0</v>
      </c>
      <c r="K228" s="10">
        <f>ROUND(Inputs!J246-$G228,2)</f>
        <v>0</v>
      </c>
    </row>
    <row r="229" spans="1:11" x14ac:dyDescent="0.3">
      <c r="A229" s="8">
        <f>Inputs!A247</f>
        <v>0</v>
      </c>
      <c r="B229" s="8">
        <f>Inputs!B247</f>
        <v>0</v>
      </c>
      <c r="C229" s="40">
        <f>ROUND(Inputs!C247,2)</f>
        <v>0</v>
      </c>
      <c r="D229" s="8">
        <f>Inputs!D247</f>
        <v>0</v>
      </c>
      <c r="E229" s="53">
        <f t="shared" si="3"/>
        <v>0</v>
      </c>
      <c r="F229" s="8">
        <f>Inputs!E247</f>
        <v>0</v>
      </c>
      <c r="G229" s="8">
        <f>Inputs!F247</f>
        <v>0</v>
      </c>
      <c r="H229" s="10">
        <f>ROUND(Inputs!G247-$G229,2)</f>
        <v>0</v>
      </c>
      <c r="I229" s="10">
        <f>ROUND(Inputs!H247-$G229,2)</f>
        <v>0</v>
      </c>
      <c r="J229" s="10">
        <f>ROUND(Inputs!I247-$G229,2)</f>
        <v>0</v>
      </c>
      <c r="K229" s="10">
        <f>ROUND(Inputs!J247-$G229,2)</f>
        <v>0</v>
      </c>
    </row>
    <row r="230" spans="1:11" x14ac:dyDescent="0.3">
      <c r="A230" s="8">
        <f>Inputs!A248</f>
        <v>0</v>
      </c>
      <c r="B230" s="8">
        <f>Inputs!B248</f>
        <v>0</v>
      </c>
      <c r="C230" s="40">
        <f>ROUND(Inputs!C248,2)</f>
        <v>0</v>
      </c>
      <c r="D230" s="8">
        <f>Inputs!D248</f>
        <v>0</v>
      </c>
      <c r="E230" s="53">
        <f t="shared" si="3"/>
        <v>0</v>
      </c>
      <c r="F230" s="8">
        <f>Inputs!E248</f>
        <v>0</v>
      </c>
      <c r="G230" s="8">
        <f>Inputs!F248</f>
        <v>0</v>
      </c>
      <c r="H230" s="10">
        <f>ROUND(Inputs!G248-$G230,2)</f>
        <v>0</v>
      </c>
      <c r="I230" s="10">
        <f>ROUND(Inputs!H248-$G230,2)</f>
        <v>0</v>
      </c>
      <c r="J230" s="10">
        <f>ROUND(Inputs!I248-$G230,2)</f>
        <v>0</v>
      </c>
      <c r="K230" s="10">
        <f>ROUND(Inputs!J248-$G230,2)</f>
        <v>0</v>
      </c>
    </row>
    <row r="231" spans="1:11" x14ac:dyDescent="0.3">
      <c r="A231" s="8">
        <f>Inputs!A249</f>
        <v>0</v>
      </c>
      <c r="B231" s="8">
        <f>Inputs!B249</f>
        <v>0</v>
      </c>
      <c r="C231" s="40">
        <f>ROUND(Inputs!C249,2)</f>
        <v>0</v>
      </c>
      <c r="D231" s="8">
        <f>Inputs!D249</f>
        <v>0</v>
      </c>
      <c r="E231" s="53">
        <f t="shared" si="3"/>
        <v>0</v>
      </c>
      <c r="F231" s="8">
        <f>Inputs!E249</f>
        <v>0</v>
      </c>
      <c r="G231" s="8">
        <f>Inputs!F249</f>
        <v>0</v>
      </c>
      <c r="H231" s="10">
        <f>ROUND(Inputs!G249-$G231,2)</f>
        <v>0</v>
      </c>
      <c r="I231" s="10">
        <f>ROUND(Inputs!H249-$G231,2)</f>
        <v>0</v>
      </c>
      <c r="J231" s="10">
        <f>ROUND(Inputs!I249-$G231,2)</f>
        <v>0</v>
      </c>
      <c r="K231" s="10">
        <f>ROUND(Inputs!J249-$G231,2)</f>
        <v>0</v>
      </c>
    </row>
    <row r="232" spans="1:11" x14ac:dyDescent="0.3">
      <c r="A232" s="8">
        <f>Inputs!A250</f>
        <v>0</v>
      </c>
      <c r="B232" s="8">
        <f>Inputs!B250</f>
        <v>0</v>
      </c>
      <c r="C232" s="40">
        <f>ROUND(Inputs!C250,2)</f>
        <v>0</v>
      </c>
      <c r="D232" s="8">
        <f>Inputs!D250</f>
        <v>0</v>
      </c>
      <c r="E232" s="53">
        <f t="shared" si="3"/>
        <v>0</v>
      </c>
      <c r="F232" s="8">
        <f>Inputs!E250</f>
        <v>0</v>
      </c>
      <c r="G232" s="8">
        <f>Inputs!F250</f>
        <v>0</v>
      </c>
      <c r="H232" s="10">
        <f>ROUND(Inputs!G250-$G232,2)</f>
        <v>0</v>
      </c>
      <c r="I232" s="10">
        <f>ROUND(Inputs!H250-$G232,2)</f>
        <v>0</v>
      </c>
      <c r="J232" s="10">
        <f>ROUND(Inputs!I250-$G232,2)</f>
        <v>0</v>
      </c>
      <c r="K232" s="10">
        <f>ROUND(Inputs!J250-$G232,2)</f>
        <v>0</v>
      </c>
    </row>
    <row r="233" spans="1:11" x14ac:dyDescent="0.3">
      <c r="A233" s="8">
        <f>Inputs!A251</f>
        <v>0</v>
      </c>
      <c r="B233" s="8">
        <f>Inputs!B251</f>
        <v>0</v>
      </c>
      <c r="C233" s="40">
        <f>ROUND(Inputs!C251,2)</f>
        <v>0</v>
      </c>
      <c r="D233" s="8">
        <f>Inputs!D251</f>
        <v>0</v>
      </c>
      <c r="E233" s="53">
        <f t="shared" si="3"/>
        <v>0</v>
      </c>
      <c r="F233" s="8">
        <f>Inputs!E251</f>
        <v>0</v>
      </c>
      <c r="G233" s="8">
        <f>Inputs!F251</f>
        <v>0</v>
      </c>
      <c r="H233" s="10">
        <f>ROUND(Inputs!G251-$G233,2)</f>
        <v>0</v>
      </c>
      <c r="I233" s="10">
        <f>ROUND(Inputs!H251-$G233,2)</f>
        <v>0</v>
      </c>
      <c r="J233" s="10">
        <f>ROUND(Inputs!I251-$G233,2)</f>
        <v>0</v>
      </c>
      <c r="K233" s="10">
        <f>ROUND(Inputs!J251-$G233,2)</f>
        <v>0</v>
      </c>
    </row>
    <row r="234" spans="1:11" x14ac:dyDescent="0.3">
      <c r="A234" s="8">
        <f>Inputs!A252</f>
        <v>0</v>
      </c>
      <c r="B234" s="8">
        <f>Inputs!B252</f>
        <v>0</v>
      </c>
      <c r="C234" s="40">
        <f>ROUND(Inputs!C252,2)</f>
        <v>0</v>
      </c>
      <c r="D234" s="8">
        <f>Inputs!D252</f>
        <v>0</v>
      </c>
      <c r="E234" s="53">
        <f t="shared" si="3"/>
        <v>0</v>
      </c>
      <c r="F234" s="8">
        <f>Inputs!E252</f>
        <v>0</v>
      </c>
      <c r="G234" s="8">
        <f>Inputs!F252</f>
        <v>0</v>
      </c>
      <c r="H234" s="10">
        <f>ROUND(Inputs!G252-$G234,2)</f>
        <v>0</v>
      </c>
      <c r="I234" s="10">
        <f>ROUND(Inputs!H252-$G234,2)</f>
        <v>0</v>
      </c>
      <c r="J234" s="10">
        <f>ROUND(Inputs!I252-$G234,2)</f>
        <v>0</v>
      </c>
      <c r="K234" s="10">
        <f>ROUND(Inputs!J252-$G234,2)</f>
        <v>0</v>
      </c>
    </row>
    <row r="235" spans="1:11" x14ac:dyDescent="0.3">
      <c r="A235" s="8">
        <f>Inputs!A253</f>
        <v>0</v>
      </c>
      <c r="B235" s="8">
        <f>Inputs!B253</f>
        <v>0</v>
      </c>
      <c r="C235" s="40">
        <f>ROUND(Inputs!C253,2)</f>
        <v>0</v>
      </c>
      <c r="D235" s="8">
        <f>Inputs!D253</f>
        <v>0</v>
      </c>
      <c r="E235" s="53">
        <f t="shared" si="3"/>
        <v>0</v>
      </c>
      <c r="F235" s="8">
        <f>Inputs!E253</f>
        <v>0</v>
      </c>
      <c r="G235" s="8">
        <f>Inputs!F253</f>
        <v>0</v>
      </c>
      <c r="H235" s="10">
        <f>ROUND(Inputs!G253-$G235,2)</f>
        <v>0</v>
      </c>
      <c r="I235" s="10">
        <f>ROUND(Inputs!H253-$G235,2)</f>
        <v>0</v>
      </c>
      <c r="J235" s="10">
        <f>ROUND(Inputs!I253-$G235,2)</f>
        <v>0</v>
      </c>
      <c r="K235" s="10">
        <f>ROUND(Inputs!J253-$G235,2)</f>
        <v>0</v>
      </c>
    </row>
    <row r="236" spans="1:11" x14ac:dyDescent="0.3">
      <c r="A236" s="8">
        <f>Inputs!A254</f>
        <v>0</v>
      </c>
      <c r="B236" s="8">
        <f>Inputs!B254</f>
        <v>0</v>
      </c>
      <c r="C236" s="40">
        <f>ROUND(Inputs!C254,2)</f>
        <v>0</v>
      </c>
      <c r="D236" s="8">
        <f>Inputs!D254</f>
        <v>0</v>
      </c>
      <c r="E236" s="53">
        <f t="shared" si="3"/>
        <v>0</v>
      </c>
      <c r="F236" s="8">
        <f>Inputs!E254</f>
        <v>0</v>
      </c>
      <c r="G236" s="8">
        <f>Inputs!F254</f>
        <v>0</v>
      </c>
      <c r="H236" s="10">
        <f>ROUND(Inputs!G254-$G236,2)</f>
        <v>0</v>
      </c>
      <c r="I236" s="10">
        <f>ROUND(Inputs!H254-$G236,2)</f>
        <v>0</v>
      </c>
      <c r="J236" s="10">
        <f>ROUND(Inputs!I254-$G236,2)</f>
        <v>0</v>
      </c>
      <c r="K236" s="10">
        <f>ROUND(Inputs!J254-$G236,2)</f>
        <v>0</v>
      </c>
    </row>
    <row r="237" spans="1:11" x14ac:dyDescent="0.3">
      <c r="A237" s="8">
        <f>Inputs!A255</f>
        <v>0</v>
      </c>
      <c r="B237" s="8">
        <f>Inputs!B255</f>
        <v>0</v>
      </c>
      <c r="C237" s="40">
        <f>ROUND(Inputs!C255,2)</f>
        <v>0</v>
      </c>
      <c r="D237" s="8">
        <f>Inputs!D255</f>
        <v>0</v>
      </c>
      <c r="E237" s="53">
        <f t="shared" si="3"/>
        <v>0</v>
      </c>
      <c r="F237" s="8">
        <f>Inputs!E255</f>
        <v>0</v>
      </c>
      <c r="G237" s="8">
        <f>Inputs!F255</f>
        <v>0</v>
      </c>
      <c r="H237" s="10">
        <f>ROUND(Inputs!G255-$G237,2)</f>
        <v>0</v>
      </c>
      <c r="I237" s="10">
        <f>ROUND(Inputs!H255-$G237,2)</f>
        <v>0</v>
      </c>
      <c r="J237" s="10">
        <f>ROUND(Inputs!I255-$G237,2)</f>
        <v>0</v>
      </c>
      <c r="K237" s="10">
        <f>ROUND(Inputs!J255-$G237,2)</f>
        <v>0</v>
      </c>
    </row>
    <row r="238" spans="1:11" x14ac:dyDescent="0.3">
      <c r="A238" s="8">
        <f>Inputs!A256</f>
        <v>0</v>
      </c>
      <c r="B238" s="8">
        <f>Inputs!B256</f>
        <v>0</v>
      </c>
      <c r="C238" s="40">
        <f>ROUND(Inputs!C256,2)</f>
        <v>0</v>
      </c>
      <c r="D238" s="8">
        <f>Inputs!D256</f>
        <v>0</v>
      </c>
      <c r="E238" s="53">
        <f t="shared" si="3"/>
        <v>0</v>
      </c>
      <c r="F238" s="8">
        <f>Inputs!E256</f>
        <v>0</v>
      </c>
      <c r="G238" s="8">
        <f>Inputs!F256</f>
        <v>0</v>
      </c>
      <c r="H238" s="10">
        <f>ROUND(Inputs!G256-$G238,2)</f>
        <v>0</v>
      </c>
      <c r="I238" s="10">
        <f>ROUND(Inputs!H256-$G238,2)</f>
        <v>0</v>
      </c>
      <c r="J238" s="10">
        <f>ROUND(Inputs!I256-$G238,2)</f>
        <v>0</v>
      </c>
      <c r="K238" s="10">
        <f>ROUND(Inputs!J256-$G238,2)</f>
        <v>0</v>
      </c>
    </row>
    <row r="239" spans="1:11" x14ac:dyDescent="0.3">
      <c r="A239" s="8">
        <f>Inputs!A257</f>
        <v>0</v>
      </c>
      <c r="B239" s="8">
        <f>Inputs!B257</f>
        <v>0</v>
      </c>
      <c r="C239" s="40">
        <f>ROUND(Inputs!C257,2)</f>
        <v>0</v>
      </c>
      <c r="D239" s="8">
        <f>Inputs!D257</f>
        <v>0</v>
      </c>
      <c r="E239" s="53">
        <f t="shared" si="3"/>
        <v>0</v>
      </c>
      <c r="F239" s="8">
        <f>Inputs!E257</f>
        <v>0</v>
      </c>
      <c r="G239" s="8">
        <f>Inputs!F257</f>
        <v>0</v>
      </c>
      <c r="H239" s="10">
        <f>ROUND(Inputs!G257-$G239,2)</f>
        <v>0</v>
      </c>
      <c r="I239" s="10">
        <f>ROUND(Inputs!H257-$G239,2)</f>
        <v>0</v>
      </c>
      <c r="J239" s="10">
        <f>ROUND(Inputs!I257-$G239,2)</f>
        <v>0</v>
      </c>
      <c r="K239" s="10">
        <f>ROUND(Inputs!J257-$G239,2)</f>
        <v>0</v>
      </c>
    </row>
    <row r="240" spans="1:11" x14ac:dyDescent="0.3">
      <c r="A240" s="8">
        <f>Inputs!A258</f>
        <v>0</v>
      </c>
      <c r="B240" s="8">
        <f>Inputs!B258</f>
        <v>0</v>
      </c>
      <c r="C240" s="40">
        <f>ROUND(Inputs!C258,2)</f>
        <v>0</v>
      </c>
      <c r="D240" s="8">
        <f>Inputs!D258</f>
        <v>0</v>
      </c>
      <c r="E240" s="53">
        <f t="shared" si="3"/>
        <v>0</v>
      </c>
      <c r="F240" s="8">
        <f>Inputs!E258</f>
        <v>0</v>
      </c>
      <c r="G240" s="8">
        <f>Inputs!F258</f>
        <v>0</v>
      </c>
      <c r="H240" s="10">
        <f>ROUND(Inputs!G258-$G240,2)</f>
        <v>0</v>
      </c>
      <c r="I240" s="10">
        <f>ROUND(Inputs!H258-$G240,2)</f>
        <v>0</v>
      </c>
      <c r="J240" s="10">
        <f>ROUND(Inputs!I258-$G240,2)</f>
        <v>0</v>
      </c>
      <c r="K240" s="10">
        <f>ROUND(Inputs!J258-$G240,2)</f>
        <v>0</v>
      </c>
    </row>
    <row r="241" spans="1:11" x14ac:dyDescent="0.3">
      <c r="A241" s="8">
        <f>Inputs!A259</f>
        <v>0</v>
      </c>
      <c r="B241" s="8">
        <f>Inputs!B259</f>
        <v>0</v>
      </c>
      <c r="C241" s="40">
        <f>ROUND(Inputs!C259,2)</f>
        <v>0</v>
      </c>
      <c r="D241" s="8">
        <f>Inputs!D259</f>
        <v>0</v>
      </c>
      <c r="E241" s="53">
        <f t="shared" si="3"/>
        <v>0</v>
      </c>
      <c r="F241" s="8">
        <f>Inputs!E259</f>
        <v>0</v>
      </c>
      <c r="G241" s="8">
        <f>Inputs!F259</f>
        <v>0</v>
      </c>
      <c r="H241" s="10">
        <f>ROUND(Inputs!G259-$G241,2)</f>
        <v>0</v>
      </c>
      <c r="I241" s="10">
        <f>ROUND(Inputs!H259-$G241,2)</f>
        <v>0</v>
      </c>
      <c r="J241" s="10">
        <f>ROUND(Inputs!I259-$G241,2)</f>
        <v>0</v>
      </c>
      <c r="K241" s="10">
        <f>ROUND(Inputs!J259-$G241,2)</f>
        <v>0</v>
      </c>
    </row>
    <row r="242" spans="1:11" x14ac:dyDescent="0.3">
      <c r="A242" s="8">
        <f>Inputs!A260</f>
        <v>0</v>
      </c>
      <c r="B242" s="8">
        <f>Inputs!B260</f>
        <v>0</v>
      </c>
      <c r="C242" s="40">
        <f>ROUND(Inputs!C260,2)</f>
        <v>0</v>
      </c>
      <c r="D242" s="8">
        <f>Inputs!D260</f>
        <v>0</v>
      </c>
      <c r="E242" s="53">
        <f t="shared" si="3"/>
        <v>0</v>
      </c>
      <c r="F242" s="8">
        <f>Inputs!E260</f>
        <v>0</v>
      </c>
      <c r="G242" s="8">
        <f>Inputs!F260</f>
        <v>0</v>
      </c>
      <c r="H242" s="10">
        <f>ROUND(Inputs!G260-$G242,2)</f>
        <v>0</v>
      </c>
      <c r="I242" s="10">
        <f>ROUND(Inputs!H260-$G242,2)</f>
        <v>0</v>
      </c>
      <c r="J242" s="10">
        <f>ROUND(Inputs!I260-$G242,2)</f>
        <v>0</v>
      </c>
      <c r="K242" s="10">
        <f>ROUND(Inputs!J260-$G242,2)</f>
        <v>0</v>
      </c>
    </row>
    <row r="243" spans="1:11" x14ac:dyDescent="0.3">
      <c r="A243" s="8">
        <f>Inputs!A261</f>
        <v>0</v>
      </c>
      <c r="B243" s="8">
        <f>Inputs!B261</f>
        <v>0</v>
      </c>
      <c r="C243" s="40">
        <f>ROUND(Inputs!C261,2)</f>
        <v>0</v>
      </c>
      <c r="D243" s="8">
        <f>Inputs!D261</f>
        <v>0</v>
      </c>
      <c r="E243" s="53">
        <f t="shared" si="3"/>
        <v>0</v>
      </c>
      <c r="F243" s="8">
        <f>Inputs!E261</f>
        <v>0</v>
      </c>
      <c r="G243" s="8">
        <f>Inputs!F261</f>
        <v>0</v>
      </c>
      <c r="H243" s="10">
        <f>ROUND(Inputs!G261-$G243,2)</f>
        <v>0</v>
      </c>
      <c r="I243" s="10">
        <f>ROUND(Inputs!H261-$G243,2)</f>
        <v>0</v>
      </c>
      <c r="J243" s="10">
        <f>ROUND(Inputs!I261-$G243,2)</f>
        <v>0</v>
      </c>
      <c r="K243" s="10">
        <f>ROUND(Inputs!J261-$G243,2)</f>
        <v>0</v>
      </c>
    </row>
    <row r="244" spans="1:11" x14ac:dyDescent="0.3">
      <c r="A244" s="8">
        <f>Inputs!A262</f>
        <v>0</v>
      </c>
      <c r="B244" s="8">
        <f>Inputs!B262</f>
        <v>0</v>
      </c>
      <c r="C244" s="40">
        <f>ROUND(Inputs!C262,2)</f>
        <v>0</v>
      </c>
      <c r="D244" s="8">
        <f>Inputs!D262</f>
        <v>0</v>
      </c>
      <c r="E244" s="53">
        <f t="shared" si="3"/>
        <v>0</v>
      </c>
      <c r="F244" s="8">
        <f>Inputs!E262</f>
        <v>0</v>
      </c>
      <c r="G244" s="8">
        <f>Inputs!F262</f>
        <v>0</v>
      </c>
      <c r="H244" s="10">
        <f>ROUND(Inputs!G262-$G244,2)</f>
        <v>0</v>
      </c>
      <c r="I244" s="10">
        <f>ROUND(Inputs!H262-$G244,2)</f>
        <v>0</v>
      </c>
      <c r="J244" s="10">
        <f>ROUND(Inputs!I262-$G244,2)</f>
        <v>0</v>
      </c>
      <c r="K244" s="10">
        <f>ROUND(Inputs!J262-$G244,2)</f>
        <v>0</v>
      </c>
    </row>
    <row r="245" spans="1:11" x14ac:dyDescent="0.3">
      <c r="A245" s="8">
        <f>Inputs!A263</f>
        <v>0</v>
      </c>
      <c r="B245" s="8">
        <f>Inputs!B263</f>
        <v>0</v>
      </c>
      <c r="C245" s="40">
        <f>ROUND(Inputs!C263,2)</f>
        <v>0</v>
      </c>
      <c r="D245" s="8">
        <f>Inputs!D263</f>
        <v>0</v>
      </c>
      <c r="E245" s="53">
        <f t="shared" si="3"/>
        <v>0</v>
      </c>
      <c r="F245" s="8">
        <f>Inputs!E263</f>
        <v>0</v>
      </c>
      <c r="G245" s="8">
        <f>Inputs!F263</f>
        <v>0</v>
      </c>
      <c r="H245" s="10">
        <f>ROUND(Inputs!G263-$G245,2)</f>
        <v>0</v>
      </c>
      <c r="I245" s="10">
        <f>ROUND(Inputs!H263-$G245,2)</f>
        <v>0</v>
      </c>
      <c r="J245" s="10">
        <f>ROUND(Inputs!I263-$G245,2)</f>
        <v>0</v>
      </c>
      <c r="K245" s="10">
        <f>ROUND(Inputs!J263-$G245,2)</f>
        <v>0</v>
      </c>
    </row>
    <row r="246" spans="1:11" x14ac:dyDescent="0.3">
      <c r="A246" s="8">
        <f>Inputs!A264</f>
        <v>0</v>
      </c>
      <c r="B246" s="8">
        <f>Inputs!B264</f>
        <v>0</v>
      </c>
      <c r="C246" s="40">
        <f>ROUND(Inputs!C264,2)</f>
        <v>0</v>
      </c>
      <c r="D246" s="8">
        <f>Inputs!D264</f>
        <v>0</v>
      </c>
      <c r="E246" s="53">
        <f t="shared" si="3"/>
        <v>0</v>
      </c>
      <c r="F246" s="8">
        <f>Inputs!E264</f>
        <v>0</v>
      </c>
      <c r="G246" s="8">
        <f>Inputs!F264</f>
        <v>0</v>
      </c>
      <c r="H246" s="10">
        <f>ROUND(Inputs!G264-$G246,2)</f>
        <v>0</v>
      </c>
      <c r="I246" s="10">
        <f>ROUND(Inputs!H264-$G246,2)</f>
        <v>0</v>
      </c>
      <c r="J246" s="10">
        <f>ROUND(Inputs!I264-$G246,2)</f>
        <v>0</v>
      </c>
      <c r="K246" s="10">
        <f>ROUND(Inputs!J264-$G246,2)</f>
        <v>0</v>
      </c>
    </row>
    <row r="247" spans="1:11" x14ac:dyDescent="0.3">
      <c r="A247" s="8">
        <f>Inputs!A265</f>
        <v>0</v>
      </c>
      <c r="B247" s="8">
        <f>Inputs!B265</f>
        <v>0</v>
      </c>
      <c r="C247" s="40">
        <f>ROUND(Inputs!C265,2)</f>
        <v>0</v>
      </c>
      <c r="D247" s="8">
        <f>Inputs!D265</f>
        <v>0</v>
      </c>
      <c r="E247" s="53">
        <f t="shared" si="3"/>
        <v>0</v>
      </c>
      <c r="F247" s="8">
        <f>Inputs!E265</f>
        <v>0</v>
      </c>
      <c r="G247" s="8">
        <f>Inputs!F265</f>
        <v>0</v>
      </c>
      <c r="H247" s="10">
        <f>ROUND(Inputs!G265-$G247,2)</f>
        <v>0</v>
      </c>
      <c r="I247" s="10">
        <f>ROUND(Inputs!H265-$G247,2)</f>
        <v>0</v>
      </c>
      <c r="J247" s="10">
        <f>ROUND(Inputs!I265-$G247,2)</f>
        <v>0</v>
      </c>
      <c r="K247" s="10">
        <f>ROUND(Inputs!J265-$G247,2)</f>
        <v>0</v>
      </c>
    </row>
    <row r="248" spans="1:11" x14ac:dyDescent="0.3">
      <c r="A248" s="8">
        <f>Inputs!A266</f>
        <v>0</v>
      </c>
      <c r="B248" s="8">
        <f>Inputs!B266</f>
        <v>0</v>
      </c>
      <c r="C248" s="40">
        <f>ROUND(Inputs!C266,2)</f>
        <v>0</v>
      </c>
      <c r="D248" s="8">
        <f>Inputs!D266</f>
        <v>0</v>
      </c>
      <c r="E248" s="53">
        <f t="shared" si="3"/>
        <v>0</v>
      </c>
      <c r="F248" s="8">
        <f>Inputs!E266</f>
        <v>0</v>
      </c>
      <c r="G248" s="8">
        <f>Inputs!F266</f>
        <v>0</v>
      </c>
      <c r="H248" s="10">
        <f>ROUND(Inputs!G266-$G248,2)</f>
        <v>0</v>
      </c>
      <c r="I248" s="10">
        <f>ROUND(Inputs!H266-$G248,2)</f>
        <v>0</v>
      </c>
      <c r="J248" s="10">
        <f>ROUND(Inputs!I266-$G248,2)</f>
        <v>0</v>
      </c>
      <c r="K248" s="10">
        <f>ROUND(Inputs!J266-$G248,2)</f>
        <v>0</v>
      </c>
    </row>
    <row r="249" spans="1:11" x14ac:dyDescent="0.3">
      <c r="A249" s="8">
        <f>Inputs!A267</f>
        <v>0</v>
      </c>
      <c r="B249" s="8">
        <f>Inputs!B267</f>
        <v>0</v>
      </c>
      <c r="C249" s="40">
        <f>ROUND(Inputs!C267,2)</f>
        <v>0</v>
      </c>
      <c r="D249" s="8">
        <f>Inputs!D267</f>
        <v>0</v>
      </c>
      <c r="E249" s="53">
        <f t="shared" si="3"/>
        <v>0</v>
      </c>
      <c r="F249" s="8">
        <f>Inputs!E267</f>
        <v>0</v>
      </c>
      <c r="G249" s="8">
        <f>Inputs!F267</f>
        <v>0</v>
      </c>
      <c r="H249" s="10">
        <f>ROUND(Inputs!G267-$G249,2)</f>
        <v>0</v>
      </c>
      <c r="I249" s="10">
        <f>ROUND(Inputs!H267-$G249,2)</f>
        <v>0</v>
      </c>
      <c r="J249" s="10">
        <f>ROUND(Inputs!I267-$G249,2)</f>
        <v>0</v>
      </c>
      <c r="K249" s="10">
        <f>ROUND(Inputs!J267-$G249,2)</f>
        <v>0</v>
      </c>
    </row>
    <row r="250" spans="1:11" x14ac:dyDescent="0.3">
      <c r="A250" s="8">
        <f>Inputs!A268</f>
        <v>0</v>
      </c>
      <c r="B250" s="8">
        <f>Inputs!B268</f>
        <v>0</v>
      </c>
      <c r="C250" s="40">
        <f>ROUND(Inputs!C268,2)</f>
        <v>0</v>
      </c>
      <c r="D250" s="8">
        <f>Inputs!D268</f>
        <v>0</v>
      </c>
      <c r="E250" s="53">
        <f t="shared" si="3"/>
        <v>0</v>
      </c>
      <c r="F250" s="8">
        <f>Inputs!E268</f>
        <v>0</v>
      </c>
      <c r="G250" s="8">
        <f>Inputs!F268</f>
        <v>0</v>
      </c>
      <c r="H250" s="10">
        <f>ROUND(Inputs!G268-$G250,2)</f>
        <v>0</v>
      </c>
      <c r="I250" s="10">
        <f>ROUND(Inputs!H268-$G250,2)</f>
        <v>0</v>
      </c>
      <c r="J250" s="10">
        <f>ROUND(Inputs!I268-$G250,2)</f>
        <v>0</v>
      </c>
      <c r="K250" s="10">
        <f>ROUND(Inputs!J268-$G250,2)</f>
        <v>0</v>
      </c>
    </row>
    <row r="251" spans="1:11" x14ac:dyDescent="0.3">
      <c r="A251" s="8">
        <f>Inputs!A269</f>
        <v>0</v>
      </c>
      <c r="B251" s="8">
        <f>Inputs!B269</f>
        <v>0</v>
      </c>
      <c r="C251" s="40">
        <f>ROUND(Inputs!C269,2)</f>
        <v>0</v>
      </c>
      <c r="D251" s="8">
        <f>Inputs!D269</f>
        <v>0</v>
      </c>
      <c r="E251" s="53">
        <f t="shared" si="3"/>
        <v>0</v>
      </c>
      <c r="F251" s="8">
        <f>Inputs!E269</f>
        <v>0</v>
      </c>
      <c r="G251" s="8">
        <f>Inputs!F269</f>
        <v>0</v>
      </c>
      <c r="H251" s="10">
        <f>ROUND(Inputs!G269-$G251,2)</f>
        <v>0</v>
      </c>
      <c r="I251" s="10">
        <f>ROUND(Inputs!H269-$G251,2)</f>
        <v>0</v>
      </c>
      <c r="J251" s="10">
        <f>ROUND(Inputs!I269-$G251,2)</f>
        <v>0</v>
      </c>
      <c r="K251" s="10">
        <f>ROUND(Inputs!J269-$G251,2)</f>
        <v>0</v>
      </c>
    </row>
    <row r="252" spans="1:11" x14ac:dyDescent="0.3">
      <c r="A252" s="8">
        <f>Inputs!A270</f>
        <v>0</v>
      </c>
      <c r="B252" s="8">
        <f>Inputs!B270</f>
        <v>0</v>
      </c>
      <c r="C252" s="40">
        <f>ROUND(Inputs!C270,2)</f>
        <v>0</v>
      </c>
      <c r="D252" s="8">
        <f>Inputs!D270</f>
        <v>0</v>
      </c>
      <c r="E252" s="53">
        <f t="shared" si="3"/>
        <v>0</v>
      </c>
      <c r="F252" s="8">
        <f>Inputs!E270</f>
        <v>0</v>
      </c>
      <c r="G252" s="8">
        <f>Inputs!F270</f>
        <v>0</v>
      </c>
      <c r="H252" s="10">
        <f>ROUND(Inputs!G270-$G252,2)</f>
        <v>0</v>
      </c>
      <c r="I252" s="10">
        <f>ROUND(Inputs!H270-$G252,2)</f>
        <v>0</v>
      </c>
      <c r="J252" s="10">
        <f>ROUND(Inputs!I270-$G252,2)</f>
        <v>0</v>
      </c>
      <c r="K252" s="10">
        <f>ROUND(Inputs!J270-$G252,2)</f>
        <v>0</v>
      </c>
    </row>
    <row r="253" spans="1:11" x14ac:dyDescent="0.3">
      <c r="A253" s="8">
        <f>Inputs!A271</f>
        <v>0</v>
      </c>
      <c r="B253" s="8">
        <f>Inputs!B271</f>
        <v>0</v>
      </c>
      <c r="C253" s="40">
        <f>ROUND(Inputs!C271,2)</f>
        <v>0</v>
      </c>
      <c r="D253" s="8">
        <f>Inputs!D271</f>
        <v>0</v>
      </c>
      <c r="E253" s="53">
        <f t="shared" si="3"/>
        <v>0</v>
      </c>
      <c r="F253" s="8">
        <f>Inputs!E271</f>
        <v>0</v>
      </c>
      <c r="G253" s="8">
        <f>Inputs!F271</f>
        <v>0</v>
      </c>
      <c r="H253" s="10">
        <f>ROUND(Inputs!G271-$G253,2)</f>
        <v>0</v>
      </c>
      <c r="I253" s="10">
        <f>ROUND(Inputs!H271-$G253,2)</f>
        <v>0</v>
      </c>
      <c r="J253" s="10">
        <f>ROUND(Inputs!I271-$G253,2)</f>
        <v>0</v>
      </c>
      <c r="K253" s="10">
        <f>ROUND(Inputs!J271-$G253,2)</f>
        <v>0</v>
      </c>
    </row>
    <row r="254" spans="1:11" x14ac:dyDescent="0.3">
      <c r="A254" s="8">
        <f>Inputs!A272</f>
        <v>0</v>
      </c>
      <c r="B254" s="8">
        <f>Inputs!B272</f>
        <v>0</v>
      </c>
      <c r="C254" s="40">
        <f>ROUND(Inputs!C272,2)</f>
        <v>0</v>
      </c>
      <c r="D254" s="8">
        <f>Inputs!D272</f>
        <v>0</v>
      </c>
      <c r="E254" s="53">
        <f t="shared" si="3"/>
        <v>0</v>
      </c>
      <c r="F254" s="8">
        <f>Inputs!E272</f>
        <v>0</v>
      </c>
      <c r="G254" s="8">
        <f>Inputs!F272</f>
        <v>0</v>
      </c>
      <c r="H254" s="10">
        <f>ROUND(Inputs!G272-$G254,2)</f>
        <v>0</v>
      </c>
      <c r="I254" s="10">
        <f>ROUND(Inputs!H272-$G254,2)</f>
        <v>0</v>
      </c>
      <c r="J254" s="10">
        <f>ROUND(Inputs!I272-$G254,2)</f>
        <v>0</v>
      </c>
      <c r="K254" s="10">
        <f>ROUND(Inputs!J272-$G254,2)</f>
        <v>0</v>
      </c>
    </row>
    <row r="255" spans="1:11" x14ac:dyDescent="0.3">
      <c r="A255" s="8">
        <f>Inputs!A273</f>
        <v>0</v>
      </c>
      <c r="B255" s="8">
        <f>Inputs!B273</f>
        <v>0</v>
      </c>
      <c r="C255" s="40">
        <f>ROUND(Inputs!C273,2)</f>
        <v>0</v>
      </c>
      <c r="D255" s="8">
        <f>Inputs!D273</f>
        <v>0</v>
      </c>
      <c r="E255" s="53">
        <f t="shared" si="3"/>
        <v>0</v>
      </c>
      <c r="F255" s="8">
        <f>Inputs!E273</f>
        <v>0</v>
      </c>
      <c r="G255" s="8">
        <f>Inputs!F273</f>
        <v>0</v>
      </c>
      <c r="H255" s="10">
        <f>ROUND(Inputs!G273-$G255,2)</f>
        <v>0</v>
      </c>
      <c r="I255" s="10">
        <f>ROUND(Inputs!H273-$G255,2)</f>
        <v>0</v>
      </c>
      <c r="J255" s="10">
        <f>ROUND(Inputs!I273-$G255,2)</f>
        <v>0</v>
      </c>
      <c r="K255" s="10">
        <f>ROUND(Inputs!J273-$G255,2)</f>
        <v>0</v>
      </c>
    </row>
    <row r="256" spans="1:11" x14ac:dyDescent="0.3">
      <c r="A256" s="8">
        <f>Inputs!A274</f>
        <v>0</v>
      </c>
      <c r="B256" s="8">
        <f>Inputs!B274</f>
        <v>0</v>
      </c>
      <c r="C256" s="40">
        <f>ROUND(Inputs!C274,2)</f>
        <v>0</v>
      </c>
      <c r="D256" s="8">
        <f>Inputs!D274</f>
        <v>0</v>
      </c>
      <c r="E256" s="53">
        <f t="shared" si="3"/>
        <v>0</v>
      </c>
      <c r="F256" s="8">
        <f>Inputs!E274</f>
        <v>0</v>
      </c>
      <c r="G256" s="8">
        <f>Inputs!F274</f>
        <v>0</v>
      </c>
      <c r="H256" s="10">
        <f>ROUND(Inputs!G274-$G256,2)</f>
        <v>0</v>
      </c>
      <c r="I256" s="10">
        <f>ROUND(Inputs!H274-$G256,2)</f>
        <v>0</v>
      </c>
      <c r="J256" s="10">
        <f>ROUND(Inputs!I274-$G256,2)</f>
        <v>0</v>
      </c>
      <c r="K256" s="10">
        <f>ROUND(Inputs!J274-$G256,2)</f>
        <v>0</v>
      </c>
    </row>
    <row r="257" spans="1:11" x14ac:dyDescent="0.3">
      <c r="A257" s="8">
        <f>Inputs!A275</f>
        <v>0</v>
      </c>
      <c r="B257" s="8">
        <f>Inputs!B275</f>
        <v>0</v>
      </c>
      <c r="C257" s="40">
        <f>ROUND(Inputs!C275,2)</f>
        <v>0</v>
      </c>
      <c r="D257" s="8">
        <f>Inputs!D275</f>
        <v>0</v>
      </c>
      <c r="E257" s="53">
        <f t="shared" si="3"/>
        <v>0</v>
      </c>
      <c r="F257" s="8">
        <f>Inputs!E275</f>
        <v>0</v>
      </c>
      <c r="G257" s="8">
        <f>Inputs!F275</f>
        <v>0</v>
      </c>
      <c r="H257" s="10">
        <f>ROUND(Inputs!G275-$G257,2)</f>
        <v>0</v>
      </c>
      <c r="I257" s="10">
        <f>ROUND(Inputs!H275-$G257,2)</f>
        <v>0</v>
      </c>
      <c r="J257" s="10">
        <f>ROUND(Inputs!I275-$G257,2)</f>
        <v>0</v>
      </c>
      <c r="K257" s="10">
        <f>ROUND(Inputs!J275-$G257,2)</f>
        <v>0</v>
      </c>
    </row>
    <row r="258" spans="1:11" x14ac:dyDescent="0.3">
      <c r="A258" s="8">
        <f>Inputs!A276</f>
        <v>0</v>
      </c>
      <c r="B258" s="8">
        <f>Inputs!B276</f>
        <v>0</v>
      </c>
      <c r="C258" s="40">
        <f>ROUND(Inputs!C276,2)</f>
        <v>0</v>
      </c>
      <c r="D258" s="8">
        <f>Inputs!D276</f>
        <v>0</v>
      </c>
      <c r="E258" s="53">
        <f t="shared" si="3"/>
        <v>0</v>
      </c>
      <c r="F258" s="8">
        <f>Inputs!E276</f>
        <v>0</v>
      </c>
      <c r="G258" s="8">
        <f>Inputs!F276</f>
        <v>0</v>
      </c>
      <c r="H258" s="10">
        <f>ROUND(Inputs!G276-$G258,2)</f>
        <v>0</v>
      </c>
      <c r="I258" s="10">
        <f>ROUND(Inputs!H276-$G258,2)</f>
        <v>0</v>
      </c>
      <c r="J258" s="10">
        <f>ROUND(Inputs!I276-$G258,2)</f>
        <v>0</v>
      </c>
      <c r="K258" s="10">
        <f>ROUND(Inputs!J276-$G258,2)</f>
        <v>0</v>
      </c>
    </row>
    <row r="259" spans="1:11" x14ac:dyDescent="0.3">
      <c r="A259" s="8">
        <f>Inputs!A277</f>
        <v>0</v>
      </c>
      <c r="B259" s="8">
        <f>Inputs!B277</f>
        <v>0</v>
      </c>
      <c r="C259" s="40">
        <f>ROUND(Inputs!C277,2)</f>
        <v>0</v>
      </c>
      <c r="D259" s="8">
        <f>Inputs!D277</f>
        <v>0</v>
      </c>
      <c r="E259" s="53">
        <f t="shared" ref="E259:E322" si="4">ROUND(C259*D259,0)</f>
        <v>0</v>
      </c>
      <c r="F259" s="8">
        <f>Inputs!E277</f>
        <v>0</v>
      </c>
      <c r="G259" s="8">
        <f>Inputs!F277</f>
        <v>0</v>
      </c>
      <c r="H259" s="10">
        <f>ROUND(Inputs!G277-$G259,2)</f>
        <v>0</v>
      </c>
      <c r="I259" s="10">
        <f>ROUND(Inputs!H277-$G259,2)</f>
        <v>0</v>
      </c>
      <c r="J259" s="10">
        <f>ROUND(Inputs!I277-$G259,2)</f>
        <v>0</v>
      </c>
      <c r="K259" s="10">
        <f>ROUND(Inputs!J277-$G259,2)</f>
        <v>0</v>
      </c>
    </row>
    <row r="260" spans="1:11" x14ac:dyDescent="0.3">
      <c r="A260" s="8">
        <f>Inputs!A278</f>
        <v>0</v>
      </c>
      <c r="B260" s="8">
        <f>Inputs!B278</f>
        <v>0</v>
      </c>
      <c r="C260" s="40">
        <f>ROUND(Inputs!C278,2)</f>
        <v>0</v>
      </c>
      <c r="D260" s="8">
        <f>Inputs!D278</f>
        <v>0</v>
      </c>
      <c r="E260" s="53">
        <f t="shared" si="4"/>
        <v>0</v>
      </c>
      <c r="F260" s="8">
        <f>Inputs!E278</f>
        <v>0</v>
      </c>
      <c r="G260" s="8">
        <f>Inputs!F278</f>
        <v>0</v>
      </c>
      <c r="H260" s="10">
        <f>ROUND(Inputs!G278-$G260,2)</f>
        <v>0</v>
      </c>
      <c r="I260" s="10">
        <f>ROUND(Inputs!H278-$G260,2)</f>
        <v>0</v>
      </c>
      <c r="J260" s="10">
        <f>ROUND(Inputs!I278-$G260,2)</f>
        <v>0</v>
      </c>
      <c r="K260" s="10">
        <f>ROUND(Inputs!J278-$G260,2)</f>
        <v>0</v>
      </c>
    </row>
    <row r="261" spans="1:11" x14ac:dyDescent="0.3">
      <c r="A261" s="8">
        <f>Inputs!A279</f>
        <v>0</v>
      </c>
      <c r="B261" s="8">
        <f>Inputs!B279</f>
        <v>0</v>
      </c>
      <c r="C261" s="40">
        <f>ROUND(Inputs!C279,2)</f>
        <v>0</v>
      </c>
      <c r="D261" s="8">
        <f>Inputs!D279</f>
        <v>0</v>
      </c>
      <c r="E261" s="53">
        <f t="shared" si="4"/>
        <v>0</v>
      </c>
      <c r="F261" s="8">
        <f>Inputs!E279</f>
        <v>0</v>
      </c>
      <c r="G261" s="8">
        <f>Inputs!F279</f>
        <v>0</v>
      </c>
      <c r="H261" s="10">
        <f>ROUND(Inputs!G279-$G261,2)</f>
        <v>0</v>
      </c>
      <c r="I261" s="10">
        <f>ROUND(Inputs!H279-$G261,2)</f>
        <v>0</v>
      </c>
      <c r="J261" s="10">
        <f>ROUND(Inputs!I279-$G261,2)</f>
        <v>0</v>
      </c>
      <c r="K261" s="10">
        <f>ROUND(Inputs!J279-$G261,2)</f>
        <v>0</v>
      </c>
    </row>
    <row r="262" spans="1:11" x14ac:dyDescent="0.3">
      <c r="A262" s="8">
        <f>Inputs!A280</f>
        <v>0</v>
      </c>
      <c r="B262" s="8">
        <f>Inputs!B280</f>
        <v>0</v>
      </c>
      <c r="C262" s="40">
        <f>ROUND(Inputs!C280,2)</f>
        <v>0</v>
      </c>
      <c r="D262" s="8">
        <f>Inputs!D280</f>
        <v>0</v>
      </c>
      <c r="E262" s="53">
        <f t="shared" si="4"/>
        <v>0</v>
      </c>
      <c r="F262" s="8">
        <f>Inputs!E280</f>
        <v>0</v>
      </c>
      <c r="G262" s="8">
        <f>Inputs!F280</f>
        <v>0</v>
      </c>
      <c r="H262" s="10">
        <f>ROUND(Inputs!G280-$G262,2)</f>
        <v>0</v>
      </c>
      <c r="I262" s="10">
        <f>ROUND(Inputs!H280-$G262,2)</f>
        <v>0</v>
      </c>
      <c r="J262" s="10">
        <f>ROUND(Inputs!I280-$G262,2)</f>
        <v>0</v>
      </c>
      <c r="K262" s="10">
        <f>ROUND(Inputs!J280-$G262,2)</f>
        <v>0</v>
      </c>
    </row>
    <row r="263" spans="1:11" x14ac:dyDescent="0.3">
      <c r="A263" s="8">
        <f>Inputs!A281</f>
        <v>0</v>
      </c>
      <c r="B263" s="8">
        <f>Inputs!B281</f>
        <v>0</v>
      </c>
      <c r="C263" s="40">
        <f>ROUND(Inputs!C281,2)</f>
        <v>0</v>
      </c>
      <c r="D263" s="8">
        <f>Inputs!D281</f>
        <v>0</v>
      </c>
      <c r="E263" s="53">
        <f t="shared" si="4"/>
        <v>0</v>
      </c>
      <c r="F263" s="8">
        <f>Inputs!E281</f>
        <v>0</v>
      </c>
      <c r="G263" s="8">
        <f>Inputs!F281</f>
        <v>0</v>
      </c>
      <c r="H263" s="10">
        <f>ROUND(Inputs!G281-$G263,2)</f>
        <v>0</v>
      </c>
      <c r="I263" s="10">
        <f>ROUND(Inputs!H281-$G263,2)</f>
        <v>0</v>
      </c>
      <c r="J263" s="10">
        <f>ROUND(Inputs!I281-$G263,2)</f>
        <v>0</v>
      </c>
      <c r="K263" s="10">
        <f>ROUND(Inputs!J281-$G263,2)</f>
        <v>0</v>
      </c>
    </row>
    <row r="264" spans="1:11" x14ac:dyDescent="0.3">
      <c r="A264" s="8">
        <f>Inputs!A282</f>
        <v>0</v>
      </c>
      <c r="B264" s="8">
        <f>Inputs!B282</f>
        <v>0</v>
      </c>
      <c r="C264" s="40">
        <f>ROUND(Inputs!C282,2)</f>
        <v>0</v>
      </c>
      <c r="D264" s="8">
        <f>Inputs!D282</f>
        <v>0</v>
      </c>
      <c r="E264" s="53">
        <f t="shared" si="4"/>
        <v>0</v>
      </c>
      <c r="F264" s="8">
        <f>Inputs!E282</f>
        <v>0</v>
      </c>
      <c r="G264" s="8">
        <f>Inputs!F282</f>
        <v>0</v>
      </c>
      <c r="H264" s="10">
        <f>ROUND(Inputs!G282-$G264,2)</f>
        <v>0</v>
      </c>
      <c r="I264" s="10">
        <f>ROUND(Inputs!H282-$G264,2)</f>
        <v>0</v>
      </c>
      <c r="J264" s="10">
        <f>ROUND(Inputs!I282-$G264,2)</f>
        <v>0</v>
      </c>
      <c r="K264" s="10">
        <f>ROUND(Inputs!J282-$G264,2)</f>
        <v>0</v>
      </c>
    </row>
    <row r="265" spans="1:11" x14ac:dyDescent="0.3">
      <c r="A265" s="8">
        <f>Inputs!A283</f>
        <v>0</v>
      </c>
      <c r="B265" s="8">
        <f>Inputs!B283</f>
        <v>0</v>
      </c>
      <c r="C265" s="40">
        <f>ROUND(Inputs!C283,2)</f>
        <v>0</v>
      </c>
      <c r="D265" s="8">
        <f>Inputs!D283</f>
        <v>0</v>
      </c>
      <c r="E265" s="53">
        <f t="shared" si="4"/>
        <v>0</v>
      </c>
      <c r="F265" s="8">
        <f>Inputs!E283</f>
        <v>0</v>
      </c>
      <c r="G265" s="8">
        <f>Inputs!F283</f>
        <v>0</v>
      </c>
      <c r="H265" s="10">
        <f>ROUND(Inputs!G283-$G265,2)</f>
        <v>0</v>
      </c>
      <c r="I265" s="10">
        <f>ROUND(Inputs!H283-$G265,2)</f>
        <v>0</v>
      </c>
      <c r="J265" s="10">
        <f>ROUND(Inputs!I283-$G265,2)</f>
        <v>0</v>
      </c>
      <c r="K265" s="10">
        <f>ROUND(Inputs!J283-$G265,2)</f>
        <v>0</v>
      </c>
    </row>
    <row r="266" spans="1:11" x14ac:dyDescent="0.3">
      <c r="A266" s="8">
        <f>Inputs!A284</f>
        <v>0</v>
      </c>
      <c r="B266" s="8">
        <f>Inputs!B284</f>
        <v>0</v>
      </c>
      <c r="C266" s="40">
        <f>ROUND(Inputs!C284,2)</f>
        <v>0</v>
      </c>
      <c r="D266" s="8">
        <f>Inputs!D284</f>
        <v>0</v>
      </c>
      <c r="E266" s="53">
        <f t="shared" si="4"/>
        <v>0</v>
      </c>
      <c r="F266" s="8">
        <f>Inputs!E284</f>
        <v>0</v>
      </c>
      <c r="G266" s="8">
        <f>Inputs!F284</f>
        <v>0</v>
      </c>
      <c r="H266" s="10">
        <f>ROUND(Inputs!G284-$G266,2)</f>
        <v>0</v>
      </c>
      <c r="I266" s="10">
        <f>ROUND(Inputs!H284-$G266,2)</f>
        <v>0</v>
      </c>
      <c r="J266" s="10">
        <f>ROUND(Inputs!I284-$G266,2)</f>
        <v>0</v>
      </c>
      <c r="K266" s="10">
        <f>ROUND(Inputs!J284-$G266,2)</f>
        <v>0</v>
      </c>
    </row>
    <row r="267" spans="1:11" x14ac:dyDescent="0.3">
      <c r="A267" s="8">
        <f>Inputs!A285</f>
        <v>0</v>
      </c>
      <c r="B267" s="8">
        <f>Inputs!B285</f>
        <v>0</v>
      </c>
      <c r="C267" s="40">
        <f>ROUND(Inputs!C285,2)</f>
        <v>0</v>
      </c>
      <c r="D267" s="8">
        <f>Inputs!D285</f>
        <v>0</v>
      </c>
      <c r="E267" s="53">
        <f t="shared" si="4"/>
        <v>0</v>
      </c>
      <c r="F267" s="8">
        <f>Inputs!E285</f>
        <v>0</v>
      </c>
      <c r="G267" s="8">
        <f>Inputs!F285</f>
        <v>0</v>
      </c>
      <c r="H267" s="10">
        <f>ROUND(Inputs!G285-$G267,2)</f>
        <v>0</v>
      </c>
      <c r="I267" s="10">
        <f>ROUND(Inputs!H285-$G267,2)</f>
        <v>0</v>
      </c>
      <c r="J267" s="10">
        <f>ROUND(Inputs!I285-$G267,2)</f>
        <v>0</v>
      </c>
      <c r="K267" s="10">
        <f>ROUND(Inputs!J285-$G267,2)</f>
        <v>0</v>
      </c>
    </row>
    <row r="268" spans="1:11" x14ac:dyDescent="0.3">
      <c r="A268" s="8">
        <f>Inputs!A286</f>
        <v>0</v>
      </c>
      <c r="B268" s="8">
        <f>Inputs!B286</f>
        <v>0</v>
      </c>
      <c r="C268" s="40">
        <f>ROUND(Inputs!C286,2)</f>
        <v>0</v>
      </c>
      <c r="D268" s="8">
        <f>Inputs!D286</f>
        <v>0</v>
      </c>
      <c r="E268" s="53">
        <f t="shared" si="4"/>
        <v>0</v>
      </c>
      <c r="F268" s="8">
        <f>Inputs!E286</f>
        <v>0</v>
      </c>
      <c r="G268" s="8">
        <f>Inputs!F286</f>
        <v>0</v>
      </c>
      <c r="H268" s="10">
        <f>ROUND(Inputs!G286-$G268,2)</f>
        <v>0</v>
      </c>
      <c r="I268" s="10">
        <f>ROUND(Inputs!H286-$G268,2)</f>
        <v>0</v>
      </c>
      <c r="J268" s="10">
        <f>ROUND(Inputs!I286-$G268,2)</f>
        <v>0</v>
      </c>
      <c r="K268" s="10">
        <f>ROUND(Inputs!J286-$G268,2)</f>
        <v>0</v>
      </c>
    </row>
    <row r="269" spans="1:11" x14ac:dyDescent="0.3">
      <c r="A269" s="8">
        <f>Inputs!A287</f>
        <v>0</v>
      </c>
      <c r="B269" s="8">
        <f>Inputs!B287</f>
        <v>0</v>
      </c>
      <c r="C269" s="40">
        <f>ROUND(Inputs!C287,2)</f>
        <v>0</v>
      </c>
      <c r="D269" s="8">
        <f>Inputs!D287</f>
        <v>0</v>
      </c>
      <c r="E269" s="53">
        <f t="shared" si="4"/>
        <v>0</v>
      </c>
      <c r="F269" s="8">
        <f>Inputs!E287</f>
        <v>0</v>
      </c>
      <c r="G269" s="8">
        <f>Inputs!F287</f>
        <v>0</v>
      </c>
      <c r="H269" s="10">
        <f>ROUND(Inputs!G287-$G269,2)</f>
        <v>0</v>
      </c>
      <c r="I269" s="10">
        <f>ROUND(Inputs!H287-$G269,2)</f>
        <v>0</v>
      </c>
      <c r="J269" s="10">
        <f>ROUND(Inputs!I287-$G269,2)</f>
        <v>0</v>
      </c>
      <c r="K269" s="10">
        <f>ROUND(Inputs!J287-$G269,2)</f>
        <v>0</v>
      </c>
    </row>
    <row r="270" spans="1:11" x14ac:dyDescent="0.3">
      <c r="A270" s="8">
        <f>Inputs!A288</f>
        <v>0</v>
      </c>
      <c r="B270" s="8">
        <f>Inputs!B288</f>
        <v>0</v>
      </c>
      <c r="C270" s="40">
        <f>ROUND(Inputs!C288,2)</f>
        <v>0</v>
      </c>
      <c r="D270" s="8">
        <f>Inputs!D288</f>
        <v>0</v>
      </c>
      <c r="E270" s="53">
        <f t="shared" si="4"/>
        <v>0</v>
      </c>
      <c r="F270" s="8">
        <f>Inputs!E288</f>
        <v>0</v>
      </c>
      <c r="G270" s="8">
        <f>Inputs!F288</f>
        <v>0</v>
      </c>
      <c r="H270" s="10">
        <f>ROUND(Inputs!G288-$G270,2)</f>
        <v>0</v>
      </c>
      <c r="I270" s="10">
        <f>ROUND(Inputs!H288-$G270,2)</f>
        <v>0</v>
      </c>
      <c r="J270" s="10">
        <f>ROUND(Inputs!I288-$G270,2)</f>
        <v>0</v>
      </c>
      <c r="K270" s="10">
        <f>ROUND(Inputs!J288-$G270,2)</f>
        <v>0</v>
      </c>
    </row>
    <row r="271" spans="1:11" x14ac:dyDescent="0.3">
      <c r="A271" s="8">
        <f>Inputs!A289</f>
        <v>0</v>
      </c>
      <c r="B271" s="8">
        <f>Inputs!B289</f>
        <v>0</v>
      </c>
      <c r="C271" s="40">
        <f>ROUND(Inputs!C289,2)</f>
        <v>0</v>
      </c>
      <c r="D271" s="8">
        <f>Inputs!D289</f>
        <v>0</v>
      </c>
      <c r="E271" s="53">
        <f t="shared" si="4"/>
        <v>0</v>
      </c>
      <c r="F271" s="8">
        <f>Inputs!E289</f>
        <v>0</v>
      </c>
      <c r="G271" s="8">
        <f>Inputs!F289</f>
        <v>0</v>
      </c>
      <c r="H271" s="10">
        <f>ROUND(Inputs!G289-$G271,2)</f>
        <v>0</v>
      </c>
      <c r="I271" s="10">
        <f>ROUND(Inputs!H289-$G271,2)</f>
        <v>0</v>
      </c>
      <c r="J271" s="10">
        <f>ROUND(Inputs!I289-$G271,2)</f>
        <v>0</v>
      </c>
      <c r="K271" s="10">
        <f>ROUND(Inputs!J289-$G271,2)</f>
        <v>0</v>
      </c>
    </row>
    <row r="272" spans="1:11" x14ac:dyDescent="0.3">
      <c r="A272" s="8">
        <f>Inputs!A290</f>
        <v>0</v>
      </c>
      <c r="B272" s="8">
        <f>Inputs!B290</f>
        <v>0</v>
      </c>
      <c r="C272" s="40">
        <f>ROUND(Inputs!C290,2)</f>
        <v>0</v>
      </c>
      <c r="D272" s="8">
        <f>Inputs!D290</f>
        <v>0</v>
      </c>
      <c r="E272" s="53">
        <f t="shared" si="4"/>
        <v>0</v>
      </c>
      <c r="F272" s="8">
        <f>Inputs!E290</f>
        <v>0</v>
      </c>
      <c r="G272" s="8">
        <f>Inputs!F290</f>
        <v>0</v>
      </c>
      <c r="H272" s="10">
        <f>ROUND(Inputs!G290-$G272,2)</f>
        <v>0</v>
      </c>
      <c r="I272" s="10">
        <f>ROUND(Inputs!H290-$G272,2)</f>
        <v>0</v>
      </c>
      <c r="J272" s="10">
        <f>ROUND(Inputs!I290-$G272,2)</f>
        <v>0</v>
      </c>
      <c r="K272" s="10">
        <f>ROUND(Inputs!J290-$G272,2)</f>
        <v>0</v>
      </c>
    </row>
    <row r="273" spans="1:11" x14ac:dyDescent="0.3">
      <c r="A273" s="8">
        <f>Inputs!A291</f>
        <v>0</v>
      </c>
      <c r="B273" s="8">
        <f>Inputs!B291</f>
        <v>0</v>
      </c>
      <c r="C273" s="40">
        <f>ROUND(Inputs!C291,2)</f>
        <v>0</v>
      </c>
      <c r="D273" s="8">
        <f>Inputs!D291</f>
        <v>0</v>
      </c>
      <c r="E273" s="53">
        <f t="shared" si="4"/>
        <v>0</v>
      </c>
      <c r="F273" s="8">
        <f>Inputs!E291</f>
        <v>0</v>
      </c>
      <c r="G273" s="8">
        <f>Inputs!F291</f>
        <v>0</v>
      </c>
      <c r="H273" s="10">
        <f>ROUND(Inputs!G291-$G273,2)</f>
        <v>0</v>
      </c>
      <c r="I273" s="10">
        <f>ROUND(Inputs!H291-$G273,2)</f>
        <v>0</v>
      </c>
      <c r="J273" s="10">
        <f>ROUND(Inputs!I291-$G273,2)</f>
        <v>0</v>
      </c>
      <c r="K273" s="10">
        <f>ROUND(Inputs!J291-$G273,2)</f>
        <v>0</v>
      </c>
    </row>
    <row r="274" spans="1:11" x14ac:dyDescent="0.3">
      <c r="A274" s="8">
        <f>Inputs!A292</f>
        <v>0</v>
      </c>
      <c r="B274" s="8">
        <f>Inputs!B292</f>
        <v>0</v>
      </c>
      <c r="C274" s="40">
        <f>ROUND(Inputs!C292,2)</f>
        <v>0</v>
      </c>
      <c r="D274" s="8">
        <f>Inputs!D292</f>
        <v>0</v>
      </c>
      <c r="E274" s="53">
        <f t="shared" si="4"/>
        <v>0</v>
      </c>
      <c r="F274" s="8">
        <f>Inputs!E292</f>
        <v>0</v>
      </c>
      <c r="G274" s="8">
        <f>Inputs!F292</f>
        <v>0</v>
      </c>
      <c r="H274" s="10">
        <f>ROUND(Inputs!G292-$G274,2)</f>
        <v>0</v>
      </c>
      <c r="I274" s="10">
        <f>ROUND(Inputs!H292-$G274,2)</f>
        <v>0</v>
      </c>
      <c r="J274" s="10">
        <f>ROUND(Inputs!I292-$G274,2)</f>
        <v>0</v>
      </c>
      <c r="K274" s="10">
        <f>ROUND(Inputs!J292-$G274,2)</f>
        <v>0</v>
      </c>
    </row>
    <row r="275" spans="1:11" x14ac:dyDescent="0.3">
      <c r="A275" s="8">
        <f>Inputs!A293</f>
        <v>0</v>
      </c>
      <c r="B275" s="8">
        <f>Inputs!B293</f>
        <v>0</v>
      </c>
      <c r="C275" s="40">
        <f>ROUND(Inputs!C293,2)</f>
        <v>0</v>
      </c>
      <c r="D275" s="8">
        <f>Inputs!D293</f>
        <v>0</v>
      </c>
      <c r="E275" s="53">
        <f t="shared" si="4"/>
        <v>0</v>
      </c>
      <c r="F275" s="8">
        <f>Inputs!E293</f>
        <v>0</v>
      </c>
      <c r="G275" s="8">
        <f>Inputs!F293</f>
        <v>0</v>
      </c>
      <c r="H275" s="10">
        <f>ROUND(Inputs!G293-$G275,2)</f>
        <v>0</v>
      </c>
      <c r="I275" s="10">
        <f>ROUND(Inputs!H293-$G275,2)</f>
        <v>0</v>
      </c>
      <c r="J275" s="10">
        <f>ROUND(Inputs!I293-$G275,2)</f>
        <v>0</v>
      </c>
      <c r="K275" s="10">
        <f>ROUND(Inputs!J293-$G275,2)</f>
        <v>0</v>
      </c>
    </row>
    <row r="276" spans="1:11" x14ac:dyDescent="0.3">
      <c r="A276" s="8">
        <f>Inputs!A294</f>
        <v>0</v>
      </c>
      <c r="B276" s="8">
        <f>Inputs!B294</f>
        <v>0</v>
      </c>
      <c r="C276" s="40">
        <f>ROUND(Inputs!C294,2)</f>
        <v>0</v>
      </c>
      <c r="D276" s="8">
        <f>Inputs!D294</f>
        <v>0</v>
      </c>
      <c r="E276" s="53">
        <f t="shared" si="4"/>
        <v>0</v>
      </c>
      <c r="F276" s="8">
        <f>Inputs!E294</f>
        <v>0</v>
      </c>
      <c r="G276" s="8">
        <f>Inputs!F294</f>
        <v>0</v>
      </c>
      <c r="H276" s="10">
        <f>ROUND(Inputs!G294-$G276,2)</f>
        <v>0</v>
      </c>
      <c r="I276" s="10">
        <f>ROUND(Inputs!H294-$G276,2)</f>
        <v>0</v>
      </c>
      <c r="J276" s="10">
        <f>ROUND(Inputs!I294-$G276,2)</f>
        <v>0</v>
      </c>
      <c r="K276" s="10">
        <f>ROUND(Inputs!J294-$G276,2)</f>
        <v>0</v>
      </c>
    </row>
    <row r="277" spans="1:11" x14ac:dyDescent="0.3">
      <c r="A277" s="8">
        <f>Inputs!A295</f>
        <v>0</v>
      </c>
      <c r="B277" s="8">
        <f>Inputs!B295</f>
        <v>0</v>
      </c>
      <c r="C277" s="40">
        <f>ROUND(Inputs!C295,2)</f>
        <v>0</v>
      </c>
      <c r="D277" s="8">
        <f>Inputs!D295</f>
        <v>0</v>
      </c>
      <c r="E277" s="53">
        <f t="shared" si="4"/>
        <v>0</v>
      </c>
      <c r="F277" s="8">
        <f>Inputs!E295</f>
        <v>0</v>
      </c>
      <c r="G277" s="8">
        <f>Inputs!F295</f>
        <v>0</v>
      </c>
      <c r="H277" s="10">
        <f>ROUND(Inputs!G295-$G277,2)</f>
        <v>0</v>
      </c>
      <c r="I277" s="10">
        <f>ROUND(Inputs!H295-$G277,2)</f>
        <v>0</v>
      </c>
      <c r="J277" s="10">
        <f>ROUND(Inputs!I295-$G277,2)</f>
        <v>0</v>
      </c>
      <c r="K277" s="10">
        <f>ROUND(Inputs!J295-$G277,2)</f>
        <v>0</v>
      </c>
    </row>
    <row r="278" spans="1:11" x14ac:dyDescent="0.3">
      <c r="A278" s="8">
        <f>Inputs!A296</f>
        <v>0</v>
      </c>
      <c r="B278" s="8">
        <f>Inputs!B296</f>
        <v>0</v>
      </c>
      <c r="C278" s="40">
        <f>ROUND(Inputs!C296,2)</f>
        <v>0</v>
      </c>
      <c r="D278" s="8">
        <f>Inputs!D296</f>
        <v>0</v>
      </c>
      <c r="E278" s="53">
        <f t="shared" si="4"/>
        <v>0</v>
      </c>
      <c r="F278" s="8">
        <f>Inputs!E296</f>
        <v>0</v>
      </c>
      <c r="G278" s="8">
        <f>Inputs!F296</f>
        <v>0</v>
      </c>
      <c r="H278" s="10">
        <f>ROUND(Inputs!G296-$G278,2)</f>
        <v>0</v>
      </c>
      <c r="I278" s="10">
        <f>ROUND(Inputs!H296-$G278,2)</f>
        <v>0</v>
      </c>
      <c r="J278" s="10">
        <f>ROUND(Inputs!I296-$G278,2)</f>
        <v>0</v>
      </c>
      <c r="K278" s="10">
        <f>ROUND(Inputs!J296-$G278,2)</f>
        <v>0</v>
      </c>
    </row>
    <row r="279" spans="1:11" x14ac:dyDescent="0.3">
      <c r="A279" s="8">
        <f>Inputs!A297</f>
        <v>0</v>
      </c>
      <c r="B279" s="8">
        <f>Inputs!B297</f>
        <v>0</v>
      </c>
      <c r="C279" s="40">
        <f>ROUND(Inputs!C297,2)</f>
        <v>0</v>
      </c>
      <c r="D279" s="8">
        <f>Inputs!D297</f>
        <v>0</v>
      </c>
      <c r="E279" s="53">
        <f t="shared" si="4"/>
        <v>0</v>
      </c>
      <c r="F279" s="8">
        <f>Inputs!E297</f>
        <v>0</v>
      </c>
      <c r="G279" s="8">
        <f>Inputs!F297</f>
        <v>0</v>
      </c>
      <c r="H279" s="10">
        <f>ROUND(Inputs!G297-$G279,2)</f>
        <v>0</v>
      </c>
      <c r="I279" s="10">
        <f>ROUND(Inputs!H297-$G279,2)</f>
        <v>0</v>
      </c>
      <c r="J279" s="10">
        <f>ROUND(Inputs!I297-$G279,2)</f>
        <v>0</v>
      </c>
      <c r="K279" s="10">
        <f>ROUND(Inputs!J297-$G279,2)</f>
        <v>0</v>
      </c>
    </row>
    <row r="280" spans="1:11" x14ac:dyDescent="0.3">
      <c r="A280" s="8">
        <f>Inputs!A298</f>
        <v>0</v>
      </c>
      <c r="B280" s="8">
        <f>Inputs!B298</f>
        <v>0</v>
      </c>
      <c r="C280" s="40">
        <f>ROUND(Inputs!C298,2)</f>
        <v>0</v>
      </c>
      <c r="D280" s="8">
        <f>Inputs!D298</f>
        <v>0</v>
      </c>
      <c r="E280" s="53">
        <f t="shared" si="4"/>
        <v>0</v>
      </c>
      <c r="F280" s="8">
        <f>Inputs!E298</f>
        <v>0</v>
      </c>
      <c r="G280" s="8">
        <f>Inputs!F298</f>
        <v>0</v>
      </c>
      <c r="H280" s="10">
        <f>ROUND(Inputs!G298-$G280,2)</f>
        <v>0</v>
      </c>
      <c r="I280" s="10">
        <f>ROUND(Inputs!H298-$G280,2)</f>
        <v>0</v>
      </c>
      <c r="J280" s="10">
        <f>ROUND(Inputs!I298-$G280,2)</f>
        <v>0</v>
      </c>
      <c r="K280" s="10">
        <f>ROUND(Inputs!J298-$G280,2)</f>
        <v>0</v>
      </c>
    </row>
    <row r="281" spans="1:11" x14ac:dyDescent="0.3">
      <c r="A281" s="8">
        <f>Inputs!A299</f>
        <v>0</v>
      </c>
      <c r="B281" s="8">
        <f>Inputs!B299</f>
        <v>0</v>
      </c>
      <c r="C281" s="40">
        <f>ROUND(Inputs!C299,2)</f>
        <v>0</v>
      </c>
      <c r="D281" s="8">
        <f>Inputs!D299</f>
        <v>0</v>
      </c>
      <c r="E281" s="53">
        <f t="shared" si="4"/>
        <v>0</v>
      </c>
      <c r="F281" s="8">
        <f>Inputs!E299</f>
        <v>0</v>
      </c>
      <c r="G281" s="8">
        <f>Inputs!F299</f>
        <v>0</v>
      </c>
      <c r="H281" s="10">
        <f>ROUND(Inputs!G299-$G281,2)</f>
        <v>0</v>
      </c>
      <c r="I281" s="10">
        <f>ROUND(Inputs!H299-$G281,2)</f>
        <v>0</v>
      </c>
      <c r="J281" s="10">
        <f>ROUND(Inputs!I299-$G281,2)</f>
        <v>0</v>
      </c>
      <c r="K281" s="10">
        <f>ROUND(Inputs!J299-$G281,2)</f>
        <v>0</v>
      </c>
    </row>
    <row r="282" spans="1:11" x14ac:dyDescent="0.3">
      <c r="A282" s="8">
        <f>Inputs!A300</f>
        <v>0</v>
      </c>
      <c r="B282" s="8">
        <f>Inputs!B300</f>
        <v>0</v>
      </c>
      <c r="C282" s="40">
        <f>ROUND(Inputs!C300,2)</f>
        <v>0</v>
      </c>
      <c r="D282" s="8">
        <f>Inputs!D300</f>
        <v>0</v>
      </c>
      <c r="E282" s="53">
        <f t="shared" si="4"/>
        <v>0</v>
      </c>
      <c r="F282" s="8">
        <f>Inputs!E300</f>
        <v>0</v>
      </c>
      <c r="G282" s="8">
        <f>Inputs!F300</f>
        <v>0</v>
      </c>
      <c r="H282" s="10">
        <f>ROUND(Inputs!G300-$G282,2)</f>
        <v>0</v>
      </c>
      <c r="I282" s="10">
        <f>ROUND(Inputs!H300-$G282,2)</f>
        <v>0</v>
      </c>
      <c r="J282" s="10">
        <f>ROUND(Inputs!I300-$G282,2)</f>
        <v>0</v>
      </c>
      <c r="K282" s="10">
        <f>ROUND(Inputs!J300-$G282,2)</f>
        <v>0</v>
      </c>
    </row>
    <row r="283" spans="1:11" x14ac:dyDescent="0.3">
      <c r="A283" s="8">
        <f>Inputs!A301</f>
        <v>0</v>
      </c>
      <c r="B283" s="8">
        <f>Inputs!B301</f>
        <v>0</v>
      </c>
      <c r="C283" s="40">
        <f>ROUND(Inputs!C301,2)</f>
        <v>0</v>
      </c>
      <c r="D283" s="8">
        <f>Inputs!D301</f>
        <v>0</v>
      </c>
      <c r="E283" s="53">
        <f t="shared" si="4"/>
        <v>0</v>
      </c>
      <c r="F283" s="8">
        <f>Inputs!E301</f>
        <v>0</v>
      </c>
      <c r="G283" s="8">
        <f>Inputs!F301</f>
        <v>0</v>
      </c>
      <c r="H283" s="10">
        <f>ROUND(Inputs!G301-$G283,2)</f>
        <v>0</v>
      </c>
      <c r="I283" s="10">
        <f>ROUND(Inputs!H301-$G283,2)</f>
        <v>0</v>
      </c>
      <c r="J283" s="10">
        <f>ROUND(Inputs!I301-$G283,2)</f>
        <v>0</v>
      </c>
      <c r="K283" s="10">
        <f>ROUND(Inputs!J301-$G283,2)</f>
        <v>0</v>
      </c>
    </row>
    <row r="284" spans="1:11" x14ac:dyDescent="0.3">
      <c r="A284" s="8">
        <f>Inputs!A302</f>
        <v>0</v>
      </c>
      <c r="B284" s="8">
        <f>Inputs!B302</f>
        <v>0</v>
      </c>
      <c r="C284" s="40">
        <f>ROUND(Inputs!C302,2)</f>
        <v>0</v>
      </c>
      <c r="D284" s="8">
        <f>Inputs!D302</f>
        <v>0</v>
      </c>
      <c r="E284" s="53">
        <f t="shared" si="4"/>
        <v>0</v>
      </c>
      <c r="F284" s="8">
        <f>Inputs!E302</f>
        <v>0</v>
      </c>
      <c r="G284" s="8">
        <f>Inputs!F302</f>
        <v>0</v>
      </c>
      <c r="H284" s="10">
        <f>ROUND(Inputs!G302-$G284,2)</f>
        <v>0</v>
      </c>
      <c r="I284" s="10">
        <f>ROUND(Inputs!H302-$G284,2)</f>
        <v>0</v>
      </c>
      <c r="J284" s="10">
        <f>ROUND(Inputs!I302-$G284,2)</f>
        <v>0</v>
      </c>
      <c r="K284" s="10">
        <f>ROUND(Inputs!J302-$G284,2)</f>
        <v>0</v>
      </c>
    </row>
    <row r="285" spans="1:11" x14ac:dyDescent="0.3">
      <c r="A285" s="8">
        <f>Inputs!A303</f>
        <v>0</v>
      </c>
      <c r="B285" s="8">
        <f>Inputs!B303</f>
        <v>0</v>
      </c>
      <c r="C285" s="40">
        <f>ROUND(Inputs!C303,2)</f>
        <v>0</v>
      </c>
      <c r="D285" s="8">
        <f>Inputs!D303</f>
        <v>0</v>
      </c>
      <c r="E285" s="53">
        <f t="shared" si="4"/>
        <v>0</v>
      </c>
      <c r="F285" s="8">
        <f>Inputs!E303</f>
        <v>0</v>
      </c>
      <c r="G285" s="8">
        <f>Inputs!F303</f>
        <v>0</v>
      </c>
      <c r="H285" s="10">
        <f>ROUND(Inputs!G303-$G285,2)</f>
        <v>0</v>
      </c>
      <c r="I285" s="10">
        <f>ROUND(Inputs!H303-$G285,2)</f>
        <v>0</v>
      </c>
      <c r="J285" s="10">
        <f>ROUND(Inputs!I303-$G285,2)</f>
        <v>0</v>
      </c>
      <c r="K285" s="10">
        <f>ROUND(Inputs!J303-$G285,2)</f>
        <v>0</v>
      </c>
    </row>
    <row r="286" spans="1:11" x14ac:dyDescent="0.3">
      <c r="A286" s="8">
        <f>Inputs!A304</f>
        <v>0</v>
      </c>
      <c r="B286" s="8">
        <f>Inputs!B304</f>
        <v>0</v>
      </c>
      <c r="C286" s="40">
        <f>ROUND(Inputs!C304,2)</f>
        <v>0</v>
      </c>
      <c r="D286" s="8">
        <f>Inputs!D304</f>
        <v>0</v>
      </c>
      <c r="E286" s="53">
        <f t="shared" si="4"/>
        <v>0</v>
      </c>
      <c r="F286" s="8">
        <f>Inputs!E304</f>
        <v>0</v>
      </c>
      <c r="G286" s="8">
        <f>Inputs!F304</f>
        <v>0</v>
      </c>
      <c r="H286" s="10">
        <f>ROUND(Inputs!G304-$G286,2)</f>
        <v>0</v>
      </c>
      <c r="I286" s="10">
        <f>ROUND(Inputs!H304-$G286,2)</f>
        <v>0</v>
      </c>
      <c r="J286" s="10">
        <f>ROUND(Inputs!I304-$G286,2)</f>
        <v>0</v>
      </c>
      <c r="K286" s="10">
        <f>ROUND(Inputs!J304-$G286,2)</f>
        <v>0</v>
      </c>
    </row>
    <row r="287" spans="1:11" x14ac:dyDescent="0.3">
      <c r="A287" s="8">
        <f>Inputs!A305</f>
        <v>0</v>
      </c>
      <c r="B287" s="8">
        <f>Inputs!B305</f>
        <v>0</v>
      </c>
      <c r="C287" s="40">
        <f>ROUND(Inputs!C305,2)</f>
        <v>0</v>
      </c>
      <c r="D287" s="8">
        <f>Inputs!D305</f>
        <v>0</v>
      </c>
      <c r="E287" s="53">
        <f t="shared" si="4"/>
        <v>0</v>
      </c>
      <c r="F287" s="8">
        <f>Inputs!E305</f>
        <v>0</v>
      </c>
      <c r="G287" s="8">
        <f>Inputs!F305</f>
        <v>0</v>
      </c>
      <c r="H287" s="10">
        <f>ROUND(Inputs!G305-$G287,2)</f>
        <v>0</v>
      </c>
      <c r="I287" s="10">
        <f>ROUND(Inputs!H305-$G287,2)</f>
        <v>0</v>
      </c>
      <c r="J287" s="10">
        <f>ROUND(Inputs!I305-$G287,2)</f>
        <v>0</v>
      </c>
      <c r="K287" s="10">
        <f>ROUND(Inputs!J305-$G287,2)</f>
        <v>0</v>
      </c>
    </row>
    <row r="288" spans="1:11" x14ac:dyDescent="0.3">
      <c r="A288" s="8">
        <f>Inputs!A306</f>
        <v>0</v>
      </c>
      <c r="B288" s="8">
        <f>Inputs!B306</f>
        <v>0</v>
      </c>
      <c r="C288" s="40">
        <f>ROUND(Inputs!C306,2)</f>
        <v>0</v>
      </c>
      <c r="D288" s="8">
        <f>Inputs!D306</f>
        <v>0</v>
      </c>
      <c r="E288" s="53">
        <f t="shared" si="4"/>
        <v>0</v>
      </c>
      <c r="F288" s="8">
        <f>Inputs!E306</f>
        <v>0</v>
      </c>
      <c r="G288" s="8">
        <f>Inputs!F306</f>
        <v>0</v>
      </c>
      <c r="H288" s="10">
        <f>ROUND(Inputs!G306-$G288,2)</f>
        <v>0</v>
      </c>
      <c r="I288" s="10">
        <f>ROUND(Inputs!H306-$G288,2)</f>
        <v>0</v>
      </c>
      <c r="J288" s="10">
        <f>ROUND(Inputs!I306-$G288,2)</f>
        <v>0</v>
      </c>
      <c r="K288" s="10">
        <f>ROUND(Inputs!J306-$G288,2)</f>
        <v>0</v>
      </c>
    </row>
    <row r="289" spans="1:11" x14ac:dyDescent="0.3">
      <c r="A289" s="8">
        <f>Inputs!A307</f>
        <v>0</v>
      </c>
      <c r="B289" s="8">
        <f>Inputs!B307</f>
        <v>0</v>
      </c>
      <c r="C289" s="40">
        <f>ROUND(Inputs!C307,2)</f>
        <v>0</v>
      </c>
      <c r="D289" s="8">
        <f>Inputs!D307</f>
        <v>0</v>
      </c>
      <c r="E289" s="53">
        <f t="shared" si="4"/>
        <v>0</v>
      </c>
      <c r="F289" s="8">
        <f>Inputs!E307</f>
        <v>0</v>
      </c>
      <c r="G289" s="8">
        <f>Inputs!F307</f>
        <v>0</v>
      </c>
      <c r="H289" s="10">
        <f>ROUND(Inputs!G307-$G289,2)</f>
        <v>0</v>
      </c>
      <c r="I289" s="10">
        <f>ROUND(Inputs!H307-$G289,2)</f>
        <v>0</v>
      </c>
      <c r="J289" s="10">
        <f>ROUND(Inputs!I307-$G289,2)</f>
        <v>0</v>
      </c>
      <c r="K289" s="10">
        <f>ROUND(Inputs!J307-$G289,2)</f>
        <v>0</v>
      </c>
    </row>
    <row r="290" spans="1:11" x14ac:dyDescent="0.3">
      <c r="A290" s="8">
        <f>Inputs!A308</f>
        <v>0</v>
      </c>
      <c r="B290" s="8">
        <f>Inputs!B308</f>
        <v>0</v>
      </c>
      <c r="C290" s="40">
        <f>ROUND(Inputs!C308,2)</f>
        <v>0</v>
      </c>
      <c r="D290" s="8">
        <f>Inputs!D308</f>
        <v>0</v>
      </c>
      <c r="E290" s="53">
        <f t="shared" si="4"/>
        <v>0</v>
      </c>
      <c r="F290" s="8">
        <f>Inputs!E308</f>
        <v>0</v>
      </c>
      <c r="G290" s="8">
        <f>Inputs!F308</f>
        <v>0</v>
      </c>
      <c r="H290" s="10">
        <f>ROUND(Inputs!G308-$G290,2)</f>
        <v>0</v>
      </c>
      <c r="I290" s="10">
        <f>ROUND(Inputs!H308-$G290,2)</f>
        <v>0</v>
      </c>
      <c r="J290" s="10">
        <f>ROUND(Inputs!I308-$G290,2)</f>
        <v>0</v>
      </c>
      <c r="K290" s="10">
        <f>ROUND(Inputs!J308-$G290,2)</f>
        <v>0</v>
      </c>
    </row>
    <row r="291" spans="1:11" x14ac:dyDescent="0.3">
      <c r="A291" s="8">
        <f>Inputs!A309</f>
        <v>0</v>
      </c>
      <c r="B291" s="8">
        <f>Inputs!B309</f>
        <v>0</v>
      </c>
      <c r="C291" s="40">
        <f>ROUND(Inputs!C309,2)</f>
        <v>0</v>
      </c>
      <c r="D291" s="8">
        <f>Inputs!D309</f>
        <v>0</v>
      </c>
      <c r="E291" s="53">
        <f t="shared" si="4"/>
        <v>0</v>
      </c>
      <c r="F291" s="8">
        <f>Inputs!E309</f>
        <v>0</v>
      </c>
      <c r="G291" s="8">
        <f>Inputs!F309</f>
        <v>0</v>
      </c>
      <c r="H291" s="10">
        <f>ROUND(Inputs!G309-$G291,2)</f>
        <v>0</v>
      </c>
      <c r="I291" s="10">
        <f>ROUND(Inputs!H309-$G291,2)</f>
        <v>0</v>
      </c>
      <c r="J291" s="10">
        <f>ROUND(Inputs!I309-$G291,2)</f>
        <v>0</v>
      </c>
      <c r="K291" s="10">
        <f>ROUND(Inputs!J309-$G291,2)</f>
        <v>0</v>
      </c>
    </row>
    <row r="292" spans="1:11" x14ac:dyDescent="0.3">
      <c r="A292" s="8">
        <f>Inputs!A310</f>
        <v>0</v>
      </c>
      <c r="B292" s="8">
        <f>Inputs!B310</f>
        <v>0</v>
      </c>
      <c r="C292" s="40">
        <f>ROUND(Inputs!C310,2)</f>
        <v>0</v>
      </c>
      <c r="D292" s="8">
        <f>Inputs!D310</f>
        <v>0</v>
      </c>
      <c r="E292" s="53">
        <f t="shared" si="4"/>
        <v>0</v>
      </c>
      <c r="F292" s="8">
        <f>Inputs!E310</f>
        <v>0</v>
      </c>
      <c r="G292" s="8">
        <f>Inputs!F310</f>
        <v>0</v>
      </c>
      <c r="H292" s="10">
        <f>ROUND(Inputs!G310-$G292,2)</f>
        <v>0</v>
      </c>
      <c r="I292" s="10">
        <f>ROUND(Inputs!H310-$G292,2)</f>
        <v>0</v>
      </c>
      <c r="J292" s="10">
        <f>ROUND(Inputs!I310-$G292,2)</f>
        <v>0</v>
      </c>
      <c r="K292" s="10">
        <f>ROUND(Inputs!J310-$G292,2)</f>
        <v>0</v>
      </c>
    </row>
    <row r="293" spans="1:11" x14ac:dyDescent="0.3">
      <c r="A293" s="8">
        <f>Inputs!A311</f>
        <v>0</v>
      </c>
      <c r="B293" s="8">
        <f>Inputs!B311</f>
        <v>0</v>
      </c>
      <c r="C293" s="40">
        <f>ROUND(Inputs!C311,2)</f>
        <v>0</v>
      </c>
      <c r="D293" s="8">
        <f>Inputs!D311</f>
        <v>0</v>
      </c>
      <c r="E293" s="53">
        <f t="shared" si="4"/>
        <v>0</v>
      </c>
      <c r="F293" s="8">
        <f>Inputs!E311</f>
        <v>0</v>
      </c>
      <c r="G293" s="8">
        <f>Inputs!F311</f>
        <v>0</v>
      </c>
      <c r="H293" s="10">
        <f>ROUND(Inputs!G311-$G293,2)</f>
        <v>0</v>
      </c>
      <c r="I293" s="10">
        <f>ROUND(Inputs!H311-$G293,2)</f>
        <v>0</v>
      </c>
      <c r="J293" s="10">
        <f>ROUND(Inputs!I311-$G293,2)</f>
        <v>0</v>
      </c>
      <c r="K293" s="10">
        <f>ROUND(Inputs!J311-$G293,2)</f>
        <v>0</v>
      </c>
    </row>
    <row r="294" spans="1:11" x14ac:dyDescent="0.3">
      <c r="A294" s="8">
        <f>Inputs!A312</f>
        <v>0</v>
      </c>
      <c r="B294" s="8">
        <f>Inputs!B312</f>
        <v>0</v>
      </c>
      <c r="C294" s="40">
        <f>ROUND(Inputs!C312,2)</f>
        <v>0</v>
      </c>
      <c r="D294" s="8">
        <f>Inputs!D312</f>
        <v>0</v>
      </c>
      <c r="E294" s="53">
        <f t="shared" si="4"/>
        <v>0</v>
      </c>
      <c r="F294" s="8">
        <f>Inputs!E312</f>
        <v>0</v>
      </c>
      <c r="G294" s="8">
        <f>Inputs!F312</f>
        <v>0</v>
      </c>
      <c r="H294" s="10">
        <f>ROUND(Inputs!G312-$G294,2)</f>
        <v>0</v>
      </c>
      <c r="I294" s="10">
        <f>ROUND(Inputs!H312-$G294,2)</f>
        <v>0</v>
      </c>
      <c r="J294" s="10">
        <f>ROUND(Inputs!I312-$G294,2)</f>
        <v>0</v>
      </c>
      <c r="K294" s="10">
        <f>ROUND(Inputs!J312-$G294,2)</f>
        <v>0</v>
      </c>
    </row>
    <row r="295" spans="1:11" x14ac:dyDescent="0.3">
      <c r="A295" s="8">
        <f>Inputs!A313</f>
        <v>0</v>
      </c>
      <c r="B295" s="8">
        <f>Inputs!B313</f>
        <v>0</v>
      </c>
      <c r="C295" s="40">
        <f>ROUND(Inputs!C313,2)</f>
        <v>0</v>
      </c>
      <c r="D295" s="8">
        <f>Inputs!D313</f>
        <v>0</v>
      </c>
      <c r="E295" s="53">
        <f t="shared" si="4"/>
        <v>0</v>
      </c>
      <c r="F295" s="8">
        <f>Inputs!E313</f>
        <v>0</v>
      </c>
      <c r="G295" s="8">
        <f>Inputs!F313</f>
        <v>0</v>
      </c>
      <c r="H295" s="10">
        <f>ROUND(Inputs!G313-$G295,2)</f>
        <v>0</v>
      </c>
      <c r="I295" s="10">
        <f>ROUND(Inputs!H313-$G295,2)</f>
        <v>0</v>
      </c>
      <c r="J295" s="10">
        <f>ROUND(Inputs!I313-$G295,2)</f>
        <v>0</v>
      </c>
      <c r="K295" s="10">
        <f>ROUND(Inputs!J313-$G295,2)</f>
        <v>0</v>
      </c>
    </row>
    <row r="296" spans="1:11" x14ac:dyDescent="0.3">
      <c r="A296" s="8">
        <f>Inputs!A314</f>
        <v>0</v>
      </c>
      <c r="B296" s="8">
        <f>Inputs!B314</f>
        <v>0</v>
      </c>
      <c r="C296" s="40">
        <f>ROUND(Inputs!C314,2)</f>
        <v>0</v>
      </c>
      <c r="D296" s="8">
        <f>Inputs!D314</f>
        <v>0</v>
      </c>
      <c r="E296" s="53">
        <f t="shared" si="4"/>
        <v>0</v>
      </c>
      <c r="F296" s="8">
        <f>Inputs!E314</f>
        <v>0</v>
      </c>
      <c r="G296" s="8">
        <f>Inputs!F314</f>
        <v>0</v>
      </c>
      <c r="H296" s="10">
        <f>ROUND(Inputs!G314-$G296,2)</f>
        <v>0</v>
      </c>
      <c r="I296" s="10">
        <f>ROUND(Inputs!H314-$G296,2)</f>
        <v>0</v>
      </c>
      <c r="J296" s="10">
        <f>ROUND(Inputs!I314-$G296,2)</f>
        <v>0</v>
      </c>
      <c r="K296" s="10">
        <f>ROUND(Inputs!J314-$G296,2)</f>
        <v>0</v>
      </c>
    </row>
    <row r="297" spans="1:11" x14ac:dyDescent="0.3">
      <c r="A297" s="8">
        <f>Inputs!A315</f>
        <v>0</v>
      </c>
      <c r="B297" s="8">
        <f>Inputs!B315</f>
        <v>0</v>
      </c>
      <c r="C297" s="40">
        <f>ROUND(Inputs!C315,2)</f>
        <v>0</v>
      </c>
      <c r="D297" s="8">
        <f>Inputs!D315</f>
        <v>0</v>
      </c>
      <c r="E297" s="53">
        <f t="shared" si="4"/>
        <v>0</v>
      </c>
      <c r="F297" s="8">
        <f>Inputs!E315</f>
        <v>0</v>
      </c>
      <c r="G297" s="8">
        <f>Inputs!F315</f>
        <v>0</v>
      </c>
      <c r="H297" s="10">
        <f>ROUND(Inputs!G315-$G297,2)</f>
        <v>0</v>
      </c>
      <c r="I297" s="10">
        <f>ROUND(Inputs!H315-$G297,2)</f>
        <v>0</v>
      </c>
      <c r="J297" s="10">
        <f>ROUND(Inputs!I315-$G297,2)</f>
        <v>0</v>
      </c>
      <c r="K297" s="10">
        <f>ROUND(Inputs!J315-$G297,2)</f>
        <v>0</v>
      </c>
    </row>
    <row r="298" spans="1:11" x14ac:dyDescent="0.3">
      <c r="A298" s="8">
        <f>Inputs!A316</f>
        <v>0</v>
      </c>
      <c r="B298" s="8">
        <f>Inputs!B316</f>
        <v>0</v>
      </c>
      <c r="C298" s="40">
        <f>ROUND(Inputs!C316,2)</f>
        <v>0</v>
      </c>
      <c r="D298" s="8">
        <f>Inputs!D316</f>
        <v>0</v>
      </c>
      <c r="E298" s="53">
        <f t="shared" si="4"/>
        <v>0</v>
      </c>
      <c r="F298" s="8">
        <f>Inputs!E316</f>
        <v>0</v>
      </c>
      <c r="G298" s="8">
        <f>Inputs!F316</f>
        <v>0</v>
      </c>
      <c r="H298" s="10">
        <f>ROUND(Inputs!G316-$G298,2)</f>
        <v>0</v>
      </c>
      <c r="I298" s="10">
        <f>ROUND(Inputs!H316-$G298,2)</f>
        <v>0</v>
      </c>
      <c r="J298" s="10">
        <f>ROUND(Inputs!I316-$G298,2)</f>
        <v>0</v>
      </c>
      <c r="K298" s="10">
        <f>ROUND(Inputs!J316-$G298,2)</f>
        <v>0</v>
      </c>
    </row>
    <row r="299" spans="1:11" x14ac:dyDescent="0.3">
      <c r="A299" s="8">
        <f>Inputs!A317</f>
        <v>0</v>
      </c>
      <c r="B299" s="8">
        <f>Inputs!B317</f>
        <v>0</v>
      </c>
      <c r="C299" s="40">
        <f>ROUND(Inputs!C317,2)</f>
        <v>0</v>
      </c>
      <c r="D299" s="8">
        <f>Inputs!D317</f>
        <v>0</v>
      </c>
      <c r="E299" s="53">
        <f t="shared" si="4"/>
        <v>0</v>
      </c>
      <c r="F299" s="8">
        <f>Inputs!E317</f>
        <v>0</v>
      </c>
      <c r="G299" s="8">
        <f>Inputs!F317</f>
        <v>0</v>
      </c>
      <c r="H299" s="10">
        <f>ROUND(Inputs!G317-$G299,2)</f>
        <v>0</v>
      </c>
      <c r="I299" s="10">
        <f>ROUND(Inputs!H317-$G299,2)</f>
        <v>0</v>
      </c>
      <c r="J299" s="10">
        <f>ROUND(Inputs!I317-$G299,2)</f>
        <v>0</v>
      </c>
      <c r="K299" s="10">
        <f>ROUND(Inputs!J317-$G299,2)</f>
        <v>0</v>
      </c>
    </row>
    <row r="300" spans="1:11" x14ac:dyDescent="0.3">
      <c r="A300" s="8">
        <f>Inputs!A318</f>
        <v>0</v>
      </c>
      <c r="B300" s="8">
        <f>Inputs!B318</f>
        <v>0</v>
      </c>
      <c r="C300" s="40">
        <f>ROUND(Inputs!C318,2)</f>
        <v>0</v>
      </c>
      <c r="D300" s="8">
        <f>Inputs!D318</f>
        <v>0</v>
      </c>
      <c r="E300" s="53">
        <f t="shared" si="4"/>
        <v>0</v>
      </c>
      <c r="F300" s="8">
        <f>Inputs!E318</f>
        <v>0</v>
      </c>
      <c r="G300" s="8">
        <f>Inputs!F318</f>
        <v>0</v>
      </c>
      <c r="H300" s="10">
        <f>ROUND(Inputs!G318-$G300,2)</f>
        <v>0</v>
      </c>
      <c r="I300" s="10">
        <f>ROUND(Inputs!H318-$G300,2)</f>
        <v>0</v>
      </c>
      <c r="J300" s="10">
        <f>ROUND(Inputs!I318-$G300,2)</f>
        <v>0</v>
      </c>
      <c r="K300" s="10">
        <f>ROUND(Inputs!J318-$G300,2)</f>
        <v>0</v>
      </c>
    </row>
    <row r="301" spans="1:11" x14ac:dyDescent="0.3">
      <c r="A301" s="8">
        <f>Inputs!A319</f>
        <v>0</v>
      </c>
      <c r="B301" s="8">
        <f>Inputs!B319</f>
        <v>0</v>
      </c>
      <c r="C301" s="40">
        <f>ROUND(Inputs!C319,2)</f>
        <v>0</v>
      </c>
      <c r="D301" s="8">
        <f>Inputs!D319</f>
        <v>0</v>
      </c>
      <c r="E301" s="53">
        <f t="shared" si="4"/>
        <v>0</v>
      </c>
      <c r="F301" s="8">
        <f>Inputs!E319</f>
        <v>0</v>
      </c>
      <c r="G301" s="8">
        <f>Inputs!F319</f>
        <v>0</v>
      </c>
      <c r="H301" s="10">
        <f>ROUND(Inputs!G319-$G301,2)</f>
        <v>0</v>
      </c>
      <c r="I301" s="10">
        <f>ROUND(Inputs!H319-$G301,2)</f>
        <v>0</v>
      </c>
      <c r="J301" s="10">
        <f>ROUND(Inputs!I319-$G301,2)</f>
        <v>0</v>
      </c>
      <c r="K301" s="10">
        <f>ROUND(Inputs!J319-$G301,2)</f>
        <v>0</v>
      </c>
    </row>
    <row r="302" spans="1:11" x14ac:dyDescent="0.3">
      <c r="A302" s="8">
        <f>Inputs!A320</f>
        <v>0</v>
      </c>
      <c r="B302" s="8">
        <f>Inputs!B320</f>
        <v>0</v>
      </c>
      <c r="C302" s="40">
        <f>ROUND(Inputs!C320,2)</f>
        <v>0</v>
      </c>
      <c r="D302" s="8">
        <f>Inputs!D320</f>
        <v>0</v>
      </c>
      <c r="E302" s="53">
        <f t="shared" si="4"/>
        <v>0</v>
      </c>
      <c r="F302" s="8">
        <f>Inputs!E320</f>
        <v>0</v>
      </c>
      <c r="G302" s="8">
        <f>Inputs!F320</f>
        <v>0</v>
      </c>
      <c r="H302" s="10">
        <f>ROUND(Inputs!G320-$G302,2)</f>
        <v>0</v>
      </c>
      <c r="I302" s="10">
        <f>ROUND(Inputs!H320-$G302,2)</f>
        <v>0</v>
      </c>
      <c r="J302" s="10">
        <f>ROUND(Inputs!I320-$G302,2)</f>
        <v>0</v>
      </c>
      <c r="K302" s="10">
        <f>ROUND(Inputs!J320-$G302,2)</f>
        <v>0</v>
      </c>
    </row>
    <row r="303" spans="1:11" x14ac:dyDescent="0.3">
      <c r="A303" s="8">
        <f>Inputs!A321</f>
        <v>0</v>
      </c>
      <c r="B303" s="8">
        <f>Inputs!B321</f>
        <v>0</v>
      </c>
      <c r="C303" s="40">
        <f>ROUND(Inputs!C321,2)</f>
        <v>0</v>
      </c>
      <c r="D303" s="8">
        <f>Inputs!D321</f>
        <v>0</v>
      </c>
      <c r="E303" s="53">
        <f t="shared" si="4"/>
        <v>0</v>
      </c>
      <c r="F303" s="8">
        <f>Inputs!E321</f>
        <v>0</v>
      </c>
      <c r="G303" s="8">
        <f>Inputs!F321</f>
        <v>0</v>
      </c>
      <c r="H303" s="10">
        <f>ROUND(Inputs!G321-$G303,2)</f>
        <v>0</v>
      </c>
      <c r="I303" s="10">
        <f>ROUND(Inputs!H321-$G303,2)</f>
        <v>0</v>
      </c>
      <c r="J303" s="10">
        <f>ROUND(Inputs!I321-$G303,2)</f>
        <v>0</v>
      </c>
      <c r="K303" s="10">
        <f>ROUND(Inputs!J321-$G303,2)</f>
        <v>0</v>
      </c>
    </row>
    <row r="304" spans="1:11" x14ac:dyDescent="0.3">
      <c r="A304" s="8">
        <f>Inputs!A322</f>
        <v>0</v>
      </c>
      <c r="B304" s="8">
        <f>Inputs!B322</f>
        <v>0</v>
      </c>
      <c r="C304" s="40">
        <f>ROUND(Inputs!C322,2)</f>
        <v>0</v>
      </c>
      <c r="D304" s="8">
        <f>Inputs!D322</f>
        <v>0</v>
      </c>
      <c r="E304" s="53">
        <f t="shared" si="4"/>
        <v>0</v>
      </c>
      <c r="F304" s="8">
        <f>Inputs!E322</f>
        <v>0</v>
      </c>
      <c r="G304" s="8">
        <f>Inputs!F322</f>
        <v>0</v>
      </c>
      <c r="H304" s="10">
        <f>ROUND(Inputs!G322-$G304,2)</f>
        <v>0</v>
      </c>
      <c r="I304" s="10">
        <f>ROUND(Inputs!H322-$G304,2)</f>
        <v>0</v>
      </c>
      <c r="J304" s="10">
        <f>ROUND(Inputs!I322-$G304,2)</f>
        <v>0</v>
      </c>
      <c r="K304" s="10">
        <f>ROUND(Inputs!J322-$G304,2)</f>
        <v>0</v>
      </c>
    </row>
    <row r="305" spans="1:11" x14ac:dyDescent="0.3">
      <c r="A305" s="8">
        <f>Inputs!A323</f>
        <v>0</v>
      </c>
      <c r="B305" s="8">
        <f>Inputs!B323</f>
        <v>0</v>
      </c>
      <c r="C305" s="40">
        <f>ROUND(Inputs!C323,2)</f>
        <v>0</v>
      </c>
      <c r="D305" s="8">
        <f>Inputs!D323</f>
        <v>0</v>
      </c>
      <c r="E305" s="53">
        <f t="shared" si="4"/>
        <v>0</v>
      </c>
      <c r="F305" s="8">
        <f>Inputs!E323</f>
        <v>0</v>
      </c>
      <c r="G305" s="8">
        <f>Inputs!F323</f>
        <v>0</v>
      </c>
      <c r="H305" s="10">
        <f>ROUND(Inputs!G323-$G305,2)</f>
        <v>0</v>
      </c>
      <c r="I305" s="10">
        <f>ROUND(Inputs!H323-$G305,2)</f>
        <v>0</v>
      </c>
      <c r="J305" s="10">
        <f>ROUND(Inputs!I323-$G305,2)</f>
        <v>0</v>
      </c>
      <c r="K305" s="10">
        <f>ROUND(Inputs!J323-$G305,2)</f>
        <v>0</v>
      </c>
    </row>
    <row r="306" spans="1:11" x14ac:dyDescent="0.3">
      <c r="A306" s="8">
        <f>Inputs!A324</f>
        <v>0</v>
      </c>
      <c r="B306" s="8">
        <f>Inputs!B324</f>
        <v>0</v>
      </c>
      <c r="C306" s="40">
        <f>ROUND(Inputs!C324,2)</f>
        <v>0</v>
      </c>
      <c r="D306" s="8">
        <f>Inputs!D324</f>
        <v>0</v>
      </c>
      <c r="E306" s="53">
        <f t="shared" si="4"/>
        <v>0</v>
      </c>
      <c r="F306" s="8">
        <f>Inputs!E324</f>
        <v>0</v>
      </c>
      <c r="G306" s="8">
        <f>Inputs!F324</f>
        <v>0</v>
      </c>
      <c r="H306" s="10">
        <f>ROUND(Inputs!G324-$G306,2)</f>
        <v>0</v>
      </c>
      <c r="I306" s="10">
        <f>ROUND(Inputs!H324-$G306,2)</f>
        <v>0</v>
      </c>
      <c r="J306" s="10">
        <f>ROUND(Inputs!I324-$G306,2)</f>
        <v>0</v>
      </c>
      <c r="K306" s="10">
        <f>ROUND(Inputs!J324-$G306,2)</f>
        <v>0</v>
      </c>
    </row>
    <row r="307" spans="1:11" x14ac:dyDescent="0.3">
      <c r="A307" s="8">
        <f>Inputs!A325</f>
        <v>0</v>
      </c>
      <c r="B307" s="8">
        <f>Inputs!B325</f>
        <v>0</v>
      </c>
      <c r="C307" s="40">
        <f>ROUND(Inputs!C325,2)</f>
        <v>0</v>
      </c>
      <c r="D307" s="8">
        <f>Inputs!D325</f>
        <v>0</v>
      </c>
      <c r="E307" s="53">
        <f t="shared" si="4"/>
        <v>0</v>
      </c>
      <c r="F307" s="8">
        <f>Inputs!E325</f>
        <v>0</v>
      </c>
      <c r="G307" s="8">
        <f>Inputs!F325</f>
        <v>0</v>
      </c>
      <c r="H307" s="10">
        <f>ROUND(Inputs!G325-$G307,2)</f>
        <v>0</v>
      </c>
      <c r="I307" s="10">
        <f>ROUND(Inputs!H325-$G307,2)</f>
        <v>0</v>
      </c>
      <c r="J307" s="10">
        <f>ROUND(Inputs!I325-$G307,2)</f>
        <v>0</v>
      </c>
      <c r="K307" s="10">
        <f>ROUND(Inputs!J325-$G307,2)</f>
        <v>0</v>
      </c>
    </row>
    <row r="308" spans="1:11" x14ac:dyDescent="0.3">
      <c r="A308" s="8">
        <f>Inputs!A326</f>
        <v>0</v>
      </c>
      <c r="B308" s="8">
        <f>Inputs!B326</f>
        <v>0</v>
      </c>
      <c r="C308" s="40">
        <f>ROUND(Inputs!C326,2)</f>
        <v>0</v>
      </c>
      <c r="D308" s="8">
        <f>Inputs!D326</f>
        <v>0</v>
      </c>
      <c r="E308" s="53">
        <f t="shared" si="4"/>
        <v>0</v>
      </c>
      <c r="F308" s="8">
        <f>Inputs!E326</f>
        <v>0</v>
      </c>
      <c r="G308" s="8">
        <f>Inputs!F326</f>
        <v>0</v>
      </c>
      <c r="H308" s="10">
        <f>ROUND(Inputs!G326-$G308,2)</f>
        <v>0</v>
      </c>
      <c r="I308" s="10">
        <f>ROUND(Inputs!H326-$G308,2)</f>
        <v>0</v>
      </c>
      <c r="J308" s="10">
        <f>ROUND(Inputs!I326-$G308,2)</f>
        <v>0</v>
      </c>
      <c r="K308" s="10">
        <f>ROUND(Inputs!J326-$G308,2)</f>
        <v>0</v>
      </c>
    </row>
    <row r="309" spans="1:11" x14ac:dyDescent="0.3">
      <c r="A309" s="8">
        <f>Inputs!A327</f>
        <v>0</v>
      </c>
      <c r="B309" s="8">
        <f>Inputs!B327</f>
        <v>0</v>
      </c>
      <c r="C309" s="40">
        <f>ROUND(Inputs!C327,2)</f>
        <v>0</v>
      </c>
      <c r="D309" s="8">
        <f>Inputs!D327</f>
        <v>0</v>
      </c>
      <c r="E309" s="53">
        <f t="shared" si="4"/>
        <v>0</v>
      </c>
      <c r="F309" s="8">
        <f>Inputs!E327</f>
        <v>0</v>
      </c>
      <c r="G309" s="8">
        <f>Inputs!F327</f>
        <v>0</v>
      </c>
      <c r="H309" s="10">
        <f>ROUND(Inputs!G327-$G309,2)</f>
        <v>0</v>
      </c>
      <c r="I309" s="10">
        <f>ROUND(Inputs!H327-$G309,2)</f>
        <v>0</v>
      </c>
      <c r="J309" s="10">
        <f>ROUND(Inputs!I327-$G309,2)</f>
        <v>0</v>
      </c>
      <c r="K309" s="10">
        <f>ROUND(Inputs!J327-$G309,2)</f>
        <v>0</v>
      </c>
    </row>
    <row r="310" spans="1:11" x14ac:dyDescent="0.3">
      <c r="A310" s="8">
        <f>Inputs!A328</f>
        <v>0</v>
      </c>
      <c r="B310" s="8">
        <f>Inputs!B328</f>
        <v>0</v>
      </c>
      <c r="C310" s="40">
        <f>ROUND(Inputs!C328,2)</f>
        <v>0</v>
      </c>
      <c r="D310" s="8">
        <f>Inputs!D328</f>
        <v>0</v>
      </c>
      <c r="E310" s="53">
        <f t="shared" si="4"/>
        <v>0</v>
      </c>
      <c r="F310" s="8">
        <f>Inputs!E328</f>
        <v>0</v>
      </c>
      <c r="G310" s="8">
        <f>Inputs!F328</f>
        <v>0</v>
      </c>
      <c r="H310" s="10">
        <f>ROUND(Inputs!G328-$G310,2)</f>
        <v>0</v>
      </c>
      <c r="I310" s="10">
        <f>ROUND(Inputs!H328-$G310,2)</f>
        <v>0</v>
      </c>
      <c r="J310" s="10">
        <f>ROUND(Inputs!I328-$G310,2)</f>
        <v>0</v>
      </c>
      <c r="K310" s="10">
        <f>ROUND(Inputs!J328-$G310,2)</f>
        <v>0</v>
      </c>
    </row>
    <row r="311" spans="1:11" x14ac:dyDescent="0.3">
      <c r="A311" s="8">
        <f>Inputs!A329</f>
        <v>0</v>
      </c>
      <c r="B311" s="8">
        <f>Inputs!B329</f>
        <v>0</v>
      </c>
      <c r="C311" s="40">
        <f>ROUND(Inputs!C329,2)</f>
        <v>0</v>
      </c>
      <c r="D311" s="8">
        <f>Inputs!D329</f>
        <v>0</v>
      </c>
      <c r="E311" s="53">
        <f t="shared" si="4"/>
        <v>0</v>
      </c>
      <c r="F311" s="8">
        <f>Inputs!E329</f>
        <v>0</v>
      </c>
      <c r="G311" s="8">
        <f>Inputs!F329</f>
        <v>0</v>
      </c>
      <c r="H311" s="10">
        <f>ROUND(Inputs!G329-$G311,2)</f>
        <v>0</v>
      </c>
      <c r="I311" s="10">
        <f>ROUND(Inputs!H329-$G311,2)</f>
        <v>0</v>
      </c>
      <c r="J311" s="10">
        <f>ROUND(Inputs!I329-$G311,2)</f>
        <v>0</v>
      </c>
      <c r="K311" s="10">
        <f>ROUND(Inputs!J329-$G311,2)</f>
        <v>0</v>
      </c>
    </row>
    <row r="312" spans="1:11" x14ac:dyDescent="0.3">
      <c r="A312" s="8">
        <f>Inputs!A330</f>
        <v>0</v>
      </c>
      <c r="B312" s="8">
        <f>Inputs!B330</f>
        <v>0</v>
      </c>
      <c r="C312" s="40">
        <f>ROUND(Inputs!C330,2)</f>
        <v>0</v>
      </c>
      <c r="D312" s="8">
        <f>Inputs!D330</f>
        <v>0</v>
      </c>
      <c r="E312" s="53">
        <f t="shared" si="4"/>
        <v>0</v>
      </c>
      <c r="F312" s="8">
        <f>Inputs!E330</f>
        <v>0</v>
      </c>
      <c r="G312" s="8">
        <f>Inputs!F330</f>
        <v>0</v>
      </c>
      <c r="H312" s="10">
        <f>ROUND(Inputs!G330-$G312,2)</f>
        <v>0</v>
      </c>
      <c r="I312" s="10">
        <f>ROUND(Inputs!H330-$G312,2)</f>
        <v>0</v>
      </c>
      <c r="J312" s="10">
        <f>ROUND(Inputs!I330-$G312,2)</f>
        <v>0</v>
      </c>
      <c r="K312" s="10">
        <f>ROUND(Inputs!J330-$G312,2)</f>
        <v>0</v>
      </c>
    </row>
    <row r="313" spans="1:11" x14ac:dyDescent="0.3">
      <c r="A313" s="8">
        <f>Inputs!A331</f>
        <v>0</v>
      </c>
      <c r="B313" s="8">
        <f>Inputs!B331</f>
        <v>0</v>
      </c>
      <c r="C313" s="40">
        <f>ROUND(Inputs!C331,2)</f>
        <v>0</v>
      </c>
      <c r="D313" s="8">
        <f>Inputs!D331</f>
        <v>0</v>
      </c>
      <c r="E313" s="53">
        <f t="shared" si="4"/>
        <v>0</v>
      </c>
      <c r="F313" s="8">
        <f>Inputs!E331</f>
        <v>0</v>
      </c>
      <c r="G313" s="8">
        <f>Inputs!F331</f>
        <v>0</v>
      </c>
      <c r="H313" s="10">
        <f>ROUND(Inputs!G331-$G313,2)</f>
        <v>0</v>
      </c>
      <c r="I313" s="10">
        <f>ROUND(Inputs!H331-$G313,2)</f>
        <v>0</v>
      </c>
      <c r="J313" s="10">
        <f>ROUND(Inputs!I331-$G313,2)</f>
        <v>0</v>
      </c>
      <c r="K313" s="10">
        <f>ROUND(Inputs!J331-$G313,2)</f>
        <v>0</v>
      </c>
    </row>
    <row r="314" spans="1:11" x14ac:dyDescent="0.3">
      <c r="A314" s="8">
        <f>Inputs!A332</f>
        <v>0</v>
      </c>
      <c r="B314" s="8">
        <f>Inputs!B332</f>
        <v>0</v>
      </c>
      <c r="C314" s="40">
        <f>ROUND(Inputs!C332,2)</f>
        <v>0</v>
      </c>
      <c r="D314" s="8">
        <f>Inputs!D332</f>
        <v>0</v>
      </c>
      <c r="E314" s="53">
        <f t="shared" si="4"/>
        <v>0</v>
      </c>
      <c r="F314" s="8">
        <f>Inputs!E332</f>
        <v>0</v>
      </c>
      <c r="G314" s="8">
        <f>Inputs!F332</f>
        <v>0</v>
      </c>
      <c r="H314" s="10">
        <f>ROUND(Inputs!G332-$G314,2)</f>
        <v>0</v>
      </c>
      <c r="I314" s="10">
        <f>ROUND(Inputs!H332-$G314,2)</f>
        <v>0</v>
      </c>
      <c r="J314" s="10">
        <f>ROUND(Inputs!I332-$G314,2)</f>
        <v>0</v>
      </c>
      <c r="K314" s="10">
        <f>ROUND(Inputs!J332-$G314,2)</f>
        <v>0</v>
      </c>
    </row>
    <row r="315" spans="1:11" x14ac:dyDescent="0.3">
      <c r="A315" s="8">
        <f>Inputs!A333</f>
        <v>0</v>
      </c>
      <c r="B315" s="8">
        <f>Inputs!B333</f>
        <v>0</v>
      </c>
      <c r="C315" s="40">
        <f>ROUND(Inputs!C333,2)</f>
        <v>0</v>
      </c>
      <c r="D315" s="8">
        <f>Inputs!D333</f>
        <v>0</v>
      </c>
      <c r="E315" s="53">
        <f t="shared" si="4"/>
        <v>0</v>
      </c>
      <c r="F315" s="8">
        <f>Inputs!E333</f>
        <v>0</v>
      </c>
      <c r="G315" s="8">
        <f>Inputs!F333</f>
        <v>0</v>
      </c>
      <c r="H315" s="10">
        <f>ROUND(Inputs!G333-$G315,2)</f>
        <v>0</v>
      </c>
      <c r="I315" s="10">
        <f>ROUND(Inputs!H333-$G315,2)</f>
        <v>0</v>
      </c>
      <c r="J315" s="10">
        <f>ROUND(Inputs!I333-$G315,2)</f>
        <v>0</v>
      </c>
      <c r="K315" s="10">
        <f>ROUND(Inputs!J333-$G315,2)</f>
        <v>0</v>
      </c>
    </row>
    <row r="316" spans="1:11" x14ac:dyDescent="0.3">
      <c r="A316" s="8">
        <f>Inputs!A334</f>
        <v>0</v>
      </c>
      <c r="B316" s="8">
        <f>Inputs!B334</f>
        <v>0</v>
      </c>
      <c r="C316" s="40">
        <f>ROUND(Inputs!C334,2)</f>
        <v>0</v>
      </c>
      <c r="D316" s="8">
        <f>Inputs!D334</f>
        <v>0</v>
      </c>
      <c r="E316" s="53">
        <f t="shared" si="4"/>
        <v>0</v>
      </c>
      <c r="F316" s="8">
        <f>Inputs!E334</f>
        <v>0</v>
      </c>
      <c r="G316" s="8">
        <f>Inputs!F334</f>
        <v>0</v>
      </c>
      <c r="H316" s="10">
        <f>ROUND(Inputs!G334-$G316,2)</f>
        <v>0</v>
      </c>
      <c r="I316" s="10">
        <f>ROUND(Inputs!H334-$G316,2)</f>
        <v>0</v>
      </c>
      <c r="J316" s="10">
        <f>ROUND(Inputs!I334-$G316,2)</f>
        <v>0</v>
      </c>
      <c r="K316" s="10">
        <f>ROUND(Inputs!J334-$G316,2)</f>
        <v>0</v>
      </c>
    </row>
    <row r="317" spans="1:11" x14ac:dyDescent="0.3">
      <c r="A317" s="8">
        <f>Inputs!A335</f>
        <v>0</v>
      </c>
      <c r="B317" s="8">
        <f>Inputs!B335</f>
        <v>0</v>
      </c>
      <c r="C317" s="40">
        <f>ROUND(Inputs!C335,2)</f>
        <v>0</v>
      </c>
      <c r="D317" s="8">
        <f>Inputs!D335</f>
        <v>0</v>
      </c>
      <c r="E317" s="53">
        <f t="shared" si="4"/>
        <v>0</v>
      </c>
      <c r="F317" s="8">
        <f>Inputs!E335</f>
        <v>0</v>
      </c>
      <c r="G317" s="8">
        <f>Inputs!F335</f>
        <v>0</v>
      </c>
      <c r="H317" s="10">
        <f>ROUND(Inputs!G335-$G317,2)</f>
        <v>0</v>
      </c>
      <c r="I317" s="10">
        <f>ROUND(Inputs!H335-$G317,2)</f>
        <v>0</v>
      </c>
      <c r="J317" s="10">
        <f>ROUND(Inputs!I335-$G317,2)</f>
        <v>0</v>
      </c>
      <c r="K317" s="10">
        <f>ROUND(Inputs!J335-$G317,2)</f>
        <v>0</v>
      </c>
    </row>
    <row r="318" spans="1:11" x14ac:dyDescent="0.3">
      <c r="A318" s="8">
        <f>Inputs!A336</f>
        <v>0</v>
      </c>
      <c r="B318" s="8">
        <f>Inputs!B336</f>
        <v>0</v>
      </c>
      <c r="C318" s="40">
        <f>ROUND(Inputs!C336,2)</f>
        <v>0</v>
      </c>
      <c r="D318" s="8">
        <f>Inputs!D336</f>
        <v>0</v>
      </c>
      <c r="E318" s="53">
        <f t="shared" si="4"/>
        <v>0</v>
      </c>
      <c r="F318" s="8">
        <f>Inputs!E336</f>
        <v>0</v>
      </c>
      <c r="G318" s="8">
        <f>Inputs!F336</f>
        <v>0</v>
      </c>
      <c r="H318" s="10">
        <f>ROUND(Inputs!G336-$G318,2)</f>
        <v>0</v>
      </c>
      <c r="I318" s="10">
        <f>ROUND(Inputs!H336-$G318,2)</f>
        <v>0</v>
      </c>
      <c r="J318" s="10">
        <f>ROUND(Inputs!I336-$G318,2)</f>
        <v>0</v>
      </c>
      <c r="K318" s="10">
        <f>ROUND(Inputs!J336-$G318,2)</f>
        <v>0</v>
      </c>
    </row>
    <row r="319" spans="1:11" x14ac:dyDescent="0.3">
      <c r="A319" s="8">
        <f>Inputs!A337</f>
        <v>0</v>
      </c>
      <c r="B319" s="8">
        <f>Inputs!B337</f>
        <v>0</v>
      </c>
      <c r="C319" s="40">
        <f>ROUND(Inputs!C337,2)</f>
        <v>0</v>
      </c>
      <c r="D319" s="8">
        <f>Inputs!D337</f>
        <v>0</v>
      </c>
      <c r="E319" s="53">
        <f t="shared" si="4"/>
        <v>0</v>
      </c>
      <c r="F319" s="8">
        <f>Inputs!E337</f>
        <v>0</v>
      </c>
      <c r="G319" s="8">
        <f>Inputs!F337</f>
        <v>0</v>
      </c>
      <c r="H319" s="10">
        <f>ROUND(Inputs!G337-$G319,2)</f>
        <v>0</v>
      </c>
      <c r="I319" s="10">
        <f>ROUND(Inputs!H337-$G319,2)</f>
        <v>0</v>
      </c>
      <c r="J319" s="10">
        <f>ROUND(Inputs!I337-$G319,2)</f>
        <v>0</v>
      </c>
      <c r="K319" s="10">
        <f>ROUND(Inputs!J337-$G319,2)</f>
        <v>0</v>
      </c>
    </row>
    <row r="320" spans="1:11" x14ac:dyDescent="0.3">
      <c r="A320" s="8">
        <f>Inputs!A338</f>
        <v>0</v>
      </c>
      <c r="B320" s="8">
        <f>Inputs!B338</f>
        <v>0</v>
      </c>
      <c r="C320" s="40">
        <f>ROUND(Inputs!C338,2)</f>
        <v>0</v>
      </c>
      <c r="D320" s="8">
        <f>Inputs!D338</f>
        <v>0</v>
      </c>
      <c r="E320" s="53">
        <f t="shared" si="4"/>
        <v>0</v>
      </c>
      <c r="F320" s="8">
        <f>Inputs!E338</f>
        <v>0</v>
      </c>
      <c r="G320" s="8">
        <f>Inputs!F338</f>
        <v>0</v>
      </c>
      <c r="H320" s="10">
        <f>ROUND(Inputs!G338-$G320,2)</f>
        <v>0</v>
      </c>
      <c r="I320" s="10">
        <f>ROUND(Inputs!H338-$G320,2)</f>
        <v>0</v>
      </c>
      <c r="J320" s="10">
        <f>ROUND(Inputs!I338-$G320,2)</f>
        <v>0</v>
      </c>
      <c r="K320" s="10">
        <f>ROUND(Inputs!J338-$G320,2)</f>
        <v>0</v>
      </c>
    </row>
    <row r="321" spans="1:11" x14ac:dyDescent="0.3">
      <c r="A321" s="8">
        <f>Inputs!A339</f>
        <v>0</v>
      </c>
      <c r="B321" s="8">
        <f>Inputs!B339</f>
        <v>0</v>
      </c>
      <c r="C321" s="40">
        <f>ROUND(Inputs!C339,2)</f>
        <v>0</v>
      </c>
      <c r="D321" s="8">
        <f>Inputs!D339</f>
        <v>0</v>
      </c>
      <c r="E321" s="53">
        <f t="shared" si="4"/>
        <v>0</v>
      </c>
      <c r="F321" s="8">
        <f>Inputs!E339</f>
        <v>0</v>
      </c>
      <c r="G321" s="8">
        <f>Inputs!F339</f>
        <v>0</v>
      </c>
      <c r="H321" s="10">
        <f>ROUND(Inputs!G339-$G321,2)</f>
        <v>0</v>
      </c>
      <c r="I321" s="10">
        <f>ROUND(Inputs!H339-$G321,2)</f>
        <v>0</v>
      </c>
      <c r="J321" s="10">
        <f>ROUND(Inputs!I339-$G321,2)</f>
        <v>0</v>
      </c>
      <c r="K321" s="10">
        <f>ROUND(Inputs!J339-$G321,2)</f>
        <v>0</v>
      </c>
    </row>
    <row r="322" spans="1:11" x14ac:dyDescent="0.3">
      <c r="A322" s="8">
        <f>Inputs!A340</f>
        <v>0</v>
      </c>
      <c r="B322" s="8">
        <f>Inputs!B340</f>
        <v>0</v>
      </c>
      <c r="C322" s="40">
        <f>ROUND(Inputs!C340,2)</f>
        <v>0</v>
      </c>
      <c r="D322" s="8">
        <f>Inputs!D340</f>
        <v>0</v>
      </c>
      <c r="E322" s="53">
        <f t="shared" si="4"/>
        <v>0</v>
      </c>
      <c r="F322" s="8">
        <f>Inputs!E340</f>
        <v>0</v>
      </c>
      <c r="G322" s="8">
        <f>Inputs!F340</f>
        <v>0</v>
      </c>
      <c r="H322" s="10">
        <f>ROUND(Inputs!G340-$G322,2)</f>
        <v>0</v>
      </c>
      <c r="I322" s="10">
        <f>ROUND(Inputs!H340-$G322,2)</f>
        <v>0</v>
      </c>
      <c r="J322" s="10">
        <f>ROUND(Inputs!I340-$G322,2)</f>
        <v>0</v>
      </c>
      <c r="K322" s="10">
        <f>ROUND(Inputs!J340-$G322,2)</f>
        <v>0</v>
      </c>
    </row>
    <row r="323" spans="1:11" x14ac:dyDescent="0.3">
      <c r="A323" s="8">
        <f>Inputs!A341</f>
        <v>0</v>
      </c>
      <c r="B323" s="8">
        <f>Inputs!B341</f>
        <v>0</v>
      </c>
      <c r="C323" s="40">
        <f>ROUND(Inputs!C341,2)</f>
        <v>0</v>
      </c>
      <c r="D323" s="8">
        <f>Inputs!D341</f>
        <v>0</v>
      </c>
      <c r="E323" s="53">
        <f t="shared" ref="E323:E386" si="5">ROUND(C323*D323,0)</f>
        <v>0</v>
      </c>
      <c r="F323" s="8">
        <f>Inputs!E341</f>
        <v>0</v>
      </c>
      <c r="G323" s="8">
        <f>Inputs!F341</f>
        <v>0</v>
      </c>
      <c r="H323" s="10">
        <f>ROUND(Inputs!G341-$G323,2)</f>
        <v>0</v>
      </c>
      <c r="I323" s="10">
        <f>ROUND(Inputs!H341-$G323,2)</f>
        <v>0</v>
      </c>
      <c r="J323" s="10">
        <f>ROUND(Inputs!I341-$G323,2)</f>
        <v>0</v>
      </c>
      <c r="K323" s="10">
        <f>ROUND(Inputs!J341-$G323,2)</f>
        <v>0</v>
      </c>
    </row>
    <row r="324" spans="1:11" x14ac:dyDescent="0.3">
      <c r="A324" s="8">
        <f>Inputs!A342</f>
        <v>0</v>
      </c>
      <c r="B324" s="8">
        <f>Inputs!B342</f>
        <v>0</v>
      </c>
      <c r="C324" s="40">
        <f>ROUND(Inputs!C342,2)</f>
        <v>0</v>
      </c>
      <c r="D324" s="8">
        <f>Inputs!D342</f>
        <v>0</v>
      </c>
      <c r="E324" s="53">
        <f t="shared" si="5"/>
        <v>0</v>
      </c>
      <c r="F324" s="8">
        <f>Inputs!E342</f>
        <v>0</v>
      </c>
      <c r="G324" s="8">
        <f>Inputs!F342</f>
        <v>0</v>
      </c>
      <c r="H324" s="10">
        <f>ROUND(Inputs!G342-$G324,2)</f>
        <v>0</v>
      </c>
      <c r="I324" s="10">
        <f>ROUND(Inputs!H342-$G324,2)</f>
        <v>0</v>
      </c>
      <c r="J324" s="10">
        <f>ROUND(Inputs!I342-$G324,2)</f>
        <v>0</v>
      </c>
      <c r="K324" s="10">
        <f>ROUND(Inputs!J342-$G324,2)</f>
        <v>0</v>
      </c>
    </row>
    <row r="325" spans="1:11" x14ac:dyDescent="0.3">
      <c r="A325" s="8">
        <f>Inputs!A343</f>
        <v>0</v>
      </c>
      <c r="B325" s="8">
        <f>Inputs!B343</f>
        <v>0</v>
      </c>
      <c r="C325" s="40">
        <f>ROUND(Inputs!C343,2)</f>
        <v>0</v>
      </c>
      <c r="D325" s="8">
        <f>Inputs!D343</f>
        <v>0</v>
      </c>
      <c r="E325" s="53">
        <f t="shared" si="5"/>
        <v>0</v>
      </c>
      <c r="F325" s="8">
        <f>Inputs!E343</f>
        <v>0</v>
      </c>
      <c r="G325" s="8">
        <f>Inputs!F343</f>
        <v>0</v>
      </c>
      <c r="H325" s="10">
        <f>ROUND(Inputs!G343-$G325,2)</f>
        <v>0</v>
      </c>
      <c r="I325" s="10">
        <f>ROUND(Inputs!H343-$G325,2)</f>
        <v>0</v>
      </c>
      <c r="J325" s="10">
        <f>ROUND(Inputs!I343-$G325,2)</f>
        <v>0</v>
      </c>
      <c r="K325" s="10">
        <f>ROUND(Inputs!J343-$G325,2)</f>
        <v>0</v>
      </c>
    </row>
    <row r="326" spans="1:11" x14ac:dyDescent="0.3">
      <c r="A326" s="8">
        <f>Inputs!A344</f>
        <v>0</v>
      </c>
      <c r="B326" s="8">
        <f>Inputs!B344</f>
        <v>0</v>
      </c>
      <c r="C326" s="40">
        <f>ROUND(Inputs!C344,2)</f>
        <v>0</v>
      </c>
      <c r="D326" s="8">
        <f>Inputs!D344</f>
        <v>0</v>
      </c>
      <c r="E326" s="53">
        <f t="shared" si="5"/>
        <v>0</v>
      </c>
      <c r="F326" s="8">
        <f>Inputs!E344</f>
        <v>0</v>
      </c>
      <c r="G326" s="8">
        <f>Inputs!F344</f>
        <v>0</v>
      </c>
      <c r="H326" s="10">
        <f>ROUND(Inputs!G344-$G326,2)</f>
        <v>0</v>
      </c>
      <c r="I326" s="10">
        <f>ROUND(Inputs!H344-$G326,2)</f>
        <v>0</v>
      </c>
      <c r="J326" s="10">
        <f>ROUND(Inputs!I344-$G326,2)</f>
        <v>0</v>
      </c>
      <c r="K326" s="10">
        <f>ROUND(Inputs!J344-$G326,2)</f>
        <v>0</v>
      </c>
    </row>
    <row r="327" spans="1:11" x14ac:dyDescent="0.3">
      <c r="A327" s="8">
        <f>Inputs!A345</f>
        <v>0</v>
      </c>
      <c r="B327" s="8">
        <f>Inputs!B345</f>
        <v>0</v>
      </c>
      <c r="C327" s="40">
        <f>ROUND(Inputs!C345,2)</f>
        <v>0</v>
      </c>
      <c r="D327" s="8">
        <f>Inputs!D345</f>
        <v>0</v>
      </c>
      <c r="E327" s="53">
        <f t="shared" si="5"/>
        <v>0</v>
      </c>
      <c r="F327" s="8">
        <f>Inputs!E345</f>
        <v>0</v>
      </c>
      <c r="G327" s="8">
        <f>Inputs!F345</f>
        <v>0</v>
      </c>
      <c r="H327" s="10">
        <f>ROUND(Inputs!G345-$G327,2)</f>
        <v>0</v>
      </c>
      <c r="I327" s="10">
        <f>ROUND(Inputs!H345-$G327,2)</f>
        <v>0</v>
      </c>
      <c r="J327" s="10">
        <f>ROUND(Inputs!I345-$G327,2)</f>
        <v>0</v>
      </c>
      <c r="K327" s="10">
        <f>ROUND(Inputs!J345-$G327,2)</f>
        <v>0</v>
      </c>
    </row>
    <row r="328" spans="1:11" x14ac:dyDescent="0.3">
      <c r="A328" s="8">
        <f>Inputs!A346</f>
        <v>0</v>
      </c>
      <c r="B328" s="8">
        <f>Inputs!B346</f>
        <v>0</v>
      </c>
      <c r="C328" s="40">
        <f>ROUND(Inputs!C346,2)</f>
        <v>0</v>
      </c>
      <c r="D328" s="8">
        <f>Inputs!D346</f>
        <v>0</v>
      </c>
      <c r="E328" s="53">
        <f t="shared" si="5"/>
        <v>0</v>
      </c>
      <c r="F328" s="8">
        <f>Inputs!E346</f>
        <v>0</v>
      </c>
      <c r="G328" s="8">
        <f>Inputs!F346</f>
        <v>0</v>
      </c>
      <c r="H328" s="10">
        <f>ROUND(Inputs!G346-$G328,2)</f>
        <v>0</v>
      </c>
      <c r="I328" s="10">
        <f>ROUND(Inputs!H346-$G328,2)</f>
        <v>0</v>
      </c>
      <c r="J328" s="10">
        <f>ROUND(Inputs!I346-$G328,2)</f>
        <v>0</v>
      </c>
      <c r="K328" s="10">
        <f>ROUND(Inputs!J346-$G328,2)</f>
        <v>0</v>
      </c>
    </row>
    <row r="329" spans="1:11" x14ac:dyDescent="0.3">
      <c r="A329" s="8">
        <f>Inputs!A347</f>
        <v>0</v>
      </c>
      <c r="B329" s="8">
        <f>Inputs!B347</f>
        <v>0</v>
      </c>
      <c r="C329" s="40">
        <f>ROUND(Inputs!C347,2)</f>
        <v>0</v>
      </c>
      <c r="D329" s="8">
        <f>Inputs!D347</f>
        <v>0</v>
      </c>
      <c r="E329" s="53">
        <f t="shared" si="5"/>
        <v>0</v>
      </c>
      <c r="F329" s="8">
        <f>Inputs!E347</f>
        <v>0</v>
      </c>
      <c r="G329" s="8">
        <f>Inputs!F347</f>
        <v>0</v>
      </c>
      <c r="H329" s="10">
        <f>ROUND(Inputs!G347-$G329,2)</f>
        <v>0</v>
      </c>
      <c r="I329" s="10">
        <f>ROUND(Inputs!H347-$G329,2)</f>
        <v>0</v>
      </c>
      <c r="J329" s="10">
        <f>ROUND(Inputs!I347-$G329,2)</f>
        <v>0</v>
      </c>
      <c r="K329" s="10">
        <f>ROUND(Inputs!J347-$G329,2)</f>
        <v>0</v>
      </c>
    </row>
    <row r="330" spans="1:11" x14ac:dyDescent="0.3">
      <c r="A330" s="8">
        <f>Inputs!A348</f>
        <v>0</v>
      </c>
      <c r="B330" s="8">
        <f>Inputs!B348</f>
        <v>0</v>
      </c>
      <c r="C330" s="40">
        <f>ROUND(Inputs!C348,2)</f>
        <v>0</v>
      </c>
      <c r="D330" s="8">
        <f>Inputs!D348</f>
        <v>0</v>
      </c>
      <c r="E330" s="53">
        <f t="shared" si="5"/>
        <v>0</v>
      </c>
      <c r="F330" s="8">
        <f>Inputs!E348</f>
        <v>0</v>
      </c>
      <c r="G330" s="8">
        <f>Inputs!F348</f>
        <v>0</v>
      </c>
      <c r="H330" s="10">
        <f>ROUND(Inputs!G348-$G330,2)</f>
        <v>0</v>
      </c>
      <c r="I330" s="10">
        <f>ROUND(Inputs!H348-$G330,2)</f>
        <v>0</v>
      </c>
      <c r="J330" s="10">
        <f>ROUND(Inputs!I348-$G330,2)</f>
        <v>0</v>
      </c>
      <c r="K330" s="10">
        <f>ROUND(Inputs!J348-$G330,2)</f>
        <v>0</v>
      </c>
    </row>
    <row r="331" spans="1:11" x14ac:dyDescent="0.3">
      <c r="A331" s="8">
        <f>Inputs!A349</f>
        <v>0</v>
      </c>
      <c r="B331" s="8">
        <f>Inputs!B349</f>
        <v>0</v>
      </c>
      <c r="C331" s="40">
        <f>ROUND(Inputs!C349,2)</f>
        <v>0</v>
      </c>
      <c r="D331" s="8">
        <f>Inputs!D349</f>
        <v>0</v>
      </c>
      <c r="E331" s="53">
        <f t="shared" si="5"/>
        <v>0</v>
      </c>
      <c r="F331" s="8">
        <f>Inputs!E349</f>
        <v>0</v>
      </c>
      <c r="G331" s="8">
        <f>Inputs!F349</f>
        <v>0</v>
      </c>
      <c r="H331" s="10">
        <f>ROUND(Inputs!G349-$G331,2)</f>
        <v>0</v>
      </c>
      <c r="I331" s="10">
        <f>ROUND(Inputs!H349-$G331,2)</f>
        <v>0</v>
      </c>
      <c r="J331" s="10">
        <f>ROUND(Inputs!I349-$G331,2)</f>
        <v>0</v>
      </c>
      <c r="K331" s="10">
        <f>ROUND(Inputs!J349-$G331,2)</f>
        <v>0</v>
      </c>
    </row>
    <row r="332" spans="1:11" x14ac:dyDescent="0.3">
      <c r="A332" s="8">
        <f>Inputs!A350</f>
        <v>0</v>
      </c>
      <c r="B332" s="8">
        <f>Inputs!B350</f>
        <v>0</v>
      </c>
      <c r="C332" s="40">
        <f>ROUND(Inputs!C350,2)</f>
        <v>0</v>
      </c>
      <c r="D332" s="8">
        <f>Inputs!D350</f>
        <v>0</v>
      </c>
      <c r="E332" s="53">
        <f t="shared" si="5"/>
        <v>0</v>
      </c>
      <c r="F332" s="8">
        <f>Inputs!E350</f>
        <v>0</v>
      </c>
      <c r="G332" s="8">
        <f>Inputs!F350</f>
        <v>0</v>
      </c>
      <c r="H332" s="10">
        <f>ROUND(Inputs!G350-$G332,2)</f>
        <v>0</v>
      </c>
      <c r="I332" s="10">
        <f>ROUND(Inputs!H350-$G332,2)</f>
        <v>0</v>
      </c>
      <c r="J332" s="10">
        <f>ROUND(Inputs!I350-$G332,2)</f>
        <v>0</v>
      </c>
      <c r="K332" s="10">
        <f>ROUND(Inputs!J350-$G332,2)</f>
        <v>0</v>
      </c>
    </row>
    <row r="333" spans="1:11" x14ac:dyDescent="0.3">
      <c r="A333" s="8">
        <f>Inputs!A351</f>
        <v>0</v>
      </c>
      <c r="B333" s="8">
        <f>Inputs!B351</f>
        <v>0</v>
      </c>
      <c r="C333" s="40">
        <f>ROUND(Inputs!C351,2)</f>
        <v>0</v>
      </c>
      <c r="D333" s="8">
        <f>Inputs!D351</f>
        <v>0</v>
      </c>
      <c r="E333" s="53">
        <f t="shared" si="5"/>
        <v>0</v>
      </c>
      <c r="F333" s="8">
        <f>Inputs!E351</f>
        <v>0</v>
      </c>
      <c r="G333" s="8">
        <f>Inputs!F351</f>
        <v>0</v>
      </c>
      <c r="H333" s="10">
        <f>ROUND(Inputs!G351-$G333,2)</f>
        <v>0</v>
      </c>
      <c r="I333" s="10">
        <f>ROUND(Inputs!H351-$G333,2)</f>
        <v>0</v>
      </c>
      <c r="J333" s="10">
        <f>ROUND(Inputs!I351-$G333,2)</f>
        <v>0</v>
      </c>
      <c r="K333" s="10">
        <f>ROUND(Inputs!J351-$G333,2)</f>
        <v>0</v>
      </c>
    </row>
    <row r="334" spans="1:11" x14ac:dyDescent="0.3">
      <c r="A334" s="8">
        <f>Inputs!A352</f>
        <v>0</v>
      </c>
      <c r="B334" s="8">
        <f>Inputs!B352</f>
        <v>0</v>
      </c>
      <c r="C334" s="40">
        <f>ROUND(Inputs!C352,2)</f>
        <v>0</v>
      </c>
      <c r="D334" s="8">
        <f>Inputs!D352</f>
        <v>0</v>
      </c>
      <c r="E334" s="53">
        <f t="shared" si="5"/>
        <v>0</v>
      </c>
      <c r="F334" s="8">
        <f>Inputs!E352</f>
        <v>0</v>
      </c>
      <c r="G334" s="8">
        <f>Inputs!F352</f>
        <v>0</v>
      </c>
      <c r="H334" s="10">
        <f>ROUND(Inputs!G352-$G334,2)</f>
        <v>0</v>
      </c>
      <c r="I334" s="10">
        <f>ROUND(Inputs!H352-$G334,2)</f>
        <v>0</v>
      </c>
      <c r="J334" s="10">
        <f>ROUND(Inputs!I352-$G334,2)</f>
        <v>0</v>
      </c>
      <c r="K334" s="10">
        <f>ROUND(Inputs!J352-$G334,2)</f>
        <v>0</v>
      </c>
    </row>
    <row r="335" spans="1:11" x14ac:dyDescent="0.3">
      <c r="A335" s="8">
        <f>Inputs!A353</f>
        <v>0</v>
      </c>
      <c r="B335" s="8">
        <f>Inputs!B353</f>
        <v>0</v>
      </c>
      <c r="C335" s="40">
        <f>ROUND(Inputs!C353,2)</f>
        <v>0</v>
      </c>
      <c r="D335" s="8">
        <f>Inputs!D353</f>
        <v>0</v>
      </c>
      <c r="E335" s="53">
        <f t="shared" si="5"/>
        <v>0</v>
      </c>
      <c r="F335" s="8">
        <f>Inputs!E353</f>
        <v>0</v>
      </c>
      <c r="G335" s="8">
        <f>Inputs!F353</f>
        <v>0</v>
      </c>
      <c r="H335" s="10">
        <f>ROUND(Inputs!G353-$G335,2)</f>
        <v>0</v>
      </c>
      <c r="I335" s="10">
        <f>ROUND(Inputs!H353-$G335,2)</f>
        <v>0</v>
      </c>
      <c r="J335" s="10">
        <f>ROUND(Inputs!I353-$G335,2)</f>
        <v>0</v>
      </c>
      <c r="K335" s="10">
        <f>ROUND(Inputs!J353-$G335,2)</f>
        <v>0</v>
      </c>
    </row>
    <row r="336" spans="1:11" x14ac:dyDescent="0.3">
      <c r="A336" s="8">
        <f>Inputs!A354</f>
        <v>0</v>
      </c>
      <c r="B336" s="8">
        <f>Inputs!B354</f>
        <v>0</v>
      </c>
      <c r="C336" s="40">
        <f>ROUND(Inputs!C354,2)</f>
        <v>0</v>
      </c>
      <c r="D336" s="8">
        <f>Inputs!D354</f>
        <v>0</v>
      </c>
      <c r="E336" s="53">
        <f t="shared" si="5"/>
        <v>0</v>
      </c>
      <c r="F336" s="8">
        <f>Inputs!E354</f>
        <v>0</v>
      </c>
      <c r="G336" s="8">
        <f>Inputs!F354</f>
        <v>0</v>
      </c>
      <c r="H336" s="10">
        <f>ROUND(Inputs!G354-$G336,2)</f>
        <v>0</v>
      </c>
      <c r="I336" s="10">
        <f>ROUND(Inputs!H354-$G336,2)</f>
        <v>0</v>
      </c>
      <c r="J336" s="10">
        <f>ROUND(Inputs!I354-$G336,2)</f>
        <v>0</v>
      </c>
      <c r="K336" s="10">
        <f>ROUND(Inputs!J354-$G336,2)</f>
        <v>0</v>
      </c>
    </row>
    <row r="337" spans="1:11" x14ac:dyDescent="0.3">
      <c r="A337" s="8">
        <f>Inputs!A355</f>
        <v>0</v>
      </c>
      <c r="B337" s="8">
        <f>Inputs!B355</f>
        <v>0</v>
      </c>
      <c r="C337" s="40">
        <f>ROUND(Inputs!C355,2)</f>
        <v>0</v>
      </c>
      <c r="D337" s="8">
        <f>Inputs!D355</f>
        <v>0</v>
      </c>
      <c r="E337" s="53">
        <f t="shared" si="5"/>
        <v>0</v>
      </c>
      <c r="F337" s="8">
        <f>Inputs!E355</f>
        <v>0</v>
      </c>
      <c r="G337" s="8">
        <f>Inputs!F355</f>
        <v>0</v>
      </c>
      <c r="H337" s="10">
        <f>ROUND(Inputs!G355-$G337,2)</f>
        <v>0</v>
      </c>
      <c r="I337" s="10">
        <f>ROUND(Inputs!H355-$G337,2)</f>
        <v>0</v>
      </c>
      <c r="J337" s="10">
        <f>ROUND(Inputs!I355-$G337,2)</f>
        <v>0</v>
      </c>
      <c r="K337" s="10">
        <f>ROUND(Inputs!J355-$G337,2)</f>
        <v>0</v>
      </c>
    </row>
    <row r="338" spans="1:11" x14ac:dyDescent="0.3">
      <c r="A338" s="8">
        <f>Inputs!A356</f>
        <v>0</v>
      </c>
      <c r="B338" s="8">
        <f>Inputs!B356</f>
        <v>0</v>
      </c>
      <c r="C338" s="40">
        <f>ROUND(Inputs!C356,2)</f>
        <v>0</v>
      </c>
      <c r="D338" s="8">
        <f>Inputs!D356</f>
        <v>0</v>
      </c>
      <c r="E338" s="53">
        <f t="shared" si="5"/>
        <v>0</v>
      </c>
      <c r="F338" s="8">
        <f>Inputs!E356</f>
        <v>0</v>
      </c>
      <c r="G338" s="8">
        <f>Inputs!F356</f>
        <v>0</v>
      </c>
      <c r="H338" s="10">
        <f>ROUND(Inputs!G356-$G338,2)</f>
        <v>0</v>
      </c>
      <c r="I338" s="10">
        <f>ROUND(Inputs!H356-$G338,2)</f>
        <v>0</v>
      </c>
      <c r="J338" s="10">
        <f>ROUND(Inputs!I356-$G338,2)</f>
        <v>0</v>
      </c>
      <c r="K338" s="10">
        <f>ROUND(Inputs!J356-$G338,2)</f>
        <v>0</v>
      </c>
    </row>
    <row r="339" spans="1:11" x14ac:dyDescent="0.3">
      <c r="A339" s="8">
        <f>Inputs!A357</f>
        <v>0</v>
      </c>
      <c r="B339" s="8">
        <f>Inputs!B357</f>
        <v>0</v>
      </c>
      <c r="C339" s="40">
        <f>ROUND(Inputs!C357,2)</f>
        <v>0</v>
      </c>
      <c r="D339" s="8">
        <f>Inputs!D357</f>
        <v>0</v>
      </c>
      <c r="E339" s="53">
        <f t="shared" si="5"/>
        <v>0</v>
      </c>
      <c r="F339" s="8">
        <f>Inputs!E357</f>
        <v>0</v>
      </c>
      <c r="G339" s="8">
        <f>Inputs!F357</f>
        <v>0</v>
      </c>
      <c r="H339" s="10">
        <f>ROUND(Inputs!G357-$G339,2)</f>
        <v>0</v>
      </c>
      <c r="I339" s="10">
        <f>ROUND(Inputs!H357-$G339,2)</f>
        <v>0</v>
      </c>
      <c r="J339" s="10">
        <f>ROUND(Inputs!I357-$G339,2)</f>
        <v>0</v>
      </c>
      <c r="K339" s="10">
        <f>ROUND(Inputs!J357-$G339,2)</f>
        <v>0</v>
      </c>
    </row>
    <row r="340" spans="1:11" x14ac:dyDescent="0.3">
      <c r="A340" s="8">
        <f>Inputs!A358</f>
        <v>0</v>
      </c>
      <c r="B340" s="8">
        <f>Inputs!B358</f>
        <v>0</v>
      </c>
      <c r="C340" s="40">
        <f>ROUND(Inputs!C358,2)</f>
        <v>0</v>
      </c>
      <c r="D340" s="8">
        <f>Inputs!D358</f>
        <v>0</v>
      </c>
      <c r="E340" s="53">
        <f t="shared" si="5"/>
        <v>0</v>
      </c>
      <c r="F340" s="8">
        <f>Inputs!E358</f>
        <v>0</v>
      </c>
      <c r="G340" s="8">
        <f>Inputs!F358</f>
        <v>0</v>
      </c>
      <c r="H340" s="10">
        <f>ROUND(Inputs!G358-$G340,2)</f>
        <v>0</v>
      </c>
      <c r="I340" s="10">
        <f>ROUND(Inputs!H358-$G340,2)</f>
        <v>0</v>
      </c>
      <c r="J340" s="10">
        <f>ROUND(Inputs!I358-$G340,2)</f>
        <v>0</v>
      </c>
      <c r="K340" s="10">
        <f>ROUND(Inputs!J358-$G340,2)</f>
        <v>0</v>
      </c>
    </row>
    <row r="341" spans="1:11" x14ac:dyDescent="0.3">
      <c r="A341" s="8">
        <f>Inputs!A359</f>
        <v>0</v>
      </c>
      <c r="B341" s="8">
        <f>Inputs!B359</f>
        <v>0</v>
      </c>
      <c r="C341" s="40">
        <f>ROUND(Inputs!C359,2)</f>
        <v>0</v>
      </c>
      <c r="D341" s="8">
        <f>Inputs!D359</f>
        <v>0</v>
      </c>
      <c r="E341" s="53">
        <f t="shared" si="5"/>
        <v>0</v>
      </c>
      <c r="F341" s="8">
        <f>Inputs!E359</f>
        <v>0</v>
      </c>
      <c r="G341" s="8">
        <f>Inputs!F359</f>
        <v>0</v>
      </c>
      <c r="H341" s="10">
        <f>ROUND(Inputs!G359-$G341,2)</f>
        <v>0</v>
      </c>
      <c r="I341" s="10">
        <f>ROUND(Inputs!H359-$G341,2)</f>
        <v>0</v>
      </c>
      <c r="J341" s="10">
        <f>ROUND(Inputs!I359-$G341,2)</f>
        <v>0</v>
      </c>
      <c r="K341" s="10">
        <f>ROUND(Inputs!J359-$G341,2)</f>
        <v>0</v>
      </c>
    </row>
    <row r="342" spans="1:11" x14ac:dyDescent="0.3">
      <c r="A342" s="8">
        <f>Inputs!A360</f>
        <v>0</v>
      </c>
      <c r="B342" s="8">
        <f>Inputs!B360</f>
        <v>0</v>
      </c>
      <c r="C342" s="40">
        <f>ROUND(Inputs!C360,2)</f>
        <v>0</v>
      </c>
      <c r="D342" s="8">
        <f>Inputs!D360</f>
        <v>0</v>
      </c>
      <c r="E342" s="53">
        <f t="shared" si="5"/>
        <v>0</v>
      </c>
      <c r="F342" s="8">
        <f>Inputs!E360</f>
        <v>0</v>
      </c>
      <c r="G342" s="8">
        <f>Inputs!F360</f>
        <v>0</v>
      </c>
      <c r="H342" s="10">
        <f>ROUND(Inputs!G360-$G342,2)</f>
        <v>0</v>
      </c>
      <c r="I342" s="10">
        <f>ROUND(Inputs!H360-$G342,2)</f>
        <v>0</v>
      </c>
      <c r="J342" s="10">
        <f>ROUND(Inputs!I360-$G342,2)</f>
        <v>0</v>
      </c>
      <c r="K342" s="10">
        <f>ROUND(Inputs!J360-$G342,2)</f>
        <v>0</v>
      </c>
    </row>
    <row r="343" spans="1:11" x14ac:dyDescent="0.3">
      <c r="A343" s="8">
        <f>Inputs!A361</f>
        <v>0</v>
      </c>
      <c r="B343" s="8">
        <f>Inputs!B361</f>
        <v>0</v>
      </c>
      <c r="C343" s="40">
        <f>ROUND(Inputs!C361,2)</f>
        <v>0</v>
      </c>
      <c r="D343" s="8">
        <f>Inputs!D361</f>
        <v>0</v>
      </c>
      <c r="E343" s="53">
        <f t="shared" si="5"/>
        <v>0</v>
      </c>
      <c r="F343" s="8">
        <f>Inputs!E361</f>
        <v>0</v>
      </c>
      <c r="G343" s="8">
        <f>Inputs!F361</f>
        <v>0</v>
      </c>
      <c r="H343" s="10">
        <f>ROUND(Inputs!G361-$G343,2)</f>
        <v>0</v>
      </c>
      <c r="I343" s="10">
        <f>ROUND(Inputs!H361-$G343,2)</f>
        <v>0</v>
      </c>
      <c r="J343" s="10">
        <f>ROUND(Inputs!I361-$G343,2)</f>
        <v>0</v>
      </c>
      <c r="K343" s="10">
        <f>ROUND(Inputs!J361-$G343,2)</f>
        <v>0</v>
      </c>
    </row>
    <row r="344" spans="1:11" x14ac:dyDescent="0.3">
      <c r="A344" s="8">
        <f>Inputs!A362</f>
        <v>0</v>
      </c>
      <c r="B344" s="8">
        <f>Inputs!B362</f>
        <v>0</v>
      </c>
      <c r="C344" s="40">
        <f>ROUND(Inputs!C362,2)</f>
        <v>0</v>
      </c>
      <c r="D344" s="8">
        <f>Inputs!D362</f>
        <v>0</v>
      </c>
      <c r="E344" s="53">
        <f t="shared" si="5"/>
        <v>0</v>
      </c>
      <c r="F344" s="8">
        <f>Inputs!E362</f>
        <v>0</v>
      </c>
      <c r="G344" s="8">
        <f>Inputs!F362</f>
        <v>0</v>
      </c>
      <c r="H344" s="10">
        <f>ROUND(Inputs!G362-$G344,2)</f>
        <v>0</v>
      </c>
      <c r="I344" s="10">
        <f>ROUND(Inputs!H362-$G344,2)</f>
        <v>0</v>
      </c>
      <c r="J344" s="10">
        <f>ROUND(Inputs!I362-$G344,2)</f>
        <v>0</v>
      </c>
      <c r="K344" s="10">
        <f>ROUND(Inputs!J362-$G344,2)</f>
        <v>0</v>
      </c>
    </row>
    <row r="345" spans="1:11" x14ac:dyDescent="0.3">
      <c r="A345" s="8">
        <f>Inputs!A363</f>
        <v>0</v>
      </c>
      <c r="B345" s="8">
        <f>Inputs!B363</f>
        <v>0</v>
      </c>
      <c r="C345" s="40">
        <f>ROUND(Inputs!C363,2)</f>
        <v>0</v>
      </c>
      <c r="D345" s="8">
        <f>Inputs!D363</f>
        <v>0</v>
      </c>
      <c r="E345" s="53">
        <f t="shared" si="5"/>
        <v>0</v>
      </c>
      <c r="F345" s="8">
        <f>Inputs!E363</f>
        <v>0</v>
      </c>
      <c r="G345" s="8">
        <f>Inputs!F363</f>
        <v>0</v>
      </c>
      <c r="H345" s="10">
        <f>ROUND(Inputs!G363-$G345,2)</f>
        <v>0</v>
      </c>
      <c r="I345" s="10">
        <f>ROUND(Inputs!H363-$G345,2)</f>
        <v>0</v>
      </c>
      <c r="J345" s="10">
        <f>ROUND(Inputs!I363-$G345,2)</f>
        <v>0</v>
      </c>
      <c r="K345" s="10">
        <f>ROUND(Inputs!J363-$G345,2)</f>
        <v>0</v>
      </c>
    </row>
    <row r="346" spans="1:11" x14ac:dyDescent="0.3">
      <c r="A346" s="8">
        <f>Inputs!A364</f>
        <v>0</v>
      </c>
      <c r="B346" s="8">
        <f>Inputs!B364</f>
        <v>0</v>
      </c>
      <c r="C346" s="40">
        <f>ROUND(Inputs!C364,2)</f>
        <v>0</v>
      </c>
      <c r="D346" s="8">
        <f>Inputs!D364</f>
        <v>0</v>
      </c>
      <c r="E346" s="53">
        <f t="shared" si="5"/>
        <v>0</v>
      </c>
      <c r="F346" s="8">
        <f>Inputs!E364</f>
        <v>0</v>
      </c>
      <c r="G346" s="8">
        <f>Inputs!F364</f>
        <v>0</v>
      </c>
      <c r="H346" s="10">
        <f>ROUND(Inputs!G364-$G346,2)</f>
        <v>0</v>
      </c>
      <c r="I346" s="10">
        <f>ROUND(Inputs!H364-$G346,2)</f>
        <v>0</v>
      </c>
      <c r="J346" s="10">
        <f>ROUND(Inputs!I364-$G346,2)</f>
        <v>0</v>
      </c>
      <c r="K346" s="10">
        <f>ROUND(Inputs!J364-$G346,2)</f>
        <v>0</v>
      </c>
    </row>
    <row r="347" spans="1:11" x14ac:dyDescent="0.3">
      <c r="A347" s="8">
        <f>Inputs!A365</f>
        <v>0</v>
      </c>
      <c r="B347" s="8">
        <f>Inputs!B365</f>
        <v>0</v>
      </c>
      <c r="C347" s="40">
        <f>ROUND(Inputs!C365,2)</f>
        <v>0</v>
      </c>
      <c r="D347" s="8">
        <f>Inputs!D365</f>
        <v>0</v>
      </c>
      <c r="E347" s="53">
        <f t="shared" si="5"/>
        <v>0</v>
      </c>
      <c r="F347" s="8">
        <f>Inputs!E365</f>
        <v>0</v>
      </c>
      <c r="G347" s="8">
        <f>Inputs!F365</f>
        <v>0</v>
      </c>
      <c r="H347" s="10">
        <f>ROUND(Inputs!G365-$G347,2)</f>
        <v>0</v>
      </c>
      <c r="I347" s="10">
        <f>ROUND(Inputs!H365-$G347,2)</f>
        <v>0</v>
      </c>
      <c r="J347" s="10">
        <f>ROUND(Inputs!I365-$G347,2)</f>
        <v>0</v>
      </c>
      <c r="K347" s="10">
        <f>ROUND(Inputs!J365-$G347,2)</f>
        <v>0</v>
      </c>
    </row>
    <row r="348" spans="1:11" x14ac:dyDescent="0.3">
      <c r="A348" s="8">
        <f>Inputs!A366</f>
        <v>0</v>
      </c>
      <c r="B348" s="8">
        <f>Inputs!B366</f>
        <v>0</v>
      </c>
      <c r="C348" s="40">
        <f>ROUND(Inputs!C366,2)</f>
        <v>0</v>
      </c>
      <c r="D348" s="8">
        <f>Inputs!D366</f>
        <v>0</v>
      </c>
      <c r="E348" s="53">
        <f t="shared" si="5"/>
        <v>0</v>
      </c>
      <c r="F348" s="8">
        <f>Inputs!E366</f>
        <v>0</v>
      </c>
      <c r="G348" s="8">
        <f>Inputs!F366</f>
        <v>0</v>
      </c>
      <c r="H348" s="10">
        <f>ROUND(Inputs!G366-$G348,2)</f>
        <v>0</v>
      </c>
      <c r="I348" s="10">
        <f>ROUND(Inputs!H366-$G348,2)</f>
        <v>0</v>
      </c>
      <c r="J348" s="10">
        <f>ROUND(Inputs!I366-$G348,2)</f>
        <v>0</v>
      </c>
      <c r="K348" s="10">
        <f>ROUND(Inputs!J366-$G348,2)</f>
        <v>0</v>
      </c>
    </row>
    <row r="349" spans="1:11" x14ac:dyDescent="0.3">
      <c r="A349" s="8">
        <f>Inputs!A367</f>
        <v>0</v>
      </c>
      <c r="B349" s="8">
        <f>Inputs!B367</f>
        <v>0</v>
      </c>
      <c r="C349" s="40">
        <f>ROUND(Inputs!C367,2)</f>
        <v>0</v>
      </c>
      <c r="D349" s="8">
        <f>Inputs!D367</f>
        <v>0</v>
      </c>
      <c r="E349" s="53">
        <f t="shared" si="5"/>
        <v>0</v>
      </c>
      <c r="F349" s="8">
        <f>Inputs!E367</f>
        <v>0</v>
      </c>
      <c r="G349" s="8">
        <f>Inputs!F367</f>
        <v>0</v>
      </c>
      <c r="H349" s="10">
        <f>ROUND(Inputs!G367-$G349,2)</f>
        <v>0</v>
      </c>
      <c r="I349" s="10">
        <f>ROUND(Inputs!H367-$G349,2)</f>
        <v>0</v>
      </c>
      <c r="J349" s="10">
        <f>ROUND(Inputs!I367-$G349,2)</f>
        <v>0</v>
      </c>
      <c r="K349" s="10">
        <f>ROUND(Inputs!J367-$G349,2)</f>
        <v>0</v>
      </c>
    </row>
    <row r="350" spans="1:11" x14ac:dyDescent="0.3">
      <c r="A350" s="8">
        <f>Inputs!A368</f>
        <v>0</v>
      </c>
      <c r="B350" s="8">
        <f>Inputs!B368</f>
        <v>0</v>
      </c>
      <c r="C350" s="40">
        <f>ROUND(Inputs!C368,2)</f>
        <v>0</v>
      </c>
      <c r="D350" s="8">
        <f>Inputs!D368</f>
        <v>0</v>
      </c>
      <c r="E350" s="53">
        <f t="shared" si="5"/>
        <v>0</v>
      </c>
      <c r="F350" s="8">
        <f>Inputs!E368</f>
        <v>0</v>
      </c>
      <c r="G350" s="8">
        <f>Inputs!F368</f>
        <v>0</v>
      </c>
      <c r="H350" s="10">
        <f>ROUND(Inputs!G368-$G350,2)</f>
        <v>0</v>
      </c>
      <c r="I350" s="10">
        <f>ROUND(Inputs!H368-$G350,2)</f>
        <v>0</v>
      </c>
      <c r="J350" s="10">
        <f>ROUND(Inputs!I368-$G350,2)</f>
        <v>0</v>
      </c>
      <c r="K350" s="10">
        <f>ROUND(Inputs!J368-$G350,2)</f>
        <v>0</v>
      </c>
    </row>
    <row r="351" spans="1:11" x14ac:dyDescent="0.3">
      <c r="A351" s="8">
        <f>Inputs!A369</f>
        <v>0</v>
      </c>
      <c r="B351" s="8">
        <f>Inputs!B369</f>
        <v>0</v>
      </c>
      <c r="C351" s="40">
        <f>ROUND(Inputs!C369,2)</f>
        <v>0</v>
      </c>
      <c r="D351" s="8">
        <f>Inputs!D369</f>
        <v>0</v>
      </c>
      <c r="E351" s="53">
        <f t="shared" si="5"/>
        <v>0</v>
      </c>
      <c r="F351" s="8">
        <f>Inputs!E369</f>
        <v>0</v>
      </c>
      <c r="G351" s="8">
        <f>Inputs!F369</f>
        <v>0</v>
      </c>
      <c r="H351" s="10">
        <f>ROUND(Inputs!G369-$G351,2)</f>
        <v>0</v>
      </c>
      <c r="I351" s="10">
        <f>ROUND(Inputs!H369-$G351,2)</f>
        <v>0</v>
      </c>
      <c r="J351" s="10">
        <f>ROUND(Inputs!I369-$G351,2)</f>
        <v>0</v>
      </c>
      <c r="K351" s="10">
        <f>ROUND(Inputs!J369-$G351,2)</f>
        <v>0</v>
      </c>
    </row>
    <row r="352" spans="1:11" x14ac:dyDescent="0.3">
      <c r="A352" s="8">
        <f>Inputs!A370</f>
        <v>0</v>
      </c>
      <c r="B352" s="8">
        <f>Inputs!B370</f>
        <v>0</v>
      </c>
      <c r="C352" s="40">
        <f>ROUND(Inputs!C370,2)</f>
        <v>0</v>
      </c>
      <c r="D352" s="8">
        <f>Inputs!D370</f>
        <v>0</v>
      </c>
      <c r="E352" s="53">
        <f t="shared" si="5"/>
        <v>0</v>
      </c>
      <c r="F352" s="8">
        <f>Inputs!E370</f>
        <v>0</v>
      </c>
      <c r="G352" s="8">
        <f>Inputs!F370</f>
        <v>0</v>
      </c>
      <c r="H352" s="10">
        <f>ROUND(Inputs!G370-$G352,2)</f>
        <v>0</v>
      </c>
      <c r="I352" s="10">
        <f>ROUND(Inputs!H370-$G352,2)</f>
        <v>0</v>
      </c>
      <c r="J352" s="10">
        <f>ROUND(Inputs!I370-$G352,2)</f>
        <v>0</v>
      </c>
      <c r="K352" s="10">
        <f>ROUND(Inputs!J370-$G352,2)</f>
        <v>0</v>
      </c>
    </row>
    <row r="353" spans="1:11" x14ac:dyDescent="0.3">
      <c r="A353" s="8">
        <f>Inputs!A371</f>
        <v>0</v>
      </c>
      <c r="B353" s="8">
        <f>Inputs!B371</f>
        <v>0</v>
      </c>
      <c r="C353" s="40">
        <f>ROUND(Inputs!C371,2)</f>
        <v>0</v>
      </c>
      <c r="D353" s="8">
        <f>Inputs!D371</f>
        <v>0</v>
      </c>
      <c r="E353" s="53">
        <f t="shared" si="5"/>
        <v>0</v>
      </c>
      <c r="F353" s="8">
        <f>Inputs!E371</f>
        <v>0</v>
      </c>
      <c r="G353" s="8">
        <f>Inputs!F371</f>
        <v>0</v>
      </c>
      <c r="H353" s="10">
        <f>ROUND(Inputs!G371-$G353,2)</f>
        <v>0</v>
      </c>
      <c r="I353" s="10">
        <f>ROUND(Inputs!H371-$G353,2)</f>
        <v>0</v>
      </c>
      <c r="J353" s="10">
        <f>ROUND(Inputs!I371-$G353,2)</f>
        <v>0</v>
      </c>
      <c r="K353" s="10">
        <f>ROUND(Inputs!J371-$G353,2)</f>
        <v>0</v>
      </c>
    </row>
    <row r="354" spans="1:11" x14ac:dyDescent="0.3">
      <c r="A354" s="8">
        <f>Inputs!A372</f>
        <v>0</v>
      </c>
      <c r="B354" s="8">
        <f>Inputs!B372</f>
        <v>0</v>
      </c>
      <c r="C354" s="40">
        <f>ROUND(Inputs!C372,2)</f>
        <v>0</v>
      </c>
      <c r="D354" s="8">
        <f>Inputs!D372</f>
        <v>0</v>
      </c>
      <c r="E354" s="53">
        <f t="shared" si="5"/>
        <v>0</v>
      </c>
      <c r="F354" s="8">
        <f>Inputs!E372</f>
        <v>0</v>
      </c>
      <c r="G354" s="8">
        <f>Inputs!F372</f>
        <v>0</v>
      </c>
      <c r="H354" s="10">
        <f>ROUND(Inputs!G372-$G354,2)</f>
        <v>0</v>
      </c>
      <c r="I354" s="10">
        <f>ROUND(Inputs!H372-$G354,2)</f>
        <v>0</v>
      </c>
      <c r="J354" s="10">
        <f>ROUND(Inputs!I372-$G354,2)</f>
        <v>0</v>
      </c>
      <c r="K354" s="10">
        <f>ROUND(Inputs!J372-$G354,2)</f>
        <v>0</v>
      </c>
    </row>
    <row r="355" spans="1:11" x14ac:dyDescent="0.3">
      <c r="A355" s="8">
        <f>Inputs!A373</f>
        <v>0</v>
      </c>
      <c r="B355" s="8">
        <f>Inputs!B373</f>
        <v>0</v>
      </c>
      <c r="C355" s="40">
        <f>ROUND(Inputs!C373,2)</f>
        <v>0</v>
      </c>
      <c r="D355" s="8">
        <f>Inputs!D373</f>
        <v>0</v>
      </c>
      <c r="E355" s="53">
        <f t="shared" si="5"/>
        <v>0</v>
      </c>
      <c r="F355" s="8">
        <f>Inputs!E373</f>
        <v>0</v>
      </c>
      <c r="G355" s="8">
        <f>Inputs!F373</f>
        <v>0</v>
      </c>
      <c r="H355" s="10">
        <f>ROUND(Inputs!G373-$G355,2)</f>
        <v>0</v>
      </c>
      <c r="I355" s="10">
        <f>ROUND(Inputs!H373-$G355,2)</f>
        <v>0</v>
      </c>
      <c r="J355" s="10">
        <f>ROUND(Inputs!I373-$G355,2)</f>
        <v>0</v>
      </c>
      <c r="K355" s="10">
        <f>ROUND(Inputs!J373-$G355,2)</f>
        <v>0</v>
      </c>
    </row>
    <row r="356" spans="1:11" x14ac:dyDescent="0.3">
      <c r="A356" s="8">
        <f>Inputs!A374</f>
        <v>0</v>
      </c>
      <c r="B356" s="8">
        <f>Inputs!B374</f>
        <v>0</v>
      </c>
      <c r="C356" s="40">
        <f>ROUND(Inputs!C374,2)</f>
        <v>0</v>
      </c>
      <c r="D356" s="8">
        <f>Inputs!D374</f>
        <v>0</v>
      </c>
      <c r="E356" s="53">
        <f t="shared" si="5"/>
        <v>0</v>
      </c>
      <c r="F356" s="8">
        <f>Inputs!E374</f>
        <v>0</v>
      </c>
      <c r="G356" s="8">
        <f>Inputs!F374</f>
        <v>0</v>
      </c>
      <c r="H356" s="10">
        <f>ROUND(Inputs!G374-$G356,2)</f>
        <v>0</v>
      </c>
      <c r="I356" s="10">
        <f>ROUND(Inputs!H374-$G356,2)</f>
        <v>0</v>
      </c>
      <c r="J356" s="10">
        <f>ROUND(Inputs!I374-$G356,2)</f>
        <v>0</v>
      </c>
      <c r="K356" s="10">
        <f>ROUND(Inputs!J374-$G356,2)</f>
        <v>0</v>
      </c>
    </row>
    <row r="357" spans="1:11" x14ac:dyDescent="0.3">
      <c r="A357" s="8">
        <f>Inputs!A375</f>
        <v>0</v>
      </c>
      <c r="B357" s="8">
        <f>Inputs!B375</f>
        <v>0</v>
      </c>
      <c r="C357" s="40">
        <f>ROUND(Inputs!C375,2)</f>
        <v>0</v>
      </c>
      <c r="D357" s="8">
        <f>Inputs!D375</f>
        <v>0</v>
      </c>
      <c r="E357" s="53">
        <f t="shared" si="5"/>
        <v>0</v>
      </c>
      <c r="F357" s="8">
        <f>Inputs!E375</f>
        <v>0</v>
      </c>
      <c r="G357" s="8">
        <f>Inputs!F375</f>
        <v>0</v>
      </c>
      <c r="H357" s="10">
        <f>ROUND(Inputs!G375-$G357,2)</f>
        <v>0</v>
      </c>
      <c r="I357" s="10">
        <f>ROUND(Inputs!H375-$G357,2)</f>
        <v>0</v>
      </c>
      <c r="J357" s="10">
        <f>ROUND(Inputs!I375-$G357,2)</f>
        <v>0</v>
      </c>
      <c r="K357" s="10">
        <f>ROUND(Inputs!J375-$G357,2)</f>
        <v>0</v>
      </c>
    </row>
    <row r="358" spans="1:11" x14ac:dyDescent="0.3">
      <c r="A358" s="8">
        <f>Inputs!A376</f>
        <v>0</v>
      </c>
      <c r="B358" s="8">
        <f>Inputs!B376</f>
        <v>0</v>
      </c>
      <c r="C358" s="40">
        <f>ROUND(Inputs!C376,2)</f>
        <v>0</v>
      </c>
      <c r="D358" s="8">
        <f>Inputs!D376</f>
        <v>0</v>
      </c>
      <c r="E358" s="53">
        <f t="shared" si="5"/>
        <v>0</v>
      </c>
      <c r="F358" s="8">
        <f>Inputs!E376</f>
        <v>0</v>
      </c>
      <c r="G358" s="8">
        <f>Inputs!F376</f>
        <v>0</v>
      </c>
      <c r="H358" s="10">
        <f>ROUND(Inputs!G376-$G358,2)</f>
        <v>0</v>
      </c>
      <c r="I358" s="10">
        <f>ROUND(Inputs!H376-$G358,2)</f>
        <v>0</v>
      </c>
      <c r="J358" s="10">
        <f>ROUND(Inputs!I376-$G358,2)</f>
        <v>0</v>
      </c>
      <c r="K358" s="10">
        <f>ROUND(Inputs!J376-$G358,2)</f>
        <v>0</v>
      </c>
    </row>
    <row r="359" spans="1:11" x14ac:dyDescent="0.3">
      <c r="A359" s="8">
        <f>Inputs!A377</f>
        <v>0</v>
      </c>
      <c r="B359" s="8">
        <f>Inputs!B377</f>
        <v>0</v>
      </c>
      <c r="C359" s="40">
        <f>ROUND(Inputs!C377,2)</f>
        <v>0</v>
      </c>
      <c r="D359" s="8">
        <f>Inputs!D377</f>
        <v>0</v>
      </c>
      <c r="E359" s="53">
        <f t="shared" si="5"/>
        <v>0</v>
      </c>
      <c r="F359" s="8">
        <f>Inputs!E377</f>
        <v>0</v>
      </c>
      <c r="G359" s="8">
        <f>Inputs!F377</f>
        <v>0</v>
      </c>
      <c r="H359" s="10">
        <f>ROUND(Inputs!G377-$G359,2)</f>
        <v>0</v>
      </c>
      <c r="I359" s="10">
        <f>ROUND(Inputs!H377-$G359,2)</f>
        <v>0</v>
      </c>
      <c r="J359" s="10">
        <f>ROUND(Inputs!I377-$G359,2)</f>
        <v>0</v>
      </c>
      <c r="K359" s="10">
        <f>ROUND(Inputs!J377-$G359,2)</f>
        <v>0</v>
      </c>
    </row>
    <row r="360" spans="1:11" x14ac:dyDescent="0.3">
      <c r="A360" s="8">
        <f>Inputs!A378</f>
        <v>0</v>
      </c>
      <c r="B360" s="8">
        <f>Inputs!B378</f>
        <v>0</v>
      </c>
      <c r="C360" s="40">
        <f>ROUND(Inputs!C378,2)</f>
        <v>0</v>
      </c>
      <c r="D360" s="8">
        <f>Inputs!D378</f>
        <v>0</v>
      </c>
      <c r="E360" s="53">
        <f t="shared" si="5"/>
        <v>0</v>
      </c>
      <c r="F360" s="8">
        <f>Inputs!E378</f>
        <v>0</v>
      </c>
      <c r="G360" s="8">
        <f>Inputs!F378</f>
        <v>0</v>
      </c>
      <c r="H360" s="10">
        <f>ROUND(Inputs!G378-$G360,2)</f>
        <v>0</v>
      </c>
      <c r="I360" s="10">
        <f>ROUND(Inputs!H378-$G360,2)</f>
        <v>0</v>
      </c>
      <c r="J360" s="10">
        <f>ROUND(Inputs!I378-$G360,2)</f>
        <v>0</v>
      </c>
      <c r="K360" s="10">
        <f>ROUND(Inputs!J378-$G360,2)</f>
        <v>0</v>
      </c>
    </row>
    <row r="361" spans="1:11" x14ac:dyDescent="0.3">
      <c r="A361" s="8">
        <f>Inputs!A379</f>
        <v>0</v>
      </c>
      <c r="B361" s="8">
        <f>Inputs!B379</f>
        <v>0</v>
      </c>
      <c r="C361" s="40">
        <f>ROUND(Inputs!C379,2)</f>
        <v>0</v>
      </c>
      <c r="D361" s="8">
        <f>Inputs!D379</f>
        <v>0</v>
      </c>
      <c r="E361" s="53">
        <f t="shared" si="5"/>
        <v>0</v>
      </c>
      <c r="F361" s="8">
        <f>Inputs!E379</f>
        <v>0</v>
      </c>
      <c r="G361" s="8">
        <f>Inputs!F379</f>
        <v>0</v>
      </c>
      <c r="H361" s="10">
        <f>ROUND(Inputs!G379-$G361,2)</f>
        <v>0</v>
      </c>
      <c r="I361" s="10">
        <f>ROUND(Inputs!H379-$G361,2)</f>
        <v>0</v>
      </c>
      <c r="J361" s="10">
        <f>ROUND(Inputs!I379-$G361,2)</f>
        <v>0</v>
      </c>
      <c r="K361" s="10">
        <f>ROUND(Inputs!J379-$G361,2)</f>
        <v>0</v>
      </c>
    </row>
    <row r="362" spans="1:11" x14ac:dyDescent="0.3">
      <c r="A362" s="8">
        <f>Inputs!A380</f>
        <v>0</v>
      </c>
      <c r="B362" s="8">
        <f>Inputs!B380</f>
        <v>0</v>
      </c>
      <c r="C362" s="40">
        <f>ROUND(Inputs!C380,2)</f>
        <v>0</v>
      </c>
      <c r="D362" s="8">
        <f>Inputs!D380</f>
        <v>0</v>
      </c>
      <c r="E362" s="53">
        <f t="shared" si="5"/>
        <v>0</v>
      </c>
      <c r="F362" s="8">
        <f>Inputs!E380</f>
        <v>0</v>
      </c>
      <c r="G362" s="8">
        <f>Inputs!F380</f>
        <v>0</v>
      </c>
      <c r="H362" s="10">
        <f>ROUND(Inputs!G380-$G362,2)</f>
        <v>0</v>
      </c>
      <c r="I362" s="10">
        <f>ROUND(Inputs!H380-$G362,2)</f>
        <v>0</v>
      </c>
      <c r="J362" s="10">
        <f>ROUND(Inputs!I380-$G362,2)</f>
        <v>0</v>
      </c>
      <c r="K362" s="10">
        <f>ROUND(Inputs!J380-$G362,2)</f>
        <v>0</v>
      </c>
    </row>
    <row r="363" spans="1:11" x14ac:dyDescent="0.3">
      <c r="A363" s="8">
        <f>Inputs!A381</f>
        <v>0</v>
      </c>
      <c r="B363" s="8">
        <f>Inputs!B381</f>
        <v>0</v>
      </c>
      <c r="C363" s="40">
        <f>ROUND(Inputs!C381,2)</f>
        <v>0</v>
      </c>
      <c r="D363" s="8">
        <f>Inputs!D381</f>
        <v>0</v>
      </c>
      <c r="E363" s="53">
        <f t="shared" si="5"/>
        <v>0</v>
      </c>
      <c r="F363" s="8">
        <f>Inputs!E381</f>
        <v>0</v>
      </c>
      <c r="G363" s="8">
        <f>Inputs!F381</f>
        <v>0</v>
      </c>
      <c r="H363" s="10">
        <f>ROUND(Inputs!G381-$G363,2)</f>
        <v>0</v>
      </c>
      <c r="I363" s="10">
        <f>ROUND(Inputs!H381-$G363,2)</f>
        <v>0</v>
      </c>
      <c r="J363" s="10">
        <f>ROUND(Inputs!I381-$G363,2)</f>
        <v>0</v>
      </c>
      <c r="K363" s="10">
        <f>ROUND(Inputs!J381-$G363,2)</f>
        <v>0</v>
      </c>
    </row>
    <row r="364" spans="1:11" x14ac:dyDescent="0.3">
      <c r="A364" s="8">
        <f>Inputs!A382</f>
        <v>0</v>
      </c>
      <c r="B364" s="8">
        <f>Inputs!B382</f>
        <v>0</v>
      </c>
      <c r="C364" s="40">
        <f>ROUND(Inputs!C382,2)</f>
        <v>0</v>
      </c>
      <c r="D364" s="8">
        <f>Inputs!D382</f>
        <v>0</v>
      </c>
      <c r="E364" s="53">
        <f t="shared" si="5"/>
        <v>0</v>
      </c>
      <c r="F364" s="8">
        <f>Inputs!E382</f>
        <v>0</v>
      </c>
      <c r="G364" s="8">
        <f>Inputs!F382</f>
        <v>0</v>
      </c>
      <c r="H364" s="10">
        <f>ROUND(Inputs!G382-$G364,2)</f>
        <v>0</v>
      </c>
      <c r="I364" s="10">
        <f>ROUND(Inputs!H382-$G364,2)</f>
        <v>0</v>
      </c>
      <c r="J364" s="10">
        <f>ROUND(Inputs!I382-$G364,2)</f>
        <v>0</v>
      </c>
      <c r="K364" s="10">
        <f>ROUND(Inputs!J382-$G364,2)</f>
        <v>0</v>
      </c>
    </row>
    <row r="365" spans="1:11" x14ac:dyDescent="0.3">
      <c r="A365" s="8">
        <f>Inputs!A383</f>
        <v>0</v>
      </c>
      <c r="B365" s="8">
        <f>Inputs!B383</f>
        <v>0</v>
      </c>
      <c r="C365" s="40">
        <f>ROUND(Inputs!C383,2)</f>
        <v>0</v>
      </c>
      <c r="D365" s="8">
        <f>Inputs!D383</f>
        <v>0</v>
      </c>
      <c r="E365" s="53">
        <f t="shared" si="5"/>
        <v>0</v>
      </c>
      <c r="F365" s="8">
        <f>Inputs!E383</f>
        <v>0</v>
      </c>
      <c r="G365" s="8">
        <f>Inputs!F383</f>
        <v>0</v>
      </c>
      <c r="H365" s="10">
        <f>ROUND(Inputs!G383-$G365,2)</f>
        <v>0</v>
      </c>
      <c r="I365" s="10">
        <f>ROUND(Inputs!H383-$G365,2)</f>
        <v>0</v>
      </c>
      <c r="J365" s="10">
        <f>ROUND(Inputs!I383-$G365,2)</f>
        <v>0</v>
      </c>
      <c r="K365" s="10">
        <f>ROUND(Inputs!J383-$G365,2)</f>
        <v>0</v>
      </c>
    </row>
    <row r="366" spans="1:11" x14ac:dyDescent="0.3">
      <c r="A366" s="8">
        <f>Inputs!A384</f>
        <v>0</v>
      </c>
      <c r="B366" s="8">
        <f>Inputs!B384</f>
        <v>0</v>
      </c>
      <c r="C366" s="40">
        <f>ROUND(Inputs!C384,2)</f>
        <v>0</v>
      </c>
      <c r="D366" s="8">
        <f>Inputs!D384</f>
        <v>0</v>
      </c>
      <c r="E366" s="53">
        <f t="shared" si="5"/>
        <v>0</v>
      </c>
      <c r="F366" s="8">
        <f>Inputs!E384</f>
        <v>0</v>
      </c>
      <c r="G366" s="8">
        <f>Inputs!F384</f>
        <v>0</v>
      </c>
      <c r="H366" s="10">
        <f>ROUND(Inputs!G384-$G366,2)</f>
        <v>0</v>
      </c>
      <c r="I366" s="10">
        <f>ROUND(Inputs!H384-$G366,2)</f>
        <v>0</v>
      </c>
      <c r="J366" s="10">
        <f>ROUND(Inputs!I384-$G366,2)</f>
        <v>0</v>
      </c>
      <c r="K366" s="10">
        <f>ROUND(Inputs!J384-$G366,2)</f>
        <v>0</v>
      </c>
    </row>
    <row r="367" spans="1:11" x14ac:dyDescent="0.3">
      <c r="A367" s="8">
        <f>Inputs!A385</f>
        <v>0</v>
      </c>
      <c r="B367" s="8">
        <f>Inputs!B385</f>
        <v>0</v>
      </c>
      <c r="C367" s="40">
        <f>ROUND(Inputs!C385,2)</f>
        <v>0</v>
      </c>
      <c r="D367" s="8">
        <f>Inputs!D385</f>
        <v>0</v>
      </c>
      <c r="E367" s="53">
        <f t="shared" si="5"/>
        <v>0</v>
      </c>
      <c r="F367" s="8">
        <f>Inputs!E385</f>
        <v>0</v>
      </c>
      <c r="G367" s="8">
        <f>Inputs!F385</f>
        <v>0</v>
      </c>
      <c r="H367" s="10">
        <f>ROUND(Inputs!G385-$G367,2)</f>
        <v>0</v>
      </c>
      <c r="I367" s="10">
        <f>ROUND(Inputs!H385-$G367,2)</f>
        <v>0</v>
      </c>
      <c r="J367" s="10">
        <f>ROUND(Inputs!I385-$G367,2)</f>
        <v>0</v>
      </c>
      <c r="K367" s="10">
        <f>ROUND(Inputs!J385-$G367,2)</f>
        <v>0</v>
      </c>
    </row>
    <row r="368" spans="1:11" x14ac:dyDescent="0.3">
      <c r="A368" s="8">
        <f>Inputs!A386</f>
        <v>0</v>
      </c>
      <c r="B368" s="8">
        <f>Inputs!B386</f>
        <v>0</v>
      </c>
      <c r="C368" s="40">
        <f>ROUND(Inputs!C386,2)</f>
        <v>0</v>
      </c>
      <c r="D368" s="8">
        <f>Inputs!D386</f>
        <v>0</v>
      </c>
      <c r="E368" s="53">
        <f t="shared" si="5"/>
        <v>0</v>
      </c>
      <c r="F368" s="8">
        <f>Inputs!E386</f>
        <v>0</v>
      </c>
      <c r="G368" s="8">
        <f>Inputs!F386</f>
        <v>0</v>
      </c>
      <c r="H368" s="10">
        <f>ROUND(Inputs!G386-$G368,2)</f>
        <v>0</v>
      </c>
      <c r="I368" s="10">
        <f>ROUND(Inputs!H386-$G368,2)</f>
        <v>0</v>
      </c>
      <c r="J368" s="10">
        <f>ROUND(Inputs!I386-$G368,2)</f>
        <v>0</v>
      </c>
      <c r="K368" s="10">
        <f>ROUND(Inputs!J386-$G368,2)</f>
        <v>0</v>
      </c>
    </row>
    <row r="369" spans="1:11" x14ac:dyDescent="0.3">
      <c r="A369" s="8">
        <f>Inputs!A387</f>
        <v>0</v>
      </c>
      <c r="B369" s="8">
        <f>Inputs!B387</f>
        <v>0</v>
      </c>
      <c r="C369" s="40">
        <f>ROUND(Inputs!C387,2)</f>
        <v>0</v>
      </c>
      <c r="D369" s="8">
        <f>Inputs!D387</f>
        <v>0</v>
      </c>
      <c r="E369" s="53">
        <f t="shared" si="5"/>
        <v>0</v>
      </c>
      <c r="F369" s="8">
        <f>Inputs!E387</f>
        <v>0</v>
      </c>
      <c r="G369" s="8">
        <f>Inputs!F387</f>
        <v>0</v>
      </c>
      <c r="H369" s="10">
        <f>ROUND(Inputs!G387-$G369,2)</f>
        <v>0</v>
      </c>
      <c r="I369" s="10">
        <f>ROUND(Inputs!H387-$G369,2)</f>
        <v>0</v>
      </c>
      <c r="J369" s="10">
        <f>ROUND(Inputs!I387-$G369,2)</f>
        <v>0</v>
      </c>
      <c r="K369" s="10">
        <f>ROUND(Inputs!J387-$G369,2)</f>
        <v>0</v>
      </c>
    </row>
    <row r="370" spans="1:11" x14ac:dyDescent="0.3">
      <c r="A370" s="8">
        <f>Inputs!A388</f>
        <v>0</v>
      </c>
      <c r="B370" s="8">
        <f>Inputs!B388</f>
        <v>0</v>
      </c>
      <c r="C370" s="40">
        <f>ROUND(Inputs!C388,2)</f>
        <v>0</v>
      </c>
      <c r="D370" s="8">
        <f>Inputs!D388</f>
        <v>0</v>
      </c>
      <c r="E370" s="53">
        <f t="shared" si="5"/>
        <v>0</v>
      </c>
      <c r="F370" s="8">
        <f>Inputs!E388</f>
        <v>0</v>
      </c>
      <c r="G370" s="8">
        <f>Inputs!F388</f>
        <v>0</v>
      </c>
      <c r="H370" s="10">
        <f>ROUND(Inputs!G388-$G370,2)</f>
        <v>0</v>
      </c>
      <c r="I370" s="10">
        <f>ROUND(Inputs!H388-$G370,2)</f>
        <v>0</v>
      </c>
      <c r="J370" s="10">
        <f>ROUND(Inputs!I388-$G370,2)</f>
        <v>0</v>
      </c>
      <c r="K370" s="10">
        <f>ROUND(Inputs!J388-$G370,2)</f>
        <v>0</v>
      </c>
    </row>
    <row r="371" spans="1:11" x14ac:dyDescent="0.3">
      <c r="A371" s="8">
        <f>Inputs!A389</f>
        <v>0</v>
      </c>
      <c r="B371" s="8">
        <f>Inputs!B389</f>
        <v>0</v>
      </c>
      <c r="C371" s="40">
        <f>ROUND(Inputs!C389,2)</f>
        <v>0</v>
      </c>
      <c r="D371" s="8">
        <f>Inputs!D389</f>
        <v>0</v>
      </c>
      <c r="E371" s="53">
        <f t="shared" si="5"/>
        <v>0</v>
      </c>
      <c r="F371" s="8">
        <f>Inputs!E389</f>
        <v>0</v>
      </c>
      <c r="G371" s="8">
        <f>Inputs!F389</f>
        <v>0</v>
      </c>
      <c r="H371" s="10">
        <f>ROUND(Inputs!G389-$G371,2)</f>
        <v>0</v>
      </c>
      <c r="I371" s="10">
        <f>ROUND(Inputs!H389-$G371,2)</f>
        <v>0</v>
      </c>
      <c r="J371" s="10">
        <f>ROUND(Inputs!I389-$G371,2)</f>
        <v>0</v>
      </c>
      <c r="K371" s="10">
        <f>ROUND(Inputs!J389-$G371,2)</f>
        <v>0</v>
      </c>
    </row>
    <row r="372" spans="1:11" x14ac:dyDescent="0.3">
      <c r="A372" s="8">
        <f>Inputs!A390</f>
        <v>0</v>
      </c>
      <c r="B372" s="8">
        <f>Inputs!B390</f>
        <v>0</v>
      </c>
      <c r="C372" s="40">
        <f>ROUND(Inputs!C390,2)</f>
        <v>0</v>
      </c>
      <c r="D372" s="8">
        <f>Inputs!D390</f>
        <v>0</v>
      </c>
      <c r="E372" s="53">
        <f t="shared" si="5"/>
        <v>0</v>
      </c>
      <c r="F372" s="8">
        <f>Inputs!E390</f>
        <v>0</v>
      </c>
      <c r="G372" s="8">
        <f>Inputs!F390</f>
        <v>0</v>
      </c>
      <c r="H372" s="10">
        <f>ROUND(Inputs!G390-$G372,2)</f>
        <v>0</v>
      </c>
      <c r="I372" s="10">
        <f>ROUND(Inputs!H390-$G372,2)</f>
        <v>0</v>
      </c>
      <c r="J372" s="10">
        <f>ROUND(Inputs!I390-$G372,2)</f>
        <v>0</v>
      </c>
      <c r="K372" s="10">
        <f>ROUND(Inputs!J390-$G372,2)</f>
        <v>0</v>
      </c>
    </row>
    <row r="373" spans="1:11" x14ac:dyDescent="0.3">
      <c r="A373" s="8">
        <f>Inputs!A391</f>
        <v>0</v>
      </c>
      <c r="B373" s="8">
        <f>Inputs!B391</f>
        <v>0</v>
      </c>
      <c r="C373" s="40">
        <f>ROUND(Inputs!C391,2)</f>
        <v>0</v>
      </c>
      <c r="D373" s="8">
        <f>Inputs!D391</f>
        <v>0</v>
      </c>
      <c r="E373" s="53">
        <f t="shared" si="5"/>
        <v>0</v>
      </c>
      <c r="F373" s="8">
        <f>Inputs!E391</f>
        <v>0</v>
      </c>
      <c r="G373" s="8">
        <f>Inputs!F391</f>
        <v>0</v>
      </c>
      <c r="H373" s="10">
        <f>ROUND(Inputs!G391-$G373,2)</f>
        <v>0</v>
      </c>
      <c r="I373" s="10">
        <f>ROUND(Inputs!H391-$G373,2)</f>
        <v>0</v>
      </c>
      <c r="J373" s="10">
        <f>ROUND(Inputs!I391-$G373,2)</f>
        <v>0</v>
      </c>
      <c r="K373" s="10">
        <f>ROUND(Inputs!J391-$G373,2)</f>
        <v>0</v>
      </c>
    </row>
    <row r="374" spans="1:11" x14ac:dyDescent="0.3">
      <c r="A374" s="8">
        <f>Inputs!A392</f>
        <v>0</v>
      </c>
      <c r="B374" s="8">
        <f>Inputs!B392</f>
        <v>0</v>
      </c>
      <c r="C374" s="40">
        <f>ROUND(Inputs!C392,2)</f>
        <v>0</v>
      </c>
      <c r="D374" s="8">
        <f>Inputs!D392</f>
        <v>0</v>
      </c>
      <c r="E374" s="53">
        <f t="shared" si="5"/>
        <v>0</v>
      </c>
      <c r="F374" s="8">
        <f>Inputs!E392</f>
        <v>0</v>
      </c>
      <c r="G374" s="8">
        <f>Inputs!F392</f>
        <v>0</v>
      </c>
      <c r="H374" s="10">
        <f>ROUND(Inputs!G392-$G374,2)</f>
        <v>0</v>
      </c>
      <c r="I374" s="10">
        <f>ROUND(Inputs!H392-$G374,2)</f>
        <v>0</v>
      </c>
      <c r="J374" s="10">
        <f>ROUND(Inputs!I392-$G374,2)</f>
        <v>0</v>
      </c>
      <c r="K374" s="10">
        <f>ROUND(Inputs!J392-$G374,2)</f>
        <v>0</v>
      </c>
    </row>
    <row r="375" spans="1:11" x14ac:dyDescent="0.3">
      <c r="A375" s="8">
        <f>Inputs!A393</f>
        <v>0</v>
      </c>
      <c r="B375" s="8">
        <f>Inputs!B393</f>
        <v>0</v>
      </c>
      <c r="C375" s="40">
        <f>ROUND(Inputs!C393,2)</f>
        <v>0</v>
      </c>
      <c r="D375" s="8">
        <f>Inputs!D393</f>
        <v>0</v>
      </c>
      <c r="E375" s="53">
        <f t="shared" si="5"/>
        <v>0</v>
      </c>
      <c r="F375" s="8">
        <f>Inputs!E393</f>
        <v>0</v>
      </c>
      <c r="G375" s="8">
        <f>Inputs!F393</f>
        <v>0</v>
      </c>
      <c r="H375" s="10">
        <f>ROUND(Inputs!G393-$G375,2)</f>
        <v>0</v>
      </c>
      <c r="I375" s="10">
        <f>ROUND(Inputs!H393-$G375,2)</f>
        <v>0</v>
      </c>
      <c r="J375" s="10">
        <f>ROUND(Inputs!I393-$G375,2)</f>
        <v>0</v>
      </c>
      <c r="K375" s="10">
        <f>ROUND(Inputs!J393-$G375,2)</f>
        <v>0</v>
      </c>
    </row>
    <row r="376" spans="1:11" x14ac:dyDescent="0.3">
      <c r="A376" s="8">
        <f>Inputs!A394</f>
        <v>0</v>
      </c>
      <c r="B376" s="8">
        <f>Inputs!B394</f>
        <v>0</v>
      </c>
      <c r="C376" s="40">
        <f>ROUND(Inputs!C394,2)</f>
        <v>0</v>
      </c>
      <c r="D376" s="8">
        <f>Inputs!D394</f>
        <v>0</v>
      </c>
      <c r="E376" s="53">
        <f t="shared" si="5"/>
        <v>0</v>
      </c>
      <c r="F376" s="8">
        <f>Inputs!E394</f>
        <v>0</v>
      </c>
      <c r="G376" s="8">
        <f>Inputs!F394</f>
        <v>0</v>
      </c>
      <c r="H376" s="10">
        <f>ROUND(Inputs!G394-$G376,2)</f>
        <v>0</v>
      </c>
      <c r="I376" s="10">
        <f>ROUND(Inputs!H394-$G376,2)</f>
        <v>0</v>
      </c>
      <c r="J376" s="10">
        <f>ROUND(Inputs!I394-$G376,2)</f>
        <v>0</v>
      </c>
      <c r="K376" s="10">
        <f>ROUND(Inputs!J394-$G376,2)</f>
        <v>0</v>
      </c>
    </row>
    <row r="377" spans="1:11" x14ac:dyDescent="0.3">
      <c r="A377" s="8">
        <f>Inputs!A395</f>
        <v>0</v>
      </c>
      <c r="B377" s="8">
        <f>Inputs!B395</f>
        <v>0</v>
      </c>
      <c r="C377" s="40">
        <f>ROUND(Inputs!C395,2)</f>
        <v>0</v>
      </c>
      <c r="D377" s="8">
        <f>Inputs!D395</f>
        <v>0</v>
      </c>
      <c r="E377" s="53">
        <f t="shared" si="5"/>
        <v>0</v>
      </c>
      <c r="F377" s="8">
        <f>Inputs!E395</f>
        <v>0</v>
      </c>
      <c r="G377" s="8">
        <f>Inputs!F395</f>
        <v>0</v>
      </c>
      <c r="H377" s="10">
        <f>ROUND(Inputs!G395-$G377,2)</f>
        <v>0</v>
      </c>
      <c r="I377" s="10">
        <f>ROUND(Inputs!H395-$G377,2)</f>
        <v>0</v>
      </c>
      <c r="J377" s="10">
        <f>ROUND(Inputs!I395-$G377,2)</f>
        <v>0</v>
      </c>
      <c r="K377" s="10">
        <f>ROUND(Inputs!J395-$G377,2)</f>
        <v>0</v>
      </c>
    </row>
    <row r="378" spans="1:11" x14ac:dyDescent="0.3">
      <c r="A378" s="8">
        <f>Inputs!A396</f>
        <v>0</v>
      </c>
      <c r="B378" s="8">
        <f>Inputs!B396</f>
        <v>0</v>
      </c>
      <c r="C378" s="40">
        <f>ROUND(Inputs!C396,2)</f>
        <v>0</v>
      </c>
      <c r="D378" s="8">
        <f>Inputs!D396</f>
        <v>0</v>
      </c>
      <c r="E378" s="53">
        <f t="shared" si="5"/>
        <v>0</v>
      </c>
      <c r="F378" s="8">
        <f>Inputs!E396</f>
        <v>0</v>
      </c>
      <c r="G378" s="8">
        <f>Inputs!F396</f>
        <v>0</v>
      </c>
      <c r="H378" s="10">
        <f>ROUND(Inputs!G396-$G378,2)</f>
        <v>0</v>
      </c>
      <c r="I378" s="10">
        <f>ROUND(Inputs!H396-$G378,2)</f>
        <v>0</v>
      </c>
      <c r="J378" s="10">
        <f>ROUND(Inputs!I396-$G378,2)</f>
        <v>0</v>
      </c>
      <c r="K378" s="10">
        <f>ROUND(Inputs!J396-$G378,2)</f>
        <v>0</v>
      </c>
    </row>
    <row r="379" spans="1:11" x14ac:dyDescent="0.3">
      <c r="A379" s="8">
        <f>Inputs!A397</f>
        <v>0</v>
      </c>
      <c r="B379" s="8">
        <f>Inputs!B397</f>
        <v>0</v>
      </c>
      <c r="C379" s="40">
        <f>ROUND(Inputs!C397,2)</f>
        <v>0</v>
      </c>
      <c r="D379" s="8">
        <f>Inputs!D397</f>
        <v>0</v>
      </c>
      <c r="E379" s="53">
        <f t="shared" si="5"/>
        <v>0</v>
      </c>
      <c r="F379" s="8">
        <f>Inputs!E397</f>
        <v>0</v>
      </c>
      <c r="G379" s="8">
        <f>Inputs!F397</f>
        <v>0</v>
      </c>
      <c r="H379" s="10">
        <f>ROUND(Inputs!G397-$G379,2)</f>
        <v>0</v>
      </c>
      <c r="I379" s="10">
        <f>ROUND(Inputs!H397-$G379,2)</f>
        <v>0</v>
      </c>
      <c r="J379" s="10">
        <f>ROUND(Inputs!I397-$G379,2)</f>
        <v>0</v>
      </c>
      <c r="K379" s="10">
        <f>ROUND(Inputs!J397-$G379,2)</f>
        <v>0</v>
      </c>
    </row>
    <row r="380" spans="1:11" x14ac:dyDescent="0.3">
      <c r="A380" s="8">
        <f>Inputs!A398</f>
        <v>0</v>
      </c>
      <c r="B380" s="8">
        <f>Inputs!B398</f>
        <v>0</v>
      </c>
      <c r="C380" s="40">
        <f>ROUND(Inputs!C398,2)</f>
        <v>0</v>
      </c>
      <c r="D380" s="8">
        <f>Inputs!D398</f>
        <v>0</v>
      </c>
      <c r="E380" s="53">
        <f t="shared" si="5"/>
        <v>0</v>
      </c>
      <c r="F380" s="8">
        <f>Inputs!E398</f>
        <v>0</v>
      </c>
      <c r="G380" s="8">
        <f>Inputs!F398</f>
        <v>0</v>
      </c>
      <c r="H380" s="10">
        <f>ROUND(Inputs!G398-$G380,2)</f>
        <v>0</v>
      </c>
      <c r="I380" s="10">
        <f>ROUND(Inputs!H398-$G380,2)</f>
        <v>0</v>
      </c>
      <c r="J380" s="10">
        <f>ROUND(Inputs!I398-$G380,2)</f>
        <v>0</v>
      </c>
      <c r="K380" s="10">
        <f>ROUND(Inputs!J398-$G380,2)</f>
        <v>0</v>
      </c>
    </row>
    <row r="381" spans="1:11" x14ac:dyDescent="0.3">
      <c r="A381" s="8">
        <f>Inputs!A399</f>
        <v>0</v>
      </c>
      <c r="B381" s="8">
        <f>Inputs!B399</f>
        <v>0</v>
      </c>
      <c r="C381" s="40">
        <f>ROUND(Inputs!C399,2)</f>
        <v>0</v>
      </c>
      <c r="D381" s="8">
        <f>Inputs!D399</f>
        <v>0</v>
      </c>
      <c r="E381" s="53">
        <f t="shared" si="5"/>
        <v>0</v>
      </c>
      <c r="F381" s="8">
        <f>Inputs!E399</f>
        <v>0</v>
      </c>
      <c r="G381" s="8">
        <f>Inputs!F399</f>
        <v>0</v>
      </c>
      <c r="H381" s="10">
        <f>ROUND(Inputs!G399-$G381,2)</f>
        <v>0</v>
      </c>
      <c r="I381" s="10">
        <f>ROUND(Inputs!H399-$G381,2)</f>
        <v>0</v>
      </c>
      <c r="J381" s="10">
        <f>ROUND(Inputs!I399-$G381,2)</f>
        <v>0</v>
      </c>
      <c r="K381" s="10">
        <f>ROUND(Inputs!J399-$G381,2)</f>
        <v>0</v>
      </c>
    </row>
    <row r="382" spans="1:11" x14ac:dyDescent="0.3">
      <c r="A382" s="8">
        <f>Inputs!A400</f>
        <v>0</v>
      </c>
      <c r="B382" s="8">
        <f>Inputs!B400</f>
        <v>0</v>
      </c>
      <c r="C382" s="40">
        <f>ROUND(Inputs!C400,2)</f>
        <v>0</v>
      </c>
      <c r="D382" s="8">
        <f>Inputs!D400</f>
        <v>0</v>
      </c>
      <c r="E382" s="53">
        <f t="shared" si="5"/>
        <v>0</v>
      </c>
      <c r="F382" s="8">
        <f>Inputs!E400</f>
        <v>0</v>
      </c>
      <c r="G382" s="8">
        <f>Inputs!F400</f>
        <v>0</v>
      </c>
      <c r="H382" s="10">
        <f>ROUND(Inputs!G400-$G382,2)</f>
        <v>0</v>
      </c>
      <c r="I382" s="10">
        <f>ROUND(Inputs!H400-$G382,2)</f>
        <v>0</v>
      </c>
      <c r="J382" s="10">
        <f>ROUND(Inputs!I400-$G382,2)</f>
        <v>0</v>
      </c>
      <c r="K382" s="10">
        <f>ROUND(Inputs!J400-$G382,2)</f>
        <v>0</v>
      </c>
    </row>
    <row r="383" spans="1:11" x14ac:dyDescent="0.3">
      <c r="A383" s="8">
        <f>Inputs!A401</f>
        <v>0</v>
      </c>
      <c r="B383" s="8">
        <f>Inputs!B401</f>
        <v>0</v>
      </c>
      <c r="C383" s="40">
        <f>ROUND(Inputs!C401,2)</f>
        <v>0</v>
      </c>
      <c r="D383" s="8">
        <f>Inputs!D401</f>
        <v>0</v>
      </c>
      <c r="E383" s="53">
        <f t="shared" si="5"/>
        <v>0</v>
      </c>
      <c r="F383" s="8">
        <f>Inputs!E401</f>
        <v>0</v>
      </c>
      <c r="G383" s="8">
        <f>Inputs!F401</f>
        <v>0</v>
      </c>
      <c r="H383" s="10">
        <f>ROUND(Inputs!G401-$G383,2)</f>
        <v>0</v>
      </c>
      <c r="I383" s="10">
        <f>ROUND(Inputs!H401-$G383,2)</f>
        <v>0</v>
      </c>
      <c r="J383" s="10">
        <f>ROUND(Inputs!I401-$G383,2)</f>
        <v>0</v>
      </c>
      <c r="K383" s="10">
        <f>ROUND(Inputs!J401-$G383,2)</f>
        <v>0</v>
      </c>
    </row>
    <row r="384" spans="1:11" x14ac:dyDescent="0.3">
      <c r="A384" s="8">
        <f>Inputs!A402</f>
        <v>0</v>
      </c>
      <c r="B384" s="8">
        <f>Inputs!B402</f>
        <v>0</v>
      </c>
      <c r="C384" s="40">
        <f>ROUND(Inputs!C402,2)</f>
        <v>0</v>
      </c>
      <c r="D384" s="8">
        <f>Inputs!D402</f>
        <v>0</v>
      </c>
      <c r="E384" s="53">
        <f t="shared" si="5"/>
        <v>0</v>
      </c>
      <c r="F384" s="8">
        <f>Inputs!E402</f>
        <v>0</v>
      </c>
      <c r="G384" s="8">
        <f>Inputs!F402</f>
        <v>0</v>
      </c>
      <c r="H384" s="10">
        <f>ROUND(Inputs!G402-$G384,2)</f>
        <v>0</v>
      </c>
      <c r="I384" s="10">
        <f>ROUND(Inputs!H402-$G384,2)</f>
        <v>0</v>
      </c>
      <c r="J384" s="10">
        <f>ROUND(Inputs!I402-$G384,2)</f>
        <v>0</v>
      </c>
      <c r="K384" s="10">
        <f>ROUND(Inputs!J402-$G384,2)</f>
        <v>0</v>
      </c>
    </row>
    <row r="385" spans="1:11" x14ac:dyDescent="0.3">
      <c r="A385" s="8">
        <f>Inputs!A403</f>
        <v>0</v>
      </c>
      <c r="B385" s="8">
        <f>Inputs!B403</f>
        <v>0</v>
      </c>
      <c r="C385" s="40">
        <f>ROUND(Inputs!C403,2)</f>
        <v>0</v>
      </c>
      <c r="D385" s="8">
        <f>Inputs!D403</f>
        <v>0</v>
      </c>
      <c r="E385" s="53">
        <f t="shared" si="5"/>
        <v>0</v>
      </c>
      <c r="F385" s="8">
        <f>Inputs!E403</f>
        <v>0</v>
      </c>
      <c r="G385" s="8">
        <f>Inputs!F403</f>
        <v>0</v>
      </c>
      <c r="H385" s="10">
        <f>ROUND(Inputs!G403-$G385,2)</f>
        <v>0</v>
      </c>
      <c r="I385" s="10">
        <f>ROUND(Inputs!H403-$G385,2)</f>
        <v>0</v>
      </c>
      <c r="J385" s="10">
        <f>ROUND(Inputs!I403-$G385,2)</f>
        <v>0</v>
      </c>
      <c r="K385" s="10">
        <f>ROUND(Inputs!J403-$G385,2)</f>
        <v>0</v>
      </c>
    </row>
    <row r="386" spans="1:11" x14ac:dyDescent="0.3">
      <c r="A386" s="8">
        <f>Inputs!A404</f>
        <v>0</v>
      </c>
      <c r="B386" s="8">
        <f>Inputs!B404</f>
        <v>0</v>
      </c>
      <c r="C386" s="40">
        <f>ROUND(Inputs!C404,2)</f>
        <v>0</v>
      </c>
      <c r="D386" s="8">
        <f>Inputs!D404</f>
        <v>0</v>
      </c>
      <c r="E386" s="53">
        <f t="shared" si="5"/>
        <v>0</v>
      </c>
      <c r="F386" s="8">
        <f>Inputs!E404</f>
        <v>0</v>
      </c>
      <c r="G386" s="8">
        <f>Inputs!F404</f>
        <v>0</v>
      </c>
      <c r="H386" s="10">
        <f>ROUND(Inputs!G404-$G386,2)</f>
        <v>0</v>
      </c>
      <c r="I386" s="10">
        <f>ROUND(Inputs!H404-$G386,2)</f>
        <v>0</v>
      </c>
      <c r="J386" s="10">
        <f>ROUND(Inputs!I404-$G386,2)</f>
        <v>0</v>
      </c>
      <c r="K386" s="10">
        <f>ROUND(Inputs!J404-$G386,2)</f>
        <v>0</v>
      </c>
    </row>
    <row r="387" spans="1:11" x14ac:dyDescent="0.3">
      <c r="A387" s="8">
        <f>Inputs!A405</f>
        <v>0</v>
      </c>
      <c r="B387" s="8">
        <f>Inputs!B405</f>
        <v>0</v>
      </c>
      <c r="C387" s="40">
        <f>ROUND(Inputs!C405,2)</f>
        <v>0</v>
      </c>
      <c r="D387" s="8">
        <f>Inputs!D405</f>
        <v>0</v>
      </c>
      <c r="E387" s="53">
        <f t="shared" ref="E387:E450" si="6">ROUND(C387*D387,0)</f>
        <v>0</v>
      </c>
      <c r="F387" s="8">
        <f>Inputs!E405</f>
        <v>0</v>
      </c>
      <c r="G387" s="8">
        <f>Inputs!F405</f>
        <v>0</v>
      </c>
      <c r="H387" s="10">
        <f>ROUND(Inputs!G405-$G387,2)</f>
        <v>0</v>
      </c>
      <c r="I387" s="10">
        <f>ROUND(Inputs!H405-$G387,2)</f>
        <v>0</v>
      </c>
      <c r="J387" s="10">
        <f>ROUND(Inputs!I405-$G387,2)</f>
        <v>0</v>
      </c>
      <c r="K387" s="10">
        <f>ROUND(Inputs!J405-$G387,2)</f>
        <v>0</v>
      </c>
    </row>
    <row r="388" spans="1:11" x14ac:dyDescent="0.3">
      <c r="A388" s="8">
        <f>Inputs!A406</f>
        <v>0</v>
      </c>
      <c r="B388" s="8">
        <f>Inputs!B406</f>
        <v>0</v>
      </c>
      <c r="C388" s="40">
        <f>ROUND(Inputs!C406,2)</f>
        <v>0</v>
      </c>
      <c r="D388" s="8">
        <f>Inputs!D406</f>
        <v>0</v>
      </c>
      <c r="E388" s="53">
        <f t="shared" si="6"/>
        <v>0</v>
      </c>
      <c r="F388" s="8">
        <f>Inputs!E406</f>
        <v>0</v>
      </c>
      <c r="G388" s="8">
        <f>Inputs!F406</f>
        <v>0</v>
      </c>
      <c r="H388" s="10">
        <f>ROUND(Inputs!G406-$G388,2)</f>
        <v>0</v>
      </c>
      <c r="I388" s="10">
        <f>ROUND(Inputs!H406-$G388,2)</f>
        <v>0</v>
      </c>
      <c r="J388" s="10">
        <f>ROUND(Inputs!I406-$G388,2)</f>
        <v>0</v>
      </c>
      <c r="K388" s="10">
        <f>ROUND(Inputs!J406-$G388,2)</f>
        <v>0</v>
      </c>
    </row>
    <row r="389" spans="1:11" x14ac:dyDescent="0.3">
      <c r="A389" s="8">
        <f>Inputs!A407</f>
        <v>0</v>
      </c>
      <c r="B389" s="8">
        <f>Inputs!B407</f>
        <v>0</v>
      </c>
      <c r="C389" s="40">
        <f>ROUND(Inputs!C407,2)</f>
        <v>0</v>
      </c>
      <c r="D389" s="8">
        <f>Inputs!D407</f>
        <v>0</v>
      </c>
      <c r="E389" s="53">
        <f t="shared" si="6"/>
        <v>0</v>
      </c>
      <c r="F389" s="8">
        <f>Inputs!E407</f>
        <v>0</v>
      </c>
      <c r="G389" s="8">
        <f>Inputs!F407</f>
        <v>0</v>
      </c>
      <c r="H389" s="10">
        <f>ROUND(Inputs!G407-$G389,2)</f>
        <v>0</v>
      </c>
      <c r="I389" s="10">
        <f>ROUND(Inputs!H407-$G389,2)</f>
        <v>0</v>
      </c>
      <c r="J389" s="10">
        <f>ROUND(Inputs!I407-$G389,2)</f>
        <v>0</v>
      </c>
      <c r="K389" s="10">
        <f>ROUND(Inputs!J407-$G389,2)</f>
        <v>0</v>
      </c>
    </row>
    <row r="390" spans="1:11" x14ac:dyDescent="0.3">
      <c r="A390" s="8">
        <f>Inputs!A408</f>
        <v>0</v>
      </c>
      <c r="B390" s="8">
        <f>Inputs!B408</f>
        <v>0</v>
      </c>
      <c r="C390" s="40">
        <f>ROUND(Inputs!C408,2)</f>
        <v>0</v>
      </c>
      <c r="D390" s="8">
        <f>Inputs!D408</f>
        <v>0</v>
      </c>
      <c r="E390" s="53">
        <f t="shared" si="6"/>
        <v>0</v>
      </c>
      <c r="F390" s="8">
        <f>Inputs!E408</f>
        <v>0</v>
      </c>
      <c r="G390" s="8">
        <f>Inputs!F408</f>
        <v>0</v>
      </c>
      <c r="H390" s="10">
        <f>ROUND(Inputs!G408-$G390,2)</f>
        <v>0</v>
      </c>
      <c r="I390" s="10">
        <f>ROUND(Inputs!H408-$G390,2)</f>
        <v>0</v>
      </c>
      <c r="J390" s="10">
        <f>ROUND(Inputs!I408-$G390,2)</f>
        <v>0</v>
      </c>
      <c r="K390" s="10">
        <f>ROUND(Inputs!J408-$G390,2)</f>
        <v>0</v>
      </c>
    </row>
    <row r="391" spans="1:11" x14ac:dyDescent="0.3">
      <c r="A391" s="8">
        <f>Inputs!A409</f>
        <v>0</v>
      </c>
      <c r="B391" s="8">
        <f>Inputs!B409</f>
        <v>0</v>
      </c>
      <c r="C391" s="40">
        <f>ROUND(Inputs!C409,2)</f>
        <v>0</v>
      </c>
      <c r="D391" s="8">
        <f>Inputs!D409</f>
        <v>0</v>
      </c>
      <c r="E391" s="53">
        <f t="shared" si="6"/>
        <v>0</v>
      </c>
      <c r="F391" s="8">
        <f>Inputs!E409</f>
        <v>0</v>
      </c>
      <c r="G391" s="8">
        <f>Inputs!F409</f>
        <v>0</v>
      </c>
      <c r="H391" s="10">
        <f>ROUND(Inputs!G409-$G391,2)</f>
        <v>0</v>
      </c>
      <c r="I391" s="10">
        <f>ROUND(Inputs!H409-$G391,2)</f>
        <v>0</v>
      </c>
      <c r="J391" s="10">
        <f>ROUND(Inputs!I409-$G391,2)</f>
        <v>0</v>
      </c>
      <c r="K391" s="10">
        <f>ROUND(Inputs!J409-$G391,2)</f>
        <v>0</v>
      </c>
    </row>
    <row r="392" spans="1:11" x14ac:dyDescent="0.3">
      <c r="A392" s="8">
        <f>Inputs!A410</f>
        <v>0</v>
      </c>
      <c r="B392" s="8">
        <f>Inputs!B410</f>
        <v>0</v>
      </c>
      <c r="C392" s="40">
        <f>ROUND(Inputs!C410,2)</f>
        <v>0</v>
      </c>
      <c r="D392" s="8">
        <f>Inputs!D410</f>
        <v>0</v>
      </c>
      <c r="E392" s="53">
        <f t="shared" si="6"/>
        <v>0</v>
      </c>
      <c r="F392" s="8">
        <f>Inputs!E410</f>
        <v>0</v>
      </c>
      <c r="G392" s="8">
        <f>Inputs!F410</f>
        <v>0</v>
      </c>
      <c r="H392" s="10">
        <f>ROUND(Inputs!G410-$G392,2)</f>
        <v>0</v>
      </c>
      <c r="I392" s="10">
        <f>ROUND(Inputs!H410-$G392,2)</f>
        <v>0</v>
      </c>
      <c r="J392" s="10">
        <f>ROUND(Inputs!I410-$G392,2)</f>
        <v>0</v>
      </c>
      <c r="K392" s="10">
        <f>ROUND(Inputs!J410-$G392,2)</f>
        <v>0</v>
      </c>
    </row>
    <row r="393" spans="1:11" x14ac:dyDescent="0.3">
      <c r="A393" s="8">
        <f>Inputs!A411</f>
        <v>0</v>
      </c>
      <c r="B393" s="8">
        <f>Inputs!B411</f>
        <v>0</v>
      </c>
      <c r="C393" s="40">
        <f>ROUND(Inputs!C411,2)</f>
        <v>0</v>
      </c>
      <c r="D393" s="8">
        <f>Inputs!D411</f>
        <v>0</v>
      </c>
      <c r="E393" s="53">
        <f t="shared" si="6"/>
        <v>0</v>
      </c>
      <c r="F393" s="8">
        <f>Inputs!E411</f>
        <v>0</v>
      </c>
      <c r="G393" s="8">
        <f>Inputs!F411</f>
        <v>0</v>
      </c>
      <c r="H393" s="10">
        <f>ROUND(Inputs!G411-$G393,2)</f>
        <v>0</v>
      </c>
      <c r="I393" s="10">
        <f>ROUND(Inputs!H411-$G393,2)</f>
        <v>0</v>
      </c>
      <c r="J393" s="10">
        <f>ROUND(Inputs!I411-$G393,2)</f>
        <v>0</v>
      </c>
      <c r="K393" s="10">
        <f>ROUND(Inputs!J411-$G393,2)</f>
        <v>0</v>
      </c>
    </row>
    <row r="394" spans="1:11" x14ac:dyDescent="0.3">
      <c r="A394" s="8">
        <f>Inputs!A412</f>
        <v>0</v>
      </c>
      <c r="B394" s="8">
        <f>Inputs!B412</f>
        <v>0</v>
      </c>
      <c r="C394" s="40">
        <f>ROUND(Inputs!C412,2)</f>
        <v>0</v>
      </c>
      <c r="D394" s="8">
        <f>Inputs!D412</f>
        <v>0</v>
      </c>
      <c r="E394" s="53">
        <f t="shared" si="6"/>
        <v>0</v>
      </c>
      <c r="F394" s="8">
        <f>Inputs!E412</f>
        <v>0</v>
      </c>
      <c r="G394" s="8">
        <f>Inputs!F412</f>
        <v>0</v>
      </c>
      <c r="H394" s="10">
        <f>ROUND(Inputs!G412-$G394,2)</f>
        <v>0</v>
      </c>
      <c r="I394" s="10">
        <f>ROUND(Inputs!H412-$G394,2)</f>
        <v>0</v>
      </c>
      <c r="J394" s="10">
        <f>ROUND(Inputs!I412-$G394,2)</f>
        <v>0</v>
      </c>
      <c r="K394" s="10">
        <f>ROUND(Inputs!J412-$G394,2)</f>
        <v>0</v>
      </c>
    </row>
    <row r="395" spans="1:11" x14ac:dyDescent="0.3">
      <c r="A395" s="8">
        <f>Inputs!A413</f>
        <v>0</v>
      </c>
      <c r="B395" s="8">
        <f>Inputs!B413</f>
        <v>0</v>
      </c>
      <c r="C395" s="40">
        <f>ROUND(Inputs!C413,2)</f>
        <v>0</v>
      </c>
      <c r="D395" s="8">
        <f>Inputs!D413</f>
        <v>0</v>
      </c>
      <c r="E395" s="53">
        <f t="shared" si="6"/>
        <v>0</v>
      </c>
      <c r="F395" s="8">
        <f>Inputs!E413</f>
        <v>0</v>
      </c>
      <c r="G395" s="8">
        <f>Inputs!F413</f>
        <v>0</v>
      </c>
      <c r="H395" s="10">
        <f>ROUND(Inputs!G413-$G395,2)</f>
        <v>0</v>
      </c>
      <c r="I395" s="10">
        <f>ROUND(Inputs!H413-$G395,2)</f>
        <v>0</v>
      </c>
      <c r="J395" s="10">
        <f>ROUND(Inputs!I413-$G395,2)</f>
        <v>0</v>
      </c>
      <c r="K395" s="10">
        <f>ROUND(Inputs!J413-$G395,2)</f>
        <v>0</v>
      </c>
    </row>
    <row r="396" spans="1:11" x14ac:dyDescent="0.3">
      <c r="A396" s="8">
        <f>Inputs!A414</f>
        <v>0</v>
      </c>
      <c r="B396" s="8">
        <f>Inputs!B414</f>
        <v>0</v>
      </c>
      <c r="C396" s="40">
        <f>ROUND(Inputs!C414,2)</f>
        <v>0</v>
      </c>
      <c r="D396" s="8">
        <f>Inputs!D414</f>
        <v>0</v>
      </c>
      <c r="E396" s="53">
        <f t="shared" si="6"/>
        <v>0</v>
      </c>
      <c r="F396" s="8">
        <f>Inputs!E414</f>
        <v>0</v>
      </c>
      <c r="G396" s="8">
        <f>Inputs!F414</f>
        <v>0</v>
      </c>
      <c r="H396" s="10">
        <f>ROUND(Inputs!G414-$G396,2)</f>
        <v>0</v>
      </c>
      <c r="I396" s="10">
        <f>ROUND(Inputs!H414-$G396,2)</f>
        <v>0</v>
      </c>
      <c r="J396" s="10">
        <f>ROUND(Inputs!I414-$G396,2)</f>
        <v>0</v>
      </c>
      <c r="K396" s="10">
        <f>ROUND(Inputs!J414-$G396,2)</f>
        <v>0</v>
      </c>
    </row>
    <row r="397" spans="1:11" x14ac:dyDescent="0.3">
      <c r="A397" s="8">
        <f>Inputs!A415</f>
        <v>0</v>
      </c>
      <c r="B397" s="8">
        <f>Inputs!B415</f>
        <v>0</v>
      </c>
      <c r="C397" s="40">
        <f>ROUND(Inputs!C415,2)</f>
        <v>0</v>
      </c>
      <c r="D397" s="8">
        <f>Inputs!D415</f>
        <v>0</v>
      </c>
      <c r="E397" s="53">
        <f t="shared" si="6"/>
        <v>0</v>
      </c>
      <c r="F397" s="8">
        <f>Inputs!E415</f>
        <v>0</v>
      </c>
      <c r="G397" s="8">
        <f>Inputs!F415</f>
        <v>0</v>
      </c>
      <c r="H397" s="10">
        <f>ROUND(Inputs!G415-$G397,2)</f>
        <v>0</v>
      </c>
      <c r="I397" s="10">
        <f>ROUND(Inputs!H415-$G397,2)</f>
        <v>0</v>
      </c>
      <c r="J397" s="10">
        <f>ROUND(Inputs!I415-$G397,2)</f>
        <v>0</v>
      </c>
      <c r="K397" s="10">
        <f>ROUND(Inputs!J415-$G397,2)</f>
        <v>0</v>
      </c>
    </row>
    <row r="398" spans="1:11" x14ac:dyDescent="0.3">
      <c r="A398" s="8">
        <f>Inputs!A416</f>
        <v>0</v>
      </c>
      <c r="B398" s="8">
        <f>Inputs!B416</f>
        <v>0</v>
      </c>
      <c r="C398" s="40">
        <f>ROUND(Inputs!C416,2)</f>
        <v>0</v>
      </c>
      <c r="D398" s="8">
        <f>Inputs!D416</f>
        <v>0</v>
      </c>
      <c r="E398" s="53">
        <f t="shared" si="6"/>
        <v>0</v>
      </c>
      <c r="F398" s="8">
        <f>Inputs!E416</f>
        <v>0</v>
      </c>
      <c r="G398" s="8">
        <f>Inputs!F416</f>
        <v>0</v>
      </c>
      <c r="H398" s="10">
        <f>ROUND(Inputs!G416-$G398,2)</f>
        <v>0</v>
      </c>
      <c r="I398" s="10">
        <f>ROUND(Inputs!H416-$G398,2)</f>
        <v>0</v>
      </c>
      <c r="J398" s="10">
        <f>ROUND(Inputs!I416-$G398,2)</f>
        <v>0</v>
      </c>
      <c r="K398" s="10">
        <f>ROUND(Inputs!J416-$G398,2)</f>
        <v>0</v>
      </c>
    </row>
    <row r="399" spans="1:11" x14ac:dyDescent="0.3">
      <c r="A399" s="8">
        <f>Inputs!A417</f>
        <v>0</v>
      </c>
      <c r="B399" s="8">
        <f>Inputs!B417</f>
        <v>0</v>
      </c>
      <c r="C399" s="40">
        <f>ROUND(Inputs!C417,2)</f>
        <v>0</v>
      </c>
      <c r="D399" s="8">
        <f>Inputs!D417</f>
        <v>0</v>
      </c>
      <c r="E399" s="53">
        <f t="shared" si="6"/>
        <v>0</v>
      </c>
      <c r="F399" s="8">
        <f>Inputs!E417</f>
        <v>0</v>
      </c>
      <c r="G399" s="8">
        <f>Inputs!F417</f>
        <v>0</v>
      </c>
      <c r="H399" s="10">
        <f>ROUND(Inputs!G417-$G399,2)</f>
        <v>0</v>
      </c>
      <c r="I399" s="10">
        <f>ROUND(Inputs!H417-$G399,2)</f>
        <v>0</v>
      </c>
      <c r="J399" s="10">
        <f>ROUND(Inputs!I417-$G399,2)</f>
        <v>0</v>
      </c>
      <c r="K399" s="10">
        <f>ROUND(Inputs!J417-$G399,2)</f>
        <v>0</v>
      </c>
    </row>
    <row r="400" spans="1:11" x14ac:dyDescent="0.3">
      <c r="A400" s="8">
        <f>Inputs!A418</f>
        <v>0</v>
      </c>
      <c r="B400" s="8">
        <f>Inputs!B418</f>
        <v>0</v>
      </c>
      <c r="C400" s="40">
        <f>ROUND(Inputs!C418,2)</f>
        <v>0</v>
      </c>
      <c r="D400" s="8">
        <f>Inputs!D418</f>
        <v>0</v>
      </c>
      <c r="E400" s="53">
        <f t="shared" si="6"/>
        <v>0</v>
      </c>
      <c r="F400" s="8">
        <f>Inputs!E418</f>
        <v>0</v>
      </c>
      <c r="G400" s="8">
        <f>Inputs!F418</f>
        <v>0</v>
      </c>
      <c r="H400" s="10">
        <f>ROUND(Inputs!G418-$G400,2)</f>
        <v>0</v>
      </c>
      <c r="I400" s="10">
        <f>ROUND(Inputs!H418-$G400,2)</f>
        <v>0</v>
      </c>
      <c r="J400" s="10">
        <f>ROUND(Inputs!I418-$G400,2)</f>
        <v>0</v>
      </c>
      <c r="K400" s="10">
        <f>ROUND(Inputs!J418-$G400,2)</f>
        <v>0</v>
      </c>
    </row>
    <row r="401" spans="1:11" x14ac:dyDescent="0.3">
      <c r="A401" s="8">
        <f>Inputs!A419</f>
        <v>0</v>
      </c>
      <c r="B401" s="8">
        <f>Inputs!B419</f>
        <v>0</v>
      </c>
      <c r="C401" s="40">
        <f>ROUND(Inputs!C419,2)</f>
        <v>0</v>
      </c>
      <c r="D401" s="8">
        <f>Inputs!D419</f>
        <v>0</v>
      </c>
      <c r="E401" s="53">
        <f t="shared" si="6"/>
        <v>0</v>
      </c>
      <c r="F401" s="8">
        <f>Inputs!E419</f>
        <v>0</v>
      </c>
      <c r="G401" s="8">
        <f>Inputs!F419</f>
        <v>0</v>
      </c>
      <c r="H401" s="10">
        <f>ROUND(Inputs!G419-$G401,2)</f>
        <v>0</v>
      </c>
      <c r="I401" s="10">
        <f>ROUND(Inputs!H419-$G401,2)</f>
        <v>0</v>
      </c>
      <c r="J401" s="10">
        <f>ROUND(Inputs!I419-$G401,2)</f>
        <v>0</v>
      </c>
      <c r="K401" s="10">
        <f>ROUND(Inputs!J419-$G401,2)</f>
        <v>0</v>
      </c>
    </row>
    <row r="402" spans="1:11" x14ac:dyDescent="0.3">
      <c r="A402" s="8">
        <f>Inputs!A420</f>
        <v>0</v>
      </c>
      <c r="B402" s="8">
        <f>Inputs!B420</f>
        <v>0</v>
      </c>
      <c r="C402" s="40">
        <f>ROUND(Inputs!C420,2)</f>
        <v>0</v>
      </c>
      <c r="D402" s="8">
        <f>Inputs!D420</f>
        <v>0</v>
      </c>
      <c r="E402" s="53">
        <f t="shared" si="6"/>
        <v>0</v>
      </c>
      <c r="F402" s="8">
        <f>Inputs!E420</f>
        <v>0</v>
      </c>
      <c r="G402" s="8">
        <f>Inputs!F420</f>
        <v>0</v>
      </c>
      <c r="H402" s="10">
        <f>ROUND(Inputs!G420-$G402,2)</f>
        <v>0</v>
      </c>
      <c r="I402" s="10">
        <f>ROUND(Inputs!H420-$G402,2)</f>
        <v>0</v>
      </c>
      <c r="J402" s="10">
        <f>ROUND(Inputs!I420-$G402,2)</f>
        <v>0</v>
      </c>
      <c r="K402" s="10">
        <f>ROUND(Inputs!J420-$G402,2)</f>
        <v>0</v>
      </c>
    </row>
    <row r="403" spans="1:11" x14ac:dyDescent="0.3">
      <c r="A403" s="8">
        <f>Inputs!A421</f>
        <v>0</v>
      </c>
      <c r="B403" s="8">
        <f>Inputs!B421</f>
        <v>0</v>
      </c>
      <c r="C403" s="40">
        <f>ROUND(Inputs!C421,2)</f>
        <v>0</v>
      </c>
      <c r="D403" s="8">
        <f>Inputs!D421</f>
        <v>0</v>
      </c>
      <c r="E403" s="53">
        <f t="shared" si="6"/>
        <v>0</v>
      </c>
      <c r="F403" s="8">
        <f>Inputs!E421</f>
        <v>0</v>
      </c>
      <c r="G403" s="8">
        <f>Inputs!F421</f>
        <v>0</v>
      </c>
      <c r="H403" s="10">
        <f>ROUND(Inputs!G421-$G403,2)</f>
        <v>0</v>
      </c>
      <c r="I403" s="10">
        <f>ROUND(Inputs!H421-$G403,2)</f>
        <v>0</v>
      </c>
      <c r="J403" s="10">
        <f>ROUND(Inputs!I421-$G403,2)</f>
        <v>0</v>
      </c>
      <c r="K403" s="10">
        <f>ROUND(Inputs!J421-$G403,2)</f>
        <v>0</v>
      </c>
    </row>
    <row r="404" spans="1:11" x14ac:dyDescent="0.3">
      <c r="A404" s="8">
        <f>Inputs!A422</f>
        <v>0</v>
      </c>
      <c r="B404" s="8">
        <f>Inputs!B422</f>
        <v>0</v>
      </c>
      <c r="C404" s="40">
        <f>ROUND(Inputs!C422,2)</f>
        <v>0</v>
      </c>
      <c r="D404" s="8">
        <f>Inputs!D422</f>
        <v>0</v>
      </c>
      <c r="E404" s="53">
        <f t="shared" si="6"/>
        <v>0</v>
      </c>
      <c r="F404" s="8">
        <f>Inputs!E422</f>
        <v>0</v>
      </c>
      <c r="G404" s="8">
        <f>Inputs!F422</f>
        <v>0</v>
      </c>
      <c r="H404" s="10">
        <f>ROUND(Inputs!G422-$G404,2)</f>
        <v>0</v>
      </c>
      <c r="I404" s="10">
        <f>ROUND(Inputs!H422-$G404,2)</f>
        <v>0</v>
      </c>
      <c r="J404" s="10">
        <f>ROUND(Inputs!I422-$G404,2)</f>
        <v>0</v>
      </c>
      <c r="K404" s="10">
        <f>ROUND(Inputs!J422-$G404,2)</f>
        <v>0</v>
      </c>
    </row>
    <row r="405" spans="1:11" x14ac:dyDescent="0.3">
      <c r="A405" s="8">
        <f>Inputs!A423</f>
        <v>0</v>
      </c>
      <c r="B405" s="8">
        <f>Inputs!B423</f>
        <v>0</v>
      </c>
      <c r="C405" s="40">
        <f>ROUND(Inputs!C423,2)</f>
        <v>0</v>
      </c>
      <c r="D405" s="8">
        <f>Inputs!D423</f>
        <v>0</v>
      </c>
      <c r="E405" s="53">
        <f t="shared" si="6"/>
        <v>0</v>
      </c>
      <c r="F405" s="8">
        <f>Inputs!E423</f>
        <v>0</v>
      </c>
      <c r="G405" s="8">
        <f>Inputs!F423</f>
        <v>0</v>
      </c>
      <c r="H405" s="10">
        <f>ROUND(Inputs!G423-$G405,2)</f>
        <v>0</v>
      </c>
      <c r="I405" s="10">
        <f>ROUND(Inputs!H423-$G405,2)</f>
        <v>0</v>
      </c>
      <c r="J405" s="10">
        <f>ROUND(Inputs!I423-$G405,2)</f>
        <v>0</v>
      </c>
      <c r="K405" s="10">
        <f>ROUND(Inputs!J423-$G405,2)</f>
        <v>0</v>
      </c>
    </row>
    <row r="406" spans="1:11" x14ac:dyDescent="0.3">
      <c r="A406" s="8">
        <f>Inputs!A424</f>
        <v>0</v>
      </c>
      <c r="B406" s="8">
        <f>Inputs!B424</f>
        <v>0</v>
      </c>
      <c r="C406" s="40">
        <f>ROUND(Inputs!C424,2)</f>
        <v>0</v>
      </c>
      <c r="D406" s="8">
        <f>Inputs!D424</f>
        <v>0</v>
      </c>
      <c r="E406" s="53">
        <f t="shared" si="6"/>
        <v>0</v>
      </c>
      <c r="F406" s="8">
        <f>Inputs!E424</f>
        <v>0</v>
      </c>
      <c r="G406" s="8">
        <f>Inputs!F424</f>
        <v>0</v>
      </c>
      <c r="H406" s="10">
        <f>ROUND(Inputs!G424-$G406,2)</f>
        <v>0</v>
      </c>
      <c r="I406" s="10">
        <f>ROUND(Inputs!H424-$G406,2)</f>
        <v>0</v>
      </c>
      <c r="J406" s="10">
        <f>ROUND(Inputs!I424-$G406,2)</f>
        <v>0</v>
      </c>
      <c r="K406" s="10">
        <f>ROUND(Inputs!J424-$G406,2)</f>
        <v>0</v>
      </c>
    </row>
    <row r="407" spans="1:11" x14ac:dyDescent="0.3">
      <c r="A407" s="8">
        <f>Inputs!A425</f>
        <v>0</v>
      </c>
      <c r="B407" s="8">
        <f>Inputs!B425</f>
        <v>0</v>
      </c>
      <c r="C407" s="40">
        <f>ROUND(Inputs!C425,2)</f>
        <v>0</v>
      </c>
      <c r="D407" s="8">
        <f>Inputs!D425</f>
        <v>0</v>
      </c>
      <c r="E407" s="53">
        <f t="shared" si="6"/>
        <v>0</v>
      </c>
      <c r="F407" s="8">
        <f>Inputs!E425</f>
        <v>0</v>
      </c>
      <c r="G407" s="8">
        <f>Inputs!F425</f>
        <v>0</v>
      </c>
      <c r="H407" s="10">
        <f>ROUND(Inputs!G425-$G407,2)</f>
        <v>0</v>
      </c>
      <c r="I407" s="10">
        <f>ROUND(Inputs!H425-$G407,2)</f>
        <v>0</v>
      </c>
      <c r="J407" s="10">
        <f>ROUND(Inputs!I425-$G407,2)</f>
        <v>0</v>
      </c>
      <c r="K407" s="10">
        <f>ROUND(Inputs!J425-$G407,2)</f>
        <v>0</v>
      </c>
    </row>
    <row r="408" spans="1:11" x14ac:dyDescent="0.3">
      <c r="A408" s="8">
        <f>Inputs!A426</f>
        <v>0</v>
      </c>
      <c r="B408" s="8">
        <f>Inputs!B426</f>
        <v>0</v>
      </c>
      <c r="C408" s="40">
        <f>ROUND(Inputs!C426,2)</f>
        <v>0</v>
      </c>
      <c r="D408" s="8">
        <f>Inputs!D426</f>
        <v>0</v>
      </c>
      <c r="E408" s="53">
        <f t="shared" si="6"/>
        <v>0</v>
      </c>
      <c r="F408" s="8">
        <f>Inputs!E426</f>
        <v>0</v>
      </c>
      <c r="G408" s="8">
        <f>Inputs!F426</f>
        <v>0</v>
      </c>
      <c r="H408" s="10">
        <f>ROUND(Inputs!G426-$G408,2)</f>
        <v>0</v>
      </c>
      <c r="I408" s="10">
        <f>ROUND(Inputs!H426-$G408,2)</f>
        <v>0</v>
      </c>
      <c r="J408" s="10">
        <f>ROUND(Inputs!I426-$G408,2)</f>
        <v>0</v>
      </c>
      <c r="K408" s="10">
        <f>ROUND(Inputs!J426-$G408,2)</f>
        <v>0</v>
      </c>
    </row>
    <row r="409" spans="1:11" x14ac:dyDescent="0.3">
      <c r="A409" s="8">
        <f>Inputs!A427</f>
        <v>0</v>
      </c>
      <c r="B409" s="8">
        <f>Inputs!B427</f>
        <v>0</v>
      </c>
      <c r="C409" s="40">
        <f>ROUND(Inputs!C427,2)</f>
        <v>0</v>
      </c>
      <c r="D409" s="8">
        <f>Inputs!D427</f>
        <v>0</v>
      </c>
      <c r="E409" s="53">
        <f t="shared" si="6"/>
        <v>0</v>
      </c>
      <c r="F409" s="8">
        <f>Inputs!E427</f>
        <v>0</v>
      </c>
      <c r="G409" s="8">
        <f>Inputs!F427</f>
        <v>0</v>
      </c>
      <c r="H409" s="10">
        <f>ROUND(Inputs!G427-$G409,2)</f>
        <v>0</v>
      </c>
      <c r="I409" s="10">
        <f>ROUND(Inputs!H427-$G409,2)</f>
        <v>0</v>
      </c>
      <c r="J409" s="10">
        <f>ROUND(Inputs!I427-$G409,2)</f>
        <v>0</v>
      </c>
      <c r="K409" s="10">
        <f>ROUND(Inputs!J427-$G409,2)</f>
        <v>0</v>
      </c>
    </row>
    <row r="410" spans="1:11" x14ac:dyDescent="0.3">
      <c r="A410" s="8">
        <f>Inputs!A428</f>
        <v>0</v>
      </c>
      <c r="B410" s="8">
        <f>Inputs!B428</f>
        <v>0</v>
      </c>
      <c r="C410" s="40">
        <f>ROUND(Inputs!C428,2)</f>
        <v>0</v>
      </c>
      <c r="D410" s="8">
        <f>Inputs!D428</f>
        <v>0</v>
      </c>
      <c r="E410" s="53">
        <f t="shared" si="6"/>
        <v>0</v>
      </c>
      <c r="F410" s="8">
        <f>Inputs!E428</f>
        <v>0</v>
      </c>
      <c r="G410" s="8">
        <f>Inputs!F428</f>
        <v>0</v>
      </c>
      <c r="H410" s="10">
        <f>ROUND(Inputs!G428-$G410,2)</f>
        <v>0</v>
      </c>
      <c r="I410" s="10">
        <f>ROUND(Inputs!H428-$G410,2)</f>
        <v>0</v>
      </c>
      <c r="J410" s="10">
        <f>ROUND(Inputs!I428-$G410,2)</f>
        <v>0</v>
      </c>
      <c r="K410" s="10">
        <f>ROUND(Inputs!J428-$G410,2)</f>
        <v>0</v>
      </c>
    </row>
    <row r="411" spans="1:11" x14ac:dyDescent="0.3">
      <c r="A411" s="8">
        <f>Inputs!A429</f>
        <v>0</v>
      </c>
      <c r="B411" s="8">
        <f>Inputs!B429</f>
        <v>0</v>
      </c>
      <c r="C411" s="40">
        <f>ROUND(Inputs!C429,2)</f>
        <v>0</v>
      </c>
      <c r="D411" s="8">
        <f>Inputs!D429</f>
        <v>0</v>
      </c>
      <c r="E411" s="53">
        <f t="shared" si="6"/>
        <v>0</v>
      </c>
      <c r="F411" s="8">
        <f>Inputs!E429</f>
        <v>0</v>
      </c>
      <c r="G411" s="8">
        <f>Inputs!F429</f>
        <v>0</v>
      </c>
      <c r="H411" s="10">
        <f>ROUND(Inputs!G429-$G411,2)</f>
        <v>0</v>
      </c>
      <c r="I411" s="10">
        <f>ROUND(Inputs!H429-$G411,2)</f>
        <v>0</v>
      </c>
      <c r="J411" s="10">
        <f>ROUND(Inputs!I429-$G411,2)</f>
        <v>0</v>
      </c>
      <c r="K411" s="10">
        <f>ROUND(Inputs!J429-$G411,2)</f>
        <v>0</v>
      </c>
    </row>
    <row r="412" spans="1:11" x14ac:dyDescent="0.3">
      <c r="A412" s="8">
        <f>Inputs!A430</f>
        <v>0</v>
      </c>
      <c r="B412" s="8">
        <f>Inputs!B430</f>
        <v>0</v>
      </c>
      <c r="C412" s="40">
        <f>ROUND(Inputs!C430,2)</f>
        <v>0</v>
      </c>
      <c r="D412" s="8">
        <f>Inputs!D430</f>
        <v>0</v>
      </c>
      <c r="E412" s="53">
        <f t="shared" si="6"/>
        <v>0</v>
      </c>
      <c r="F412" s="8">
        <f>Inputs!E430</f>
        <v>0</v>
      </c>
      <c r="G412" s="8">
        <f>Inputs!F430</f>
        <v>0</v>
      </c>
      <c r="H412" s="10">
        <f>ROUND(Inputs!G430-$G412,2)</f>
        <v>0</v>
      </c>
      <c r="I412" s="10">
        <f>ROUND(Inputs!H430-$G412,2)</f>
        <v>0</v>
      </c>
      <c r="J412" s="10">
        <f>ROUND(Inputs!I430-$G412,2)</f>
        <v>0</v>
      </c>
      <c r="K412" s="10">
        <f>ROUND(Inputs!J430-$G412,2)</f>
        <v>0</v>
      </c>
    </row>
    <row r="413" spans="1:11" x14ac:dyDescent="0.3">
      <c r="A413" s="8">
        <f>Inputs!A431</f>
        <v>0</v>
      </c>
      <c r="B413" s="8">
        <f>Inputs!B431</f>
        <v>0</v>
      </c>
      <c r="C413" s="40">
        <f>ROUND(Inputs!C431,2)</f>
        <v>0</v>
      </c>
      <c r="D413" s="8">
        <f>Inputs!D431</f>
        <v>0</v>
      </c>
      <c r="E413" s="53">
        <f t="shared" si="6"/>
        <v>0</v>
      </c>
      <c r="F413" s="8">
        <f>Inputs!E431</f>
        <v>0</v>
      </c>
      <c r="G413" s="8">
        <f>Inputs!F431</f>
        <v>0</v>
      </c>
      <c r="H413" s="10">
        <f>ROUND(Inputs!G431-$G413,2)</f>
        <v>0</v>
      </c>
      <c r="I413" s="10">
        <f>ROUND(Inputs!H431-$G413,2)</f>
        <v>0</v>
      </c>
      <c r="J413" s="10">
        <f>ROUND(Inputs!I431-$G413,2)</f>
        <v>0</v>
      </c>
      <c r="K413" s="10">
        <f>ROUND(Inputs!J431-$G413,2)</f>
        <v>0</v>
      </c>
    </row>
    <row r="414" spans="1:11" x14ac:dyDescent="0.3">
      <c r="A414" s="8">
        <f>Inputs!A432</f>
        <v>0</v>
      </c>
      <c r="B414" s="8">
        <f>Inputs!B432</f>
        <v>0</v>
      </c>
      <c r="C414" s="40">
        <f>ROUND(Inputs!C432,2)</f>
        <v>0</v>
      </c>
      <c r="D414" s="8">
        <f>Inputs!D432</f>
        <v>0</v>
      </c>
      <c r="E414" s="53">
        <f t="shared" si="6"/>
        <v>0</v>
      </c>
      <c r="F414" s="8">
        <f>Inputs!E432</f>
        <v>0</v>
      </c>
      <c r="G414" s="8">
        <f>Inputs!F432</f>
        <v>0</v>
      </c>
      <c r="H414" s="10">
        <f>ROUND(Inputs!G432-$G414,2)</f>
        <v>0</v>
      </c>
      <c r="I414" s="10">
        <f>ROUND(Inputs!H432-$G414,2)</f>
        <v>0</v>
      </c>
      <c r="J414" s="10">
        <f>ROUND(Inputs!I432-$G414,2)</f>
        <v>0</v>
      </c>
      <c r="K414" s="10">
        <f>ROUND(Inputs!J432-$G414,2)</f>
        <v>0</v>
      </c>
    </row>
    <row r="415" spans="1:11" x14ac:dyDescent="0.3">
      <c r="A415" s="8">
        <f>Inputs!A433</f>
        <v>0</v>
      </c>
      <c r="B415" s="8">
        <f>Inputs!B433</f>
        <v>0</v>
      </c>
      <c r="C415" s="40">
        <f>ROUND(Inputs!C433,2)</f>
        <v>0</v>
      </c>
      <c r="D415" s="8">
        <f>Inputs!D433</f>
        <v>0</v>
      </c>
      <c r="E415" s="53">
        <f t="shared" si="6"/>
        <v>0</v>
      </c>
      <c r="F415" s="8">
        <f>Inputs!E433</f>
        <v>0</v>
      </c>
      <c r="G415" s="8">
        <f>Inputs!F433</f>
        <v>0</v>
      </c>
      <c r="H415" s="10">
        <f>ROUND(Inputs!G433-$G415,2)</f>
        <v>0</v>
      </c>
      <c r="I415" s="10">
        <f>ROUND(Inputs!H433-$G415,2)</f>
        <v>0</v>
      </c>
      <c r="J415" s="10">
        <f>ROUND(Inputs!I433-$G415,2)</f>
        <v>0</v>
      </c>
      <c r="K415" s="10">
        <f>ROUND(Inputs!J433-$G415,2)</f>
        <v>0</v>
      </c>
    </row>
    <row r="416" spans="1:11" x14ac:dyDescent="0.3">
      <c r="A416" s="8">
        <f>Inputs!A434</f>
        <v>0</v>
      </c>
      <c r="B416" s="8">
        <f>Inputs!B434</f>
        <v>0</v>
      </c>
      <c r="C416" s="40">
        <f>ROUND(Inputs!C434,2)</f>
        <v>0</v>
      </c>
      <c r="D416" s="8">
        <f>Inputs!D434</f>
        <v>0</v>
      </c>
      <c r="E416" s="53">
        <f t="shared" si="6"/>
        <v>0</v>
      </c>
      <c r="F416" s="8">
        <f>Inputs!E434</f>
        <v>0</v>
      </c>
      <c r="G416" s="8">
        <f>Inputs!F434</f>
        <v>0</v>
      </c>
      <c r="H416" s="10">
        <f>ROUND(Inputs!G434-$G416,2)</f>
        <v>0</v>
      </c>
      <c r="I416" s="10">
        <f>ROUND(Inputs!H434-$G416,2)</f>
        <v>0</v>
      </c>
      <c r="J416" s="10">
        <f>ROUND(Inputs!I434-$G416,2)</f>
        <v>0</v>
      </c>
      <c r="K416" s="10">
        <f>ROUND(Inputs!J434-$G416,2)</f>
        <v>0</v>
      </c>
    </row>
    <row r="417" spans="1:11" x14ac:dyDescent="0.3">
      <c r="A417" s="8">
        <f>Inputs!A435</f>
        <v>0</v>
      </c>
      <c r="B417" s="8">
        <f>Inputs!B435</f>
        <v>0</v>
      </c>
      <c r="C417" s="40">
        <f>ROUND(Inputs!C435,2)</f>
        <v>0</v>
      </c>
      <c r="D417" s="8">
        <f>Inputs!D435</f>
        <v>0</v>
      </c>
      <c r="E417" s="53">
        <f t="shared" si="6"/>
        <v>0</v>
      </c>
      <c r="F417" s="8">
        <f>Inputs!E435</f>
        <v>0</v>
      </c>
      <c r="G417" s="8">
        <f>Inputs!F435</f>
        <v>0</v>
      </c>
      <c r="H417" s="10">
        <f>ROUND(Inputs!G435-$G417,2)</f>
        <v>0</v>
      </c>
      <c r="I417" s="10">
        <f>ROUND(Inputs!H435-$G417,2)</f>
        <v>0</v>
      </c>
      <c r="J417" s="10">
        <f>ROUND(Inputs!I435-$G417,2)</f>
        <v>0</v>
      </c>
      <c r="K417" s="10">
        <f>ROUND(Inputs!J435-$G417,2)</f>
        <v>0</v>
      </c>
    </row>
    <row r="418" spans="1:11" x14ac:dyDescent="0.3">
      <c r="A418" s="8">
        <f>Inputs!A436</f>
        <v>0</v>
      </c>
      <c r="B418" s="8">
        <f>Inputs!B436</f>
        <v>0</v>
      </c>
      <c r="C418" s="40">
        <f>ROUND(Inputs!C436,2)</f>
        <v>0</v>
      </c>
      <c r="D418" s="8">
        <f>Inputs!D436</f>
        <v>0</v>
      </c>
      <c r="E418" s="53">
        <f t="shared" si="6"/>
        <v>0</v>
      </c>
      <c r="F418" s="8">
        <f>Inputs!E436</f>
        <v>0</v>
      </c>
      <c r="G418" s="8">
        <f>Inputs!F436</f>
        <v>0</v>
      </c>
      <c r="H418" s="10">
        <f>ROUND(Inputs!G436-$G418,2)</f>
        <v>0</v>
      </c>
      <c r="I418" s="10">
        <f>ROUND(Inputs!H436-$G418,2)</f>
        <v>0</v>
      </c>
      <c r="J418" s="10">
        <f>ROUND(Inputs!I436-$G418,2)</f>
        <v>0</v>
      </c>
      <c r="K418" s="10">
        <f>ROUND(Inputs!J436-$G418,2)</f>
        <v>0</v>
      </c>
    </row>
    <row r="419" spans="1:11" x14ac:dyDescent="0.3">
      <c r="A419" s="8">
        <f>Inputs!A437</f>
        <v>0</v>
      </c>
      <c r="B419" s="8">
        <f>Inputs!B437</f>
        <v>0</v>
      </c>
      <c r="C419" s="40">
        <f>ROUND(Inputs!C437,2)</f>
        <v>0</v>
      </c>
      <c r="D419" s="8">
        <f>Inputs!D437</f>
        <v>0</v>
      </c>
      <c r="E419" s="53">
        <f t="shared" si="6"/>
        <v>0</v>
      </c>
      <c r="F419" s="8">
        <f>Inputs!E437</f>
        <v>0</v>
      </c>
      <c r="G419" s="8">
        <f>Inputs!F437</f>
        <v>0</v>
      </c>
      <c r="H419" s="10">
        <f>ROUND(Inputs!G437-$G419,2)</f>
        <v>0</v>
      </c>
      <c r="I419" s="10">
        <f>ROUND(Inputs!H437-$G419,2)</f>
        <v>0</v>
      </c>
      <c r="J419" s="10">
        <f>ROUND(Inputs!I437-$G419,2)</f>
        <v>0</v>
      </c>
      <c r="K419" s="10">
        <f>ROUND(Inputs!J437-$G419,2)</f>
        <v>0</v>
      </c>
    </row>
    <row r="420" spans="1:11" x14ac:dyDescent="0.3">
      <c r="A420" s="8">
        <f>Inputs!A438</f>
        <v>0</v>
      </c>
      <c r="B420" s="8">
        <f>Inputs!B438</f>
        <v>0</v>
      </c>
      <c r="C420" s="40">
        <f>ROUND(Inputs!C438,2)</f>
        <v>0</v>
      </c>
      <c r="D420" s="8">
        <f>Inputs!D438</f>
        <v>0</v>
      </c>
      <c r="E420" s="53">
        <f t="shared" si="6"/>
        <v>0</v>
      </c>
      <c r="F420" s="8">
        <f>Inputs!E438</f>
        <v>0</v>
      </c>
      <c r="G420" s="8">
        <f>Inputs!F438</f>
        <v>0</v>
      </c>
      <c r="H420" s="10">
        <f>ROUND(Inputs!G438-$G420,2)</f>
        <v>0</v>
      </c>
      <c r="I420" s="10">
        <f>ROUND(Inputs!H438-$G420,2)</f>
        <v>0</v>
      </c>
      <c r="J420" s="10">
        <f>ROUND(Inputs!I438-$G420,2)</f>
        <v>0</v>
      </c>
      <c r="K420" s="10">
        <f>ROUND(Inputs!J438-$G420,2)</f>
        <v>0</v>
      </c>
    </row>
    <row r="421" spans="1:11" x14ac:dyDescent="0.3">
      <c r="A421" s="8">
        <f>Inputs!A439</f>
        <v>0</v>
      </c>
      <c r="B421" s="8">
        <f>Inputs!B439</f>
        <v>0</v>
      </c>
      <c r="C421" s="40">
        <f>ROUND(Inputs!C439,2)</f>
        <v>0</v>
      </c>
      <c r="D421" s="8">
        <f>Inputs!D439</f>
        <v>0</v>
      </c>
      <c r="E421" s="53">
        <f t="shared" si="6"/>
        <v>0</v>
      </c>
      <c r="F421" s="8">
        <f>Inputs!E439</f>
        <v>0</v>
      </c>
      <c r="G421" s="8">
        <f>Inputs!F439</f>
        <v>0</v>
      </c>
      <c r="H421" s="10">
        <f>ROUND(Inputs!G439-$G421,2)</f>
        <v>0</v>
      </c>
      <c r="I421" s="10">
        <f>ROUND(Inputs!H439-$G421,2)</f>
        <v>0</v>
      </c>
      <c r="J421" s="10">
        <f>ROUND(Inputs!I439-$G421,2)</f>
        <v>0</v>
      </c>
      <c r="K421" s="10">
        <f>ROUND(Inputs!J439-$G421,2)</f>
        <v>0</v>
      </c>
    </row>
    <row r="422" spans="1:11" x14ac:dyDescent="0.3">
      <c r="A422" s="8">
        <f>Inputs!A440</f>
        <v>0</v>
      </c>
      <c r="B422" s="8">
        <f>Inputs!B440</f>
        <v>0</v>
      </c>
      <c r="C422" s="40">
        <f>ROUND(Inputs!C440,2)</f>
        <v>0</v>
      </c>
      <c r="D422" s="8">
        <f>Inputs!D440</f>
        <v>0</v>
      </c>
      <c r="E422" s="53">
        <f t="shared" si="6"/>
        <v>0</v>
      </c>
      <c r="F422" s="8">
        <f>Inputs!E440</f>
        <v>0</v>
      </c>
      <c r="G422" s="8">
        <f>Inputs!F440</f>
        <v>0</v>
      </c>
      <c r="H422" s="10">
        <f>ROUND(Inputs!G440-$G422,2)</f>
        <v>0</v>
      </c>
      <c r="I422" s="10">
        <f>ROUND(Inputs!H440-$G422,2)</f>
        <v>0</v>
      </c>
      <c r="J422" s="10">
        <f>ROUND(Inputs!I440-$G422,2)</f>
        <v>0</v>
      </c>
      <c r="K422" s="10">
        <f>ROUND(Inputs!J440-$G422,2)</f>
        <v>0</v>
      </c>
    </row>
    <row r="423" spans="1:11" x14ac:dyDescent="0.3">
      <c r="A423" s="8">
        <f>Inputs!A441</f>
        <v>0</v>
      </c>
      <c r="B423" s="8">
        <f>Inputs!B441</f>
        <v>0</v>
      </c>
      <c r="C423" s="40">
        <f>ROUND(Inputs!C441,2)</f>
        <v>0</v>
      </c>
      <c r="D423" s="8">
        <f>Inputs!D441</f>
        <v>0</v>
      </c>
      <c r="E423" s="53">
        <f t="shared" si="6"/>
        <v>0</v>
      </c>
      <c r="F423" s="8">
        <f>Inputs!E441</f>
        <v>0</v>
      </c>
      <c r="G423" s="8">
        <f>Inputs!F441</f>
        <v>0</v>
      </c>
      <c r="H423" s="10">
        <f>ROUND(Inputs!G441-$G423,2)</f>
        <v>0</v>
      </c>
      <c r="I423" s="10">
        <f>ROUND(Inputs!H441-$G423,2)</f>
        <v>0</v>
      </c>
      <c r="J423" s="10">
        <f>ROUND(Inputs!I441-$G423,2)</f>
        <v>0</v>
      </c>
      <c r="K423" s="10">
        <f>ROUND(Inputs!J441-$G423,2)</f>
        <v>0</v>
      </c>
    </row>
    <row r="424" spans="1:11" x14ac:dyDescent="0.3">
      <c r="A424" s="8">
        <f>Inputs!A442</f>
        <v>0</v>
      </c>
      <c r="B424" s="8">
        <f>Inputs!B442</f>
        <v>0</v>
      </c>
      <c r="C424" s="40">
        <f>ROUND(Inputs!C442,2)</f>
        <v>0</v>
      </c>
      <c r="D424" s="8">
        <f>Inputs!D442</f>
        <v>0</v>
      </c>
      <c r="E424" s="53">
        <f t="shared" si="6"/>
        <v>0</v>
      </c>
      <c r="F424" s="8">
        <f>Inputs!E442</f>
        <v>0</v>
      </c>
      <c r="G424" s="8">
        <f>Inputs!F442</f>
        <v>0</v>
      </c>
      <c r="H424" s="10">
        <f>ROUND(Inputs!G442-$G424,2)</f>
        <v>0</v>
      </c>
      <c r="I424" s="10">
        <f>ROUND(Inputs!H442-$G424,2)</f>
        <v>0</v>
      </c>
      <c r="J424" s="10">
        <f>ROUND(Inputs!I442-$G424,2)</f>
        <v>0</v>
      </c>
      <c r="K424" s="10">
        <f>ROUND(Inputs!J442-$G424,2)</f>
        <v>0</v>
      </c>
    </row>
    <row r="425" spans="1:11" x14ac:dyDescent="0.3">
      <c r="A425" s="8">
        <f>Inputs!A443</f>
        <v>0</v>
      </c>
      <c r="B425" s="8">
        <f>Inputs!B443</f>
        <v>0</v>
      </c>
      <c r="C425" s="40">
        <f>ROUND(Inputs!C443,2)</f>
        <v>0</v>
      </c>
      <c r="D425" s="8">
        <f>Inputs!D443</f>
        <v>0</v>
      </c>
      <c r="E425" s="53">
        <f t="shared" si="6"/>
        <v>0</v>
      </c>
      <c r="F425" s="8">
        <f>Inputs!E443</f>
        <v>0</v>
      </c>
      <c r="G425" s="8">
        <f>Inputs!F443</f>
        <v>0</v>
      </c>
      <c r="H425" s="10">
        <f>ROUND(Inputs!G443-$G425,2)</f>
        <v>0</v>
      </c>
      <c r="I425" s="10">
        <f>ROUND(Inputs!H443-$G425,2)</f>
        <v>0</v>
      </c>
      <c r="J425" s="10">
        <f>ROUND(Inputs!I443-$G425,2)</f>
        <v>0</v>
      </c>
      <c r="K425" s="10">
        <f>ROUND(Inputs!J443-$G425,2)</f>
        <v>0</v>
      </c>
    </row>
    <row r="426" spans="1:11" x14ac:dyDescent="0.3">
      <c r="A426" s="8">
        <f>Inputs!A444</f>
        <v>0</v>
      </c>
      <c r="B426" s="8">
        <f>Inputs!B444</f>
        <v>0</v>
      </c>
      <c r="C426" s="40">
        <f>ROUND(Inputs!C444,2)</f>
        <v>0</v>
      </c>
      <c r="D426" s="8">
        <f>Inputs!D444</f>
        <v>0</v>
      </c>
      <c r="E426" s="53">
        <f t="shared" si="6"/>
        <v>0</v>
      </c>
      <c r="F426" s="8">
        <f>Inputs!E444</f>
        <v>0</v>
      </c>
      <c r="G426" s="8">
        <f>Inputs!F444</f>
        <v>0</v>
      </c>
      <c r="H426" s="10">
        <f>ROUND(Inputs!G444-$G426,2)</f>
        <v>0</v>
      </c>
      <c r="I426" s="10">
        <f>ROUND(Inputs!H444-$G426,2)</f>
        <v>0</v>
      </c>
      <c r="J426" s="10">
        <f>ROUND(Inputs!I444-$G426,2)</f>
        <v>0</v>
      </c>
      <c r="K426" s="10">
        <f>ROUND(Inputs!J444-$G426,2)</f>
        <v>0</v>
      </c>
    </row>
    <row r="427" spans="1:11" x14ac:dyDescent="0.3">
      <c r="A427" s="8">
        <f>Inputs!A445</f>
        <v>0</v>
      </c>
      <c r="B427" s="8">
        <f>Inputs!B445</f>
        <v>0</v>
      </c>
      <c r="C427" s="40">
        <f>ROUND(Inputs!C445,2)</f>
        <v>0</v>
      </c>
      <c r="D427" s="8">
        <f>Inputs!D445</f>
        <v>0</v>
      </c>
      <c r="E427" s="53">
        <f t="shared" si="6"/>
        <v>0</v>
      </c>
      <c r="F427" s="8">
        <f>Inputs!E445</f>
        <v>0</v>
      </c>
      <c r="G427" s="8">
        <f>Inputs!F445</f>
        <v>0</v>
      </c>
      <c r="H427" s="10">
        <f>ROUND(Inputs!G445-$G427,2)</f>
        <v>0</v>
      </c>
      <c r="I427" s="10">
        <f>ROUND(Inputs!H445-$G427,2)</f>
        <v>0</v>
      </c>
      <c r="J427" s="10">
        <f>ROUND(Inputs!I445-$G427,2)</f>
        <v>0</v>
      </c>
      <c r="K427" s="10">
        <f>ROUND(Inputs!J445-$G427,2)</f>
        <v>0</v>
      </c>
    </row>
    <row r="428" spans="1:11" x14ac:dyDescent="0.3">
      <c r="A428" s="8">
        <f>Inputs!A446</f>
        <v>0</v>
      </c>
      <c r="B428" s="8">
        <f>Inputs!B446</f>
        <v>0</v>
      </c>
      <c r="C428" s="40">
        <f>ROUND(Inputs!C446,2)</f>
        <v>0</v>
      </c>
      <c r="D428" s="8">
        <f>Inputs!D446</f>
        <v>0</v>
      </c>
      <c r="E428" s="53">
        <f t="shared" si="6"/>
        <v>0</v>
      </c>
      <c r="F428" s="8">
        <f>Inputs!E446</f>
        <v>0</v>
      </c>
      <c r="G428" s="8">
        <f>Inputs!F446</f>
        <v>0</v>
      </c>
      <c r="H428" s="10">
        <f>ROUND(Inputs!G446-$G428,2)</f>
        <v>0</v>
      </c>
      <c r="I428" s="10">
        <f>ROUND(Inputs!H446-$G428,2)</f>
        <v>0</v>
      </c>
      <c r="J428" s="10">
        <f>ROUND(Inputs!I446-$G428,2)</f>
        <v>0</v>
      </c>
      <c r="K428" s="10">
        <f>ROUND(Inputs!J446-$G428,2)</f>
        <v>0</v>
      </c>
    </row>
    <row r="429" spans="1:11" x14ac:dyDescent="0.3">
      <c r="A429" s="8">
        <f>Inputs!A447</f>
        <v>0</v>
      </c>
      <c r="B429" s="8">
        <f>Inputs!B447</f>
        <v>0</v>
      </c>
      <c r="C429" s="40">
        <f>ROUND(Inputs!C447,2)</f>
        <v>0</v>
      </c>
      <c r="D429" s="8">
        <f>Inputs!D447</f>
        <v>0</v>
      </c>
      <c r="E429" s="53">
        <f t="shared" si="6"/>
        <v>0</v>
      </c>
      <c r="F429" s="8">
        <f>Inputs!E447</f>
        <v>0</v>
      </c>
      <c r="G429" s="8">
        <f>Inputs!F447</f>
        <v>0</v>
      </c>
      <c r="H429" s="10">
        <f>ROUND(Inputs!G447-$G429,2)</f>
        <v>0</v>
      </c>
      <c r="I429" s="10">
        <f>ROUND(Inputs!H447-$G429,2)</f>
        <v>0</v>
      </c>
      <c r="J429" s="10">
        <f>ROUND(Inputs!I447-$G429,2)</f>
        <v>0</v>
      </c>
      <c r="K429" s="10">
        <f>ROUND(Inputs!J447-$G429,2)</f>
        <v>0</v>
      </c>
    </row>
    <row r="430" spans="1:11" x14ac:dyDescent="0.3">
      <c r="A430" s="8">
        <f>Inputs!A448</f>
        <v>0</v>
      </c>
      <c r="B430" s="8">
        <f>Inputs!B448</f>
        <v>0</v>
      </c>
      <c r="C430" s="40">
        <f>ROUND(Inputs!C448,2)</f>
        <v>0</v>
      </c>
      <c r="D430" s="8">
        <f>Inputs!D448</f>
        <v>0</v>
      </c>
      <c r="E430" s="53">
        <f t="shared" si="6"/>
        <v>0</v>
      </c>
      <c r="F430" s="8">
        <f>Inputs!E448</f>
        <v>0</v>
      </c>
      <c r="G430" s="8">
        <f>Inputs!F448</f>
        <v>0</v>
      </c>
      <c r="H430" s="10">
        <f>ROUND(Inputs!G448-$G430,2)</f>
        <v>0</v>
      </c>
      <c r="I430" s="10">
        <f>ROUND(Inputs!H448-$G430,2)</f>
        <v>0</v>
      </c>
      <c r="J430" s="10">
        <f>ROUND(Inputs!I448-$G430,2)</f>
        <v>0</v>
      </c>
      <c r="K430" s="10">
        <f>ROUND(Inputs!J448-$G430,2)</f>
        <v>0</v>
      </c>
    </row>
    <row r="431" spans="1:11" x14ac:dyDescent="0.3">
      <c r="A431" s="8">
        <f>Inputs!A449</f>
        <v>0</v>
      </c>
      <c r="B431" s="8">
        <f>Inputs!B449</f>
        <v>0</v>
      </c>
      <c r="C431" s="40">
        <f>ROUND(Inputs!C449,2)</f>
        <v>0</v>
      </c>
      <c r="D431" s="8">
        <f>Inputs!D449</f>
        <v>0</v>
      </c>
      <c r="E431" s="53">
        <f t="shared" si="6"/>
        <v>0</v>
      </c>
      <c r="F431" s="8">
        <f>Inputs!E449</f>
        <v>0</v>
      </c>
      <c r="G431" s="8">
        <f>Inputs!F449</f>
        <v>0</v>
      </c>
      <c r="H431" s="10">
        <f>ROUND(Inputs!G449-$G431,2)</f>
        <v>0</v>
      </c>
      <c r="I431" s="10">
        <f>ROUND(Inputs!H449-$G431,2)</f>
        <v>0</v>
      </c>
      <c r="J431" s="10">
        <f>ROUND(Inputs!I449-$G431,2)</f>
        <v>0</v>
      </c>
      <c r="K431" s="10">
        <f>ROUND(Inputs!J449-$G431,2)</f>
        <v>0</v>
      </c>
    </row>
    <row r="432" spans="1:11" x14ac:dyDescent="0.3">
      <c r="A432" s="8">
        <f>Inputs!A450</f>
        <v>0</v>
      </c>
      <c r="B432" s="8">
        <f>Inputs!B450</f>
        <v>0</v>
      </c>
      <c r="C432" s="40">
        <f>ROUND(Inputs!C450,2)</f>
        <v>0</v>
      </c>
      <c r="D432" s="8">
        <f>Inputs!D450</f>
        <v>0</v>
      </c>
      <c r="E432" s="53">
        <f t="shared" si="6"/>
        <v>0</v>
      </c>
      <c r="F432" s="8">
        <f>Inputs!E450</f>
        <v>0</v>
      </c>
      <c r="G432" s="8">
        <f>Inputs!F450</f>
        <v>0</v>
      </c>
      <c r="H432" s="10">
        <f>ROUND(Inputs!G450-$G432,2)</f>
        <v>0</v>
      </c>
      <c r="I432" s="10">
        <f>ROUND(Inputs!H450-$G432,2)</f>
        <v>0</v>
      </c>
      <c r="J432" s="10">
        <f>ROUND(Inputs!I450-$G432,2)</f>
        <v>0</v>
      </c>
      <c r="K432" s="10">
        <f>ROUND(Inputs!J450-$G432,2)</f>
        <v>0</v>
      </c>
    </row>
    <row r="433" spans="1:11" x14ac:dyDescent="0.3">
      <c r="A433" s="8">
        <f>Inputs!A451</f>
        <v>0</v>
      </c>
      <c r="B433" s="8">
        <f>Inputs!B451</f>
        <v>0</v>
      </c>
      <c r="C433" s="40">
        <f>ROUND(Inputs!C451,2)</f>
        <v>0</v>
      </c>
      <c r="D433" s="8">
        <f>Inputs!D451</f>
        <v>0</v>
      </c>
      <c r="E433" s="53">
        <f t="shared" si="6"/>
        <v>0</v>
      </c>
      <c r="F433" s="8">
        <f>Inputs!E451</f>
        <v>0</v>
      </c>
      <c r="G433" s="8">
        <f>Inputs!F451</f>
        <v>0</v>
      </c>
      <c r="H433" s="10">
        <f>ROUND(Inputs!G451-$G433,2)</f>
        <v>0</v>
      </c>
      <c r="I433" s="10">
        <f>ROUND(Inputs!H451-$G433,2)</f>
        <v>0</v>
      </c>
      <c r="J433" s="10">
        <f>ROUND(Inputs!I451-$G433,2)</f>
        <v>0</v>
      </c>
      <c r="K433" s="10">
        <f>ROUND(Inputs!J451-$G433,2)</f>
        <v>0</v>
      </c>
    </row>
    <row r="434" spans="1:11" x14ac:dyDescent="0.3">
      <c r="A434" s="8">
        <f>Inputs!A452</f>
        <v>0</v>
      </c>
      <c r="B434" s="8">
        <f>Inputs!B452</f>
        <v>0</v>
      </c>
      <c r="C434" s="40">
        <f>ROUND(Inputs!C452,2)</f>
        <v>0</v>
      </c>
      <c r="D434" s="8">
        <f>Inputs!D452</f>
        <v>0</v>
      </c>
      <c r="E434" s="53">
        <f t="shared" si="6"/>
        <v>0</v>
      </c>
      <c r="F434" s="8">
        <f>Inputs!E452</f>
        <v>0</v>
      </c>
      <c r="G434" s="8">
        <f>Inputs!F452</f>
        <v>0</v>
      </c>
      <c r="H434" s="10">
        <f>ROUND(Inputs!G452-$G434,2)</f>
        <v>0</v>
      </c>
      <c r="I434" s="10">
        <f>ROUND(Inputs!H452-$G434,2)</f>
        <v>0</v>
      </c>
      <c r="J434" s="10">
        <f>ROUND(Inputs!I452-$G434,2)</f>
        <v>0</v>
      </c>
      <c r="K434" s="10">
        <f>ROUND(Inputs!J452-$G434,2)</f>
        <v>0</v>
      </c>
    </row>
    <row r="435" spans="1:11" x14ac:dyDescent="0.3">
      <c r="A435" s="8">
        <f>Inputs!A453</f>
        <v>0</v>
      </c>
      <c r="B435" s="8">
        <f>Inputs!B453</f>
        <v>0</v>
      </c>
      <c r="C435" s="40">
        <f>ROUND(Inputs!C453,2)</f>
        <v>0</v>
      </c>
      <c r="D435" s="8">
        <f>Inputs!D453</f>
        <v>0</v>
      </c>
      <c r="E435" s="53">
        <f t="shared" si="6"/>
        <v>0</v>
      </c>
      <c r="F435" s="8">
        <f>Inputs!E453</f>
        <v>0</v>
      </c>
      <c r="G435" s="8">
        <f>Inputs!F453</f>
        <v>0</v>
      </c>
      <c r="H435" s="10">
        <f>ROUND(Inputs!G453-$G435,2)</f>
        <v>0</v>
      </c>
      <c r="I435" s="10">
        <f>ROUND(Inputs!H453-$G435,2)</f>
        <v>0</v>
      </c>
      <c r="J435" s="10">
        <f>ROUND(Inputs!I453-$G435,2)</f>
        <v>0</v>
      </c>
      <c r="K435" s="10">
        <f>ROUND(Inputs!J453-$G435,2)</f>
        <v>0</v>
      </c>
    </row>
    <row r="436" spans="1:11" x14ac:dyDescent="0.3">
      <c r="A436" s="8">
        <f>Inputs!A454</f>
        <v>0</v>
      </c>
      <c r="B436" s="8">
        <f>Inputs!B454</f>
        <v>0</v>
      </c>
      <c r="C436" s="40">
        <f>ROUND(Inputs!C454,2)</f>
        <v>0</v>
      </c>
      <c r="D436" s="8">
        <f>Inputs!D454</f>
        <v>0</v>
      </c>
      <c r="E436" s="53">
        <f t="shared" si="6"/>
        <v>0</v>
      </c>
      <c r="F436" s="8">
        <f>Inputs!E454</f>
        <v>0</v>
      </c>
      <c r="G436" s="8">
        <f>Inputs!F454</f>
        <v>0</v>
      </c>
      <c r="H436" s="10">
        <f>ROUND(Inputs!G454-$G436,2)</f>
        <v>0</v>
      </c>
      <c r="I436" s="10">
        <f>ROUND(Inputs!H454-$G436,2)</f>
        <v>0</v>
      </c>
      <c r="J436" s="10">
        <f>ROUND(Inputs!I454-$G436,2)</f>
        <v>0</v>
      </c>
      <c r="K436" s="10">
        <f>ROUND(Inputs!J454-$G436,2)</f>
        <v>0</v>
      </c>
    </row>
    <row r="437" spans="1:11" x14ac:dyDescent="0.3">
      <c r="A437" s="8">
        <f>Inputs!A455</f>
        <v>0</v>
      </c>
      <c r="B437" s="8">
        <f>Inputs!B455</f>
        <v>0</v>
      </c>
      <c r="C437" s="40">
        <f>ROUND(Inputs!C455,2)</f>
        <v>0</v>
      </c>
      <c r="D437" s="8">
        <f>Inputs!D455</f>
        <v>0</v>
      </c>
      <c r="E437" s="53">
        <f t="shared" si="6"/>
        <v>0</v>
      </c>
      <c r="F437" s="8">
        <f>Inputs!E455</f>
        <v>0</v>
      </c>
      <c r="G437" s="8">
        <f>Inputs!F455</f>
        <v>0</v>
      </c>
      <c r="H437" s="10">
        <f>ROUND(Inputs!G455-$G437,2)</f>
        <v>0</v>
      </c>
      <c r="I437" s="10">
        <f>ROUND(Inputs!H455-$G437,2)</f>
        <v>0</v>
      </c>
      <c r="J437" s="10">
        <f>ROUND(Inputs!I455-$G437,2)</f>
        <v>0</v>
      </c>
      <c r="K437" s="10">
        <f>ROUND(Inputs!J455-$G437,2)</f>
        <v>0</v>
      </c>
    </row>
    <row r="438" spans="1:11" x14ac:dyDescent="0.3">
      <c r="A438" s="8">
        <f>Inputs!A456</f>
        <v>0</v>
      </c>
      <c r="B438" s="8">
        <f>Inputs!B456</f>
        <v>0</v>
      </c>
      <c r="C438" s="40">
        <f>ROUND(Inputs!C456,2)</f>
        <v>0</v>
      </c>
      <c r="D438" s="8">
        <f>Inputs!D456</f>
        <v>0</v>
      </c>
      <c r="E438" s="53">
        <f t="shared" si="6"/>
        <v>0</v>
      </c>
      <c r="F438" s="8">
        <f>Inputs!E456</f>
        <v>0</v>
      </c>
      <c r="G438" s="8">
        <f>Inputs!F456</f>
        <v>0</v>
      </c>
      <c r="H438" s="10">
        <f>ROUND(Inputs!G456-$G438,2)</f>
        <v>0</v>
      </c>
      <c r="I438" s="10">
        <f>ROUND(Inputs!H456-$G438,2)</f>
        <v>0</v>
      </c>
      <c r="J438" s="10">
        <f>ROUND(Inputs!I456-$G438,2)</f>
        <v>0</v>
      </c>
      <c r="K438" s="10">
        <f>ROUND(Inputs!J456-$G438,2)</f>
        <v>0</v>
      </c>
    </row>
    <row r="439" spans="1:11" x14ac:dyDescent="0.3">
      <c r="A439" s="8">
        <f>Inputs!A457</f>
        <v>0</v>
      </c>
      <c r="B439" s="8">
        <f>Inputs!B457</f>
        <v>0</v>
      </c>
      <c r="C439" s="40">
        <f>ROUND(Inputs!C457,2)</f>
        <v>0</v>
      </c>
      <c r="D439" s="8">
        <f>Inputs!D457</f>
        <v>0</v>
      </c>
      <c r="E439" s="53">
        <f t="shared" si="6"/>
        <v>0</v>
      </c>
      <c r="F439" s="8">
        <f>Inputs!E457</f>
        <v>0</v>
      </c>
      <c r="G439" s="8">
        <f>Inputs!F457</f>
        <v>0</v>
      </c>
      <c r="H439" s="10">
        <f>ROUND(Inputs!G457-$G439,2)</f>
        <v>0</v>
      </c>
      <c r="I439" s="10">
        <f>ROUND(Inputs!H457-$G439,2)</f>
        <v>0</v>
      </c>
      <c r="J439" s="10">
        <f>ROUND(Inputs!I457-$G439,2)</f>
        <v>0</v>
      </c>
      <c r="K439" s="10">
        <f>ROUND(Inputs!J457-$G439,2)</f>
        <v>0</v>
      </c>
    </row>
    <row r="440" spans="1:11" x14ac:dyDescent="0.3">
      <c r="A440" s="8">
        <f>Inputs!A458</f>
        <v>0</v>
      </c>
      <c r="B440" s="8">
        <f>Inputs!B458</f>
        <v>0</v>
      </c>
      <c r="C440" s="40">
        <f>ROUND(Inputs!C458,2)</f>
        <v>0</v>
      </c>
      <c r="D440" s="8">
        <f>Inputs!D458</f>
        <v>0</v>
      </c>
      <c r="E440" s="53">
        <f t="shared" si="6"/>
        <v>0</v>
      </c>
      <c r="F440" s="8">
        <f>Inputs!E458</f>
        <v>0</v>
      </c>
      <c r="G440" s="8">
        <f>Inputs!F458</f>
        <v>0</v>
      </c>
      <c r="H440" s="10">
        <f>ROUND(Inputs!G458-$G440,2)</f>
        <v>0</v>
      </c>
      <c r="I440" s="10">
        <f>ROUND(Inputs!H458-$G440,2)</f>
        <v>0</v>
      </c>
      <c r="J440" s="10">
        <f>ROUND(Inputs!I458-$G440,2)</f>
        <v>0</v>
      </c>
      <c r="K440" s="10">
        <f>ROUND(Inputs!J458-$G440,2)</f>
        <v>0</v>
      </c>
    </row>
    <row r="441" spans="1:11" x14ac:dyDescent="0.3">
      <c r="A441" s="8">
        <f>Inputs!A459</f>
        <v>0</v>
      </c>
      <c r="B441" s="8">
        <f>Inputs!B459</f>
        <v>0</v>
      </c>
      <c r="C441" s="40">
        <f>ROUND(Inputs!C459,2)</f>
        <v>0</v>
      </c>
      <c r="D441" s="8">
        <f>Inputs!D459</f>
        <v>0</v>
      </c>
      <c r="E441" s="53">
        <f t="shared" si="6"/>
        <v>0</v>
      </c>
      <c r="F441" s="8">
        <f>Inputs!E459</f>
        <v>0</v>
      </c>
      <c r="G441" s="8">
        <f>Inputs!F459</f>
        <v>0</v>
      </c>
      <c r="H441" s="10">
        <f>ROUND(Inputs!G459-$G441,2)</f>
        <v>0</v>
      </c>
      <c r="I441" s="10">
        <f>ROUND(Inputs!H459-$G441,2)</f>
        <v>0</v>
      </c>
      <c r="J441" s="10">
        <f>ROUND(Inputs!I459-$G441,2)</f>
        <v>0</v>
      </c>
      <c r="K441" s="10">
        <f>ROUND(Inputs!J459-$G441,2)</f>
        <v>0</v>
      </c>
    </row>
    <row r="442" spans="1:11" x14ac:dyDescent="0.3">
      <c r="A442" s="8">
        <f>Inputs!A460</f>
        <v>0</v>
      </c>
      <c r="B442" s="8">
        <f>Inputs!B460</f>
        <v>0</v>
      </c>
      <c r="C442" s="40">
        <f>ROUND(Inputs!C460,2)</f>
        <v>0</v>
      </c>
      <c r="D442" s="8">
        <f>Inputs!D460</f>
        <v>0</v>
      </c>
      <c r="E442" s="53">
        <f t="shared" si="6"/>
        <v>0</v>
      </c>
      <c r="F442" s="8">
        <f>Inputs!E460</f>
        <v>0</v>
      </c>
      <c r="G442" s="8">
        <f>Inputs!F460</f>
        <v>0</v>
      </c>
      <c r="H442" s="10">
        <f>ROUND(Inputs!G460-$G442,2)</f>
        <v>0</v>
      </c>
      <c r="I442" s="10">
        <f>ROUND(Inputs!H460-$G442,2)</f>
        <v>0</v>
      </c>
      <c r="J442" s="10">
        <f>ROUND(Inputs!I460-$G442,2)</f>
        <v>0</v>
      </c>
      <c r="K442" s="10">
        <f>ROUND(Inputs!J460-$G442,2)</f>
        <v>0</v>
      </c>
    </row>
    <row r="443" spans="1:11" x14ac:dyDescent="0.3">
      <c r="A443" s="8">
        <f>Inputs!A461</f>
        <v>0</v>
      </c>
      <c r="B443" s="8">
        <f>Inputs!B461</f>
        <v>0</v>
      </c>
      <c r="C443" s="40">
        <f>ROUND(Inputs!C461,2)</f>
        <v>0</v>
      </c>
      <c r="D443" s="8">
        <f>Inputs!D461</f>
        <v>0</v>
      </c>
      <c r="E443" s="53">
        <f t="shared" si="6"/>
        <v>0</v>
      </c>
      <c r="F443" s="8">
        <f>Inputs!E461</f>
        <v>0</v>
      </c>
      <c r="G443" s="8">
        <f>Inputs!F461</f>
        <v>0</v>
      </c>
      <c r="H443" s="10">
        <f>ROUND(Inputs!G461-$G443,2)</f>
        <v>0</v>
      </c>
      <c r="I443" s="10">
        <f>ROUND(Inputs!H461-$G443,2)</f>
        <v>0</v>
      </c>
      <c r="J443" s="10">
        <f>ROUND(Inputs!I461-$G443,2)</f>
        <v>0</v>
      </c>
      <c r="K443" s="10">
        <f>ROUND(Inputs!J461-$G443,2)</f>
        <v>0</v>
      </c>
    </row>
    <row r="444" spans="1:11" x14ac:dyDescent="0.3">
      <c r="A444" s="8">
        <f>Inputs!A462</f>
        <v>0</v>
      </c>
      <c r="B444" s="8">
        <f>Inputs!B462</f>
        <v>0</v>
      </c>
      <c r="C444" s="40">
        <f>ROUND(Inputs!C462,2)</f>
        <v>0</v>
      </c>
      <c r="D444" s="8">
        <f>Inputs!D462</f>
        <v>0</v>
      </c>
      <c r="E444" s="53">
        <f t="shared" si="6"/>
        <v>0</v>
      </c>
      <c r="F444" s="8">
        <f>Inputs!E462</f>
        <v>0</v>
      </c>
      <c r="G444" s="8">
        <f>Inputs!F462</f>
        <v>0</v>
      </c>
      <c r="H444" s="10">
        <f>ROUND(Inputs!G462-$G444,2)</f>
        <v>0</v>
      </c>
      <c r="I444" s="10">
        <f>ROUND(Inputs!H462-$G444,2)</f>
        <v>0</v>
      </c>
      <c r="J444" s="10">
        <f>ROUND(Inputs!I462-$G444,2)</f>
        <v>0</v>
      </c>
      <c r="K444" s="10">
        <f>ROUND(Inputs!J462-$G444,2)</f>
        <v>0</v>
      </c>
    </row>
    <row r="445" spans="1:11" x14ac:dyDescent="0.3">
      <c r="A445" s="8">
        <f>Inputs!A463</f>
        <v>0</v>
      </c>
      <c r="B445" s="8">
        <f>Inputs!B463</f>
        <v>0</v>
      </c>
      <c r="C445" s="40">
        <f>ROUND(Inputs!C463,2)</f>
        <v>0</v>
      </c>
      <c r="D445" s="8">
        <f>Inputs!D463</f>
        <v>0</v>
      </c>
      <c r="E445" s="53">
        <f t="shared" si="6"/>
        <v>0</v>
      </c>
      <c r="F445" s="8">
        <f>Inputs!E463</f>
        <v>0</v>
      </c>
      <c r="G445" s="8">
        <f>Inputs!F463</f>
        <v>0</v>
      </c>
      <c r="H445" s="10">
        <f>ROUND(Inputs!G463-$G445,2)</f>
        <v>0</v>
      </c>
      <c r="I445" s="10">
        <f>ROUND(Inputs!H463-$G445,2)</f>
        <v>0</v>
      </c>
      <c r="J445" s="10">
        <f>ROUND(Inputs!I463-$G445,2)</f>
        <v>0</v>
      </c>
      <c r="K445" s="10">
        <f>ROUND(Inputs!J463-$G445,2)</f>
        <v>0</v>
      </c>
    </row>
    <row r="446" spans="1:11" x14ac:dyDescent="0.3">
      <c r="A446" s="8">
        <f>Inputs!A464</f>
        <v>0</v>
      </c>
      <c r="B446" s="8">
        <f>Inputs!B464</f>
        <v>0</v>
      </c>
      <c r="C446" s="40">
        <f>ROUND(Inputs!C464,2)</f>
        <v>0</v>
      </c>
      <c r="D446" s="8">
        <f>Inputs!D464</f>
        <v>0</v>
      </c>
      <c r="E446" s="53">
        <f t="shared" si="6"/>
        <v>0</v>
      </c>
      <c r="F446" s="8">
        <f>Inputs!E464</f>
        <v>0</v>
      </c>
      <c r="G446" s="8">
        <f>Inputs!F464</f>
        <v>0</v>
      </c>
      <c r="H446" s="10">
        <f>ROUND(Inputs!G464-$G446,2)</f>
        <v>0</v>
      </c>
      <c r="I446" s="10">
        <f>ROUND(Inputs!H464-$G446,2)</f>
        <v>0</v>
      </c>
      <c r="J446" s="10">
        <f>ROUND(Inputs!I464-$G446,2)</f>
        <v>0</v>
      </c>
      <c r="K446" s="10">
        <f>ROUND(Inputs!J464-$G446,2)</f>
        <v>0</v>
      </c>
    </row>
    <row r="447" spans="1:11" x14ac:dyDescent="0.3">
      <c r="A447" s="8">
        <f>Inputs!A465</f>
        <v>0</v>
      </c>
      <c r="B447" s="8">
        <f>Inputs!B465</f>
        <v>0</v>
      </c>
      <c r="C447" s="40">
        <f>ROUND(Inputs!C465,2)</f>
        <v>0</v>
      </c>
      <c r="D447" s="8">
        <f>Inputs!D465</f>
        <v>0</v>
      </c>
      <c r="E447" s="53">
        <f t="shared" si="6"/>
        <v>0</v>
      </c>
      <c r="F447" s="8">
        <f>Inputs!E465</f>
        <v>0</v>
      </c>
      <c r="G447" s="8">
        <f>Inputs!F465</f>
        <v>0</v>
      </c>
      <c r="H447" s="10">
        <f>ROUND(Inputs!G465-$G447,2)</f>
        <v>0</v>
      </c>
      <c r="I447" s="10">
        <f>ROUND(Inputs!H465-$G447,2)</f>
        <v>0</v>
      </c>
      <c r="J447" s="10">
        <f>ROUND(Inputs!I465-$G447,2)</f>
        <v>0</v>
      </c>
      <c r="K447" s="10">
        <f>ROUND(Inputs!J465-$G447,2)</f>
        <v>0</v>
      </c>
    </row>
    <row r="448" spans="1:11" x14ac:dyDescent="0.3">
      <c r="A448" s="8">
        <f>Inputs!A466</f>
        <v>0</v>
      </c>
      <c r="B448" s="8">
        <f>Inputs!B466</f>
        <v>0</v>
      </c>
      <c r="C448" s="40">
        <f>ROUND(Inputs!C466,2)</f>
        <v>0</v>
      </c>
      <c r="D448" s="8">
        <f>Inputs!D466</f>
        <v>0</v>
      </c>
      <c r="E448" s="53">
        <f t="shared" si="6"/>
        <v>0</v>
      </c>
      <c r="F448" s="8">
        <f>Inputs!E466</f>
        <v>0</v>
      </c>
      <c r="G448" s="8">
        <f>Inputs!F466</f>
        <v>0</v>
      </c>
      <c r="H448" s="10">
        <f>ROUND(Inputs!G466-$G448,2)</f>
        <v>0</v>
      </c>
      <c r="I448" s="10">
        <f>ROUND(Inputs!H466-$G448,2)</f>
        <v>0</v>
      </c>
      <c r="J448" s="10">
        <f>ROUND(Inputs!I466-$G448,2)</f>
        <v>0</v>
      </c>
      <c r="K448" s="10">
        <f>ROUND(Inputs!J466-$G448,2)</f>
        <v>0</v>
      </c>
    </row>
    <row r="449" spans="1:11" x14ac:dyDescent="0.3">
      <c r="A449" s="8">
        <f>Inputs!A467</f>
        <v>0</v>
      </c>
      <c r="B449" s="8">
        <f>Inputs!B467</f>
        <v>0</v>
      </c>
      <c r="C449" s="40">
        <f>ROUND(Inputs!C467,2)</f>
        <v>0</v>
      </c>
      <c r="D449" s="8">
        <f>Inputs!D467</f>
        <v>0</v>
      </c>
      <c r="E449" s="53">
        <f t="shared" si="6"/>
        <v>0</v>
      </c>
      <c r="F449" s="8">
        <f>Inputs!E467</f>
        <v>0</v>
      </c>
      <c r="G449" s="8">
        <f>Inputs!F467</f>
        <v>0</v>
      </c>
      <c r="H449" s="10">
        <f>ROUND(Inputs!G467-$G449,2)</f>
        <v>0</v>
      </c>
      <c r="I449" s="10">
        <f>ROUND(Inputs!H467-$G449,2)</f>
        <v>0</v>
      </c>
      <c r="J449" s="10">
        <f>ROUND(Inputs!I467-$G449,2)</f>
        <v>0</v>
      </c>
      <c r="K449" s="10">
        <f>ROUND(Inputs!J467-$G449,2)</f>
        <v>0</v>
      </c>
    </row>
    <row r="450" spans="1:11" x14ac:dyDescent="0.3">
      <c r="A450" s="8">
        <f>Inputs!A468</f>
        <v>0</v>
      </c>
      <c r="B450" s="8">
        <f>Inputs!B468</f>
        <v>0</v>
      </c>
      <c r="C450" s="40">
        <f>ROUND(Inputs!C468,2)</f>
        <v>0</v>
      </c>
      <c r="D450" s="8">
        <f>Inputs!D468</f>
        <v>0</v>
      </c>
      <c r="E450" s="53">
        <f t="shared" si="6"/>
        <v>0</v>
      </c>
      <c r="F450" s="8">
        <f>Inputs!E468</f>
        <v>0</v>
      </c>
      <c r="G450" s="8">
        <f>Inputs!F468</f>
        <v>0</v>
      </c>
      <c r="H450" s="10">
        <f>ROUND(Inputs!G468-$G450,2)</f>
        <v>0</v>
      </c>
      <c r="I450" s="10">
        <f>ROUND(Inputs!H468-$G450,2)</f>
        <v>0</v>
      </c>
      <c r="J450" s="10">
        <f>ROUND(Inputs!I468-$G450,2)</f>
        <v>0</v>
      </c>
      <c r="K450" s="10">
        <f>ROUND(Inputs!J468-$G450,2)</f>
        <v>0</v>
      </c>
    </row>
    <row r="451" spans="1:11" x14ac:dyDescent="0.3">
      <c r="A451" s="8">
        <f>Inputs!A469</f>
        <v>0</v>
      </c>
      <c r="B451" s="8">
        <f>Inputs!B469</f>
        <v>0</v>
      </c>
      <c r="C451" s="40">
        <f>ROUND(Inputs!C469,2)</f>
        <v>0</v>
      </c>
      <c r="D451" s="8">
        <f>Inputs!D469</f>
        <v>0</v>
      </c>
      <c r="E451" s="53">
        <f t="shared" ref="E451:E514" si="7">ROUND(C451*D451,0)</f>
        <v>0</v>
      </c>
      <c r="F451" s="8">
        <f>Inputs!E469</f>
        <v>0</v>
      </c>
      <c r="G451" s="8">
        <f>Inputs!F469</f>
        <v>0</v>
      </c>
      <c r="H451" s="10">
        <f>ROUND(Inputs!G469-$G451,2)</f>
        <v>0</v>
      </c>
      <c r="I451" s="10">
        <f>ROUND(Inputs!H469-$G451,2)</f>
        <v>0</v>
      </c>
      <c r="J451" s="10">
        <f>ROUND(Inputs!I469-$G451,2)</f>
        <v>0</v>
      </c>
      <c r="K451" s="10">
        <f>ROUND(Inputs!J469-$G451,2)</f>
        <v>0</v>
      </c>
    </row>
    <row r="452" spans="1:11" x14ac:dyDescent="0.3">
      <c r="A452" s="8">
        <f>Inputs!A470</f>
        <v>0</v>
      </c>
      <c r="B452" s="8">
        <f>Inputs!B470</f>
        <v>0</v>
      </c>
      <c r="C452" s="40">
        <f>ROUND(Inputs!C470,2)</f>
        <v>0</v>
      </c>
      <c r="D452" s="8">
        <f>Inputs!D470</f>
        <v>0</v>
      </c>
      <c r="E452" s="53">
        <f t="shared" si="7"/>
        <v>0</v>
      </c>
      <c r="F452" s="8">
        <f>Inputs!E470</f>
        <v>0</v>
      </c>
      <c r="G452" s="8">
        <f>Inputs!F470</f>
        <v>0</v>
      </c>
      <c r="H452" s="10">
        <f>ROUND(Inputs!G470-$G452,2)</f>
        <v>0</v>
      </c>
      <c r="I452" s="10">
        <f>ROUND(Inputs!H470-$G452,2)</f>
        <v>0</v>
      </c>
      <c r="J452" s="10">
        <f>ROUND(Inputs!I470-$G452,2)</f>
        <v>0</v>
      </c>
      <c r="K452" s="10">
        <f>ROUND(Inputs!J470-$G452,2)</f>
        <v>0</v>
      </c>
    </row>
    <row r="453" spans="1:11" x14ac:dyDescent="0.3">
      <c r="A453" s="8">
        <f>Inputs!A471</f>
        <v>0</v>
      </c>
      <c r="B453" s="8">
        <f>Inputs!B471</f>
        <v>0</v>
      </c>
      <c r="C453" s="40">
        <f>ROUND(Inputs!C471,2)</f>
        <v>0</v>
      </c>
      <c r="D453" s="8">
        <f>Inputs!D471</f>
        <v>0</v>
      </c>
      <c r="E453" s="53">
        <f t="shared" si="7"/>
        <v>0</v>
      </c>
      <c r="F453" s="8">
        <f>Inputs!E471</f>
        <v>0</v>
      </c>
      <c r="G453" s="8">
        <f>Inputs!F471</f>
        <v>0</v>
      </c>
      <c r="H453" s="10">
        <f>ROUND(Inputs!G471-$G453,2)</f>
        <v>0</v>
      </c>
      <c r="I453" s="10">
        <f>ROUND(Inputs!H471-$G453,2)</f>
        <v>0</v>
      </c>
      <c r="J453" s="10">
        <f>ROUND(Inputs!I471-$G453,2)</f>
        <v>0</v>
      </c>
      <c r="K453" s="10">
        <f>ROUND(Inputs!J471-$G453,2)</f>
        <v>0</v>
      </c>
    </row>
    <row r="454" spans="1:11" x14ac:dyDescent="0.3">
      <c r="A454" s="8">
        <f>Inputs!A472</f>
        <v>0</v>
      </c>
      <c r="B454" s="8">
        <f>Inputs!B472</f>
        <v>0</v>
      </c>
      <c r="C454" s="40">
        <f>ROUND(Inputs!C472,2)</f>
        <v>0</v>
      </c>
      <c r="D454" s="8">
        <f>Inputs!D472</f>
        <v>0</v>
      </c>
      <c r="E454" s="53">
        <f t="shared" si="7"/>
        <v>0</v>
      </c>
      <c r="F454" s="8">
        <f>Inputs!E472</f>
        <v>0</v>
      </c>
      <c r="G454" s="8">
        <f>Inputs!F472</f>
        <v>0</v>
      </c>
      <c r="H454" s="10">
        <f>ROUND(Inputs!G472-$G454,2)</f>
        <v>0</v>
      </c>
      <c r="I454" s="10">
        <f>ROUND(Inputs!H472-$G454,2)</f>
        <v>0</v>
      </c>
      <c r="J454" s="10">
        <f>ROUND(Inputs!I472-$G454,2)</f>
        <v>0</v>
      </c>
      <c r="K454" s="10">
        <f>ROUND(Inputs!J472-$G454,2)</f>
        <v>0</v>
      </c>
    </row>
    <row r="455" spans="1:11" x14ac:dyDescent="0.3">
      <c r="A455" s="8">
        <f>Inputs!A473</f>
        <v>0</v>
      </c>
      <c r="B455" s="8">
        <f>Inputs!B473</f>
        <v>0</v>
      </c>
      <c r="C455" s="40">
        <f>ROUND(Inputs!C473,2)</f>
        <v>0</v>
      </c>
      <c r="D455" s="8">
        <f>Inputs!D473</f>
        <v>0</v>
      </c>
      <c r="E455" s="53">
        <f t="shared" si="7"/>
        <v>0</v>
      </c>
      <c r="F455" s="8">
        <f>Inputs!E473</f>
        <v>0</v>
      </c>
      <c r="G455" s="8">
        <f>Inputs!F473</f>
        <v>0</v>
      </c>
      <c r="H455" s="10">
        <f>ROUND(Inputs!G473-$G455,2)</f>
        <v>0</v>
      </c>
      <c r="I455" s="10">
        <f>ROUND(Inputs!H473-$G455,2)</f>
        <v>0</v>
      </c>
      <c r="J455" s="10">
        <f>ROUND(Inputs!I473-$G455,2)</f>
        <v>0</v>
      </c>
      <c r="K455" s="10">
        <f>ROUND(Inputs!J473-$G455,2)</f>
        <v>0</v>
      </c>
    </row>
    <row r="456" spans="1:11" x14ac:dyDescent="0.3">
      <c r="A456" s="8">
        <f>Inputs!A474</f>
        <v>0</v>
      </c>
      <c r="B456" s="8">
        <f>Inputs!B474</f>
        <v>0</v>
      </c>
      <c r="C456" s="40">
        <f>ROUND(Inputs!C474,2)</f>
        <v>0</v>
      </c>
      <c r="D456" s="8">
        <f>Inputs!D474</f>
        <v>0</v>
      </c>
      <c r="E456" s="53">
        <f t="shared" si="7"/>
        <v>0</v>
      </c>
      <c r="F456" s="8">
        <f>Inputs!E474</f>
        <v>0</v>
      </c>
      <c r="G456" s="8">
        <f>Inputs!F474</f>
        <v>0</v>
      </c>
      <c r="H456" s="10">
        <f>ROUND(Inputs!G474-$G456,2)</f>
        <v>0</v>
      </c>
      <c r="I456" s="10">
        <f>ROUND(Inputs!H474-$G456,2)</f>
        <v>0</v>
      </c>
      <c r="J456" s="10">
        <f>ROUND(Inputs!I474-$G456,2)</f>
        <v>0</v>
      </c>
      <c r="K456" s="10">
        <f>ROUND(Inputs!J474-$G456,2)</f>
        <v>0</v>
      </c>
    </row>
    <row r="457" spans="1:11" x14ac:dyDescent="0.3">
      <c r="A457" s="8">
        <f>Inputs!A475</f>
        <v>0</v>
      </c>
      <c r="B457" s="8">
        <f>Inputs!B475</f>
        <v>0</v>
      </c>
      <c r="C457" s="40">
        <f>ROUND(Inputs!C475,2)</f>
        <v>0</v>
      </c>
      <c r="D457" s="8">
        <f>Inputs!D475</f>
        <v>0</v>
      </c>
      <c r="E457" s="53">
        <f t="shared" si="7"/>
        <v>0</v>
      </c>
      <c r="F457" s="8">
        <f>Inputs!E475</f>
        <v>0</v>
      </c>
      <c r="G457" s="8">
        <f>Inputs!F475</f>
        <v>0</v>
      </c>
      <c r="H457" s="10">
        <f>ROUND(Inputs!G475-$G457,2)</f>
        <v>0</v>
      </c>
      <c r="I457" s="10">
        <f>ROUND(Inputs!H475-$G457,2)</f>
        <v>0</v>
      </c>
      <c r="J457" s="10">
        <f>ROUND(Inputs!I475-$G457,2)</f>
        <v>0</v>
      </c>
      <c r="K457" s="10">
        <f>ROUND(Inputs!J475-$G457,2)</f>
        <v>0</v>
      </c>
    </row>
    <row r="458" spans="1:11" x14ac:dyDescent="0.3">
      <c r="A458" s="8">
        <f>Inputs!A476</f>
        <v>0</v>
      </c>
      <c r="B458" s="8">
        <f>Inputs!B476</f>
        <v>0</v>
      </c>
      <c r="C458" s="40">
        <f>ROUND(Inputs!C476,2)</f>
        <v>0</v>
      </c>
      <c r="D458" s="8">
        <f>Inputs!D476</f>
        <v>0</v>
      </c>
      <c r="E458" s="53">
        <f t="shared" si="7"/>
        <v>0</v>
      </c>
      <c r="F458" s="8">
        <f>Inputs!E476</f>
        <v>0</v>
      </c>
      <c r="G458" s="8">
        <f>Inputs!F476</f>
        <v>0</v>
      </c>
      <c r="H458" s="10">
        <f>ROUND(Inputs!G476-$G458,2)</f>
        <v>0</v>
      </c>
      <c r="I458" s="10">
        <f>ROUND(Inputs!H476-$G458,2)</f>
        <v>0</v>
      </c>
      <c r="J458" s="10">
        <f>ROUND(Inputs!I476-$G458,2)</f>
        <v>0</v>
      </c>
      <c r="K458" s="10">
        <f>ROUND(Inputs!J476-$G458,2)</f>
        <v>0</v>
      </c>
    </row>
    <row r="459" spans="1:11" x14ac:dyDescent="0.3">
      <c r="A459" s="8">
        <f>Inputs!A477</f>
        <v>0</v>
      </c>
      <c r="B459" s="8">
        <f>Inputs!B477</f>
        <v>0</v>
      </c>
      <c r="C459" s="40">
        <f>ROUND(Inputs!C477,2)</f>
        <v>0</v>
      </c>
      <c r="D459" s="8">
        <f>Inputs!D477</f>
        <v>0</v>
      </c>
      <c r="E459" s="53">
        <f t="shared" si="7"/>
        <v>0</v>
      </c>
      <c r="F459" s="8">
        <f>Inputs!E477</f>
        <v>0</v>
      </c>
      <c r="G459" s="8">
        <f>Inputs!F477</f>
        <v>0</v>
      </c>
      <c r="H459" s="10">
        <f>ROUND(Inputs!G477-$G459,2)</f>
        <v>0</v>
      </c>
      <c r="I459" s="10">
        <f>ROUND(Inputs!H477-$G459,2)</f>
        <v>0</v>
      </c>
      <c r="J459" s="10">
        <f>ROUND(Inputs!I477-$G459,2)</f>
        <v>0</v>
      </c>
      <c r="K459" s="10">
        <f>ROUND(Inputs!J477-$G459,2)</f>
        <v>0</v>
      </c>
    </row>
    <row r="460" spans="1:11" x14ac:dyDescent="0.3">
      <c r="A460" s="8">
        <f>Inputs!A478</f>
        <v>0</v>
      </c>
      <c r="B460" s="8">
        <f>Inputs!B478</f>
        <v>0</v>
      </c>
      <c r="C460" s="40">
        <f>ROUND(Inputs!C478,2)</f>
        <v>0</v>
      </c>
      <c r="D460" s="8">
        <f>Inputs!D478</f>
        <v>0</v>
      </c>
      <c r="E460" s="53">
        <f t="shared" si="7"/>
        <v>0</v>
      </c>
      <c r="F460" s="8">
        <f>Inputs!E478</f>
        <v>0</v>
      </c>
      <c r="G460" s="8">
        <f>Inputs!F478</f>
        <v>0</v>
      </c>
      <c r="H460" s="10">
        <f>ROUND(Inputs!G478-$G460,2)</f>
        <v>0</v>
      </c>
      <c r="I460" s="10">
        <f>ROUND(Inputs!H478-$G460,2)</f>
        <v>0</v>
      </c>
      <c r="J460" s="10">
        <f>ROUND(Inputs!I478-$G460,2)</f>
        <v>0</v>
      </c>
      <c r="K460" s="10">
        <f>ROUND(Inputs!J478-$G460,2)</f>
        <v>0</v>
      </c>
    </row>
    <row r="461" spans="1:11" x14ac:dyDescent="0.3">
      <c r="A461" s="8">
        <f>Inputs!A479</f>
        <v>0</v>
      </c>
      <c r="B461" s="8">
        <f>Inputs!B479</f>
        <v>0</v>
      </c>
      <c r="C461" s="40">
        <f>ROUND(Inputs!C479,2)</f>
        <v>0</v>
      </c>
      <c r="D461" s="8">
        <f>Inputs!D479</f>
        <v>0</v>
      </c>
      <c r="E461" s="53">
        <f t="shared" si="7"/>
        <v>0</v>
      </c>
      <c r="F461" s="8">
        <f>Inputs!E479</f>
        <v>0</v>
      </c>
      <c r="G461" s="8">
        <f>Inputs!F479</f>
        <v>0</v>
      </c>
      <c r="H461" s="10">
        <f>ROUND(Inputs!G479-$G461,2)</f>
        <v>0</v>
      </c>
      <c r="I461" s="10">
        <f>ROUND(Inputs!H479-$G461,2)</f>
        <v>0</v>
      </c>
      <c r="J461" s="10">
        <f>ROUND(Inputs!I479-$G461,2)</f>
        <v>0</v>
      </c>
      <c r="K461" s="10">
        <f>ROUND(Inputs!J479-$G461,2)</f>
        <v>0</v>
      </c>
    </row>
    <row r="462" spans="1:11" x14ac:dyDescent="0.3">
      <c r="A462" s="8">
        <f>Inputs!A480</f>
        <v>0</v>
      </c>
      <c r="B462" s="8">
        <f>Inputs!B480</f>
        <v>0</v>
      </c>
      <c r="C462" s="40">
        <f>ROUND(Inputs!C480,2)</f>
        <v>0</v>
      </c>
      <c r="D462" s="8">
        <f>Inputs!D480</f>
        <v>0</v>
      </c>
      <c r="E462" s="53">
        <f t="shared" si="7"/>
        <v>0</v>
      </c>
      <c r="F462" s="8">
        <f>Inputs!E480</f>
        <v>0</v>
      </c>
      <c r="G462" s="8">
        <f>Inputs!F480</f>
        <v>0</v>
      </c>
      <c r="H462" s="10">
        <f>ROUND(Inputs!G480-$G462,2)</f>
        <v>0</v>
      </c>
      <c r="I462" s="10">
        <f>ROUND(Inputs!H480-$G462,2)</f>
        <v>0</v>
      </c>
      <c r="J462" s="10">
        <f>ROUND(Inputs!I480-$G462,2)</f>
        <v>0</v>
      </c>
      <c r="K462" s="10">
        <f>ROUND(Inputs!J480-$G462,2)</f>
        <v>0</v>
      </c>
    </row>
    <row r="463" spans="1:11" x14ac:dyDescent="0.3">
      <c r="A463" s="8">
        <f>Inputs!A481</f>
        <v>0</v>
      </c>
      <c r="B463" s="8">
        <f>Inputs!B481</f>
        <v>0</v>
      </c>
      <c r="C463" s="40">
        <f>ROUND(Inputs!C481,2)</f>
        <v>0</v>
      </c>
      <c r="D463" s="8">
        <f>Inputs!D481</f>
        <v>0</v>
      </c>
      <c r="E463" s="53">
        <f t="shared" si="7"/>
        <v>0</v>
      </c>
      <c r="F463" s="8">
        <f>Inputs!E481</f>
        <v>0</v>
      </c>
      <c r="G463" s="8">
        <f>Inputs!F481</f>
        <v>0</v>
      </c>
      <c r="H463" s="10">
        <f>ROUND(Inputs!G481-$G463,2)</f>
        <v>0</v>
      </c>
      <c r="I463" s="10">
        <f>ROUND(Inputs!H481-$G463,2)</f>
        <v>0</v>
      </c>
      <c r="J463" s="10">
        <f>ROUND(Inputs!I481-$G463,2)</f>
        <v>0</v>
      </c>
      <c r="K463" s="10">
        <f>ROUND(Inputs!J481-$G463,2)</f>
        <v>0</v>
      </c>
    </row>
    <row r="464" spans="1:11" x14ac:dyDescent="0.3">
      <c r="A464" s="8">
        <f>Inputs!A482</f>
        <v>0</v>
      </c>
      <c r="B464" s="8">
        <f>Inputs!B482</f>
        <v>0</v>
      </c>
      <c r="C464" s="40">
        <f>ROUND(Inputs!C482,2)</f>
        <v>0</v>
      </c>
      <c r="D464" s="8">
        <f>Inputs!D482</f>
        <v>0</v>
      </c>
      <c r="E464" s="53">
        <f t="shared" si="7"/>
        <v>0</v>
      </c>
      <c r="F464" s="8">
        <f>Inputs!E482</f>
        <v>0</v>
      </c>
      <c r="G464" s="8">
        <f>Inputs!F482</f>
        <v>0</v>
      </c>
      <c r="H464" s="10">
        <f>ROUND(Inputs!G482-$G464,2)</f>
        <v>0</v>
      </c>
      <c r="I464" s="10">
        <f>ROUND(Inputs!H482-$G464,2)</f>
        <v>0</v>
      </c>
      <c r="J464" s="10">
        <f>ROUND(Inputs!I482-$G464,2)</f>
        <v>0</v>
      </c>
      <c r="K464" s="10">
        <f>ROUND(Inputs!J482-$G464,2)</f>
        <v>0</v>
      </c>
    </row>
    <row r="465" spans="1:11" x14ac:dyDescent="0.3">
      <c r="A465" s="8">
        <f>Inputs!A483</f>
        <v>0</v>
      </c>
      <c r="B465" s="8">
        <f>Inputs!B483</f>
        <v>0</v>
      </c>
      <c r="C465" s="40">
        <f>ROUND(Inputs!C483,2)</f>
        <v>0</v>
      </c>
      <c r="D465" s="8">
        <f>Inputs!D483</f>
        <v>0</v>
      </c>
      <c r="E465" s="53">
        <f t="shared" si="7"/>
        <v>0</v>
      </c>
      <c r="F465" s="8">
        <f>Inputs!E483</f>
        <v>0</v>
      </c>
      <c r="G465" s="8">
        <f>Inputs!F483</f>
        <v>0</v>
      </c>
      <c r="H465" s="10">
        <f>ROUND(Inputs!G483-$G465,2)</f>
        <v>0</v>
      </c>
      <c r="I465" s="10">
        <f>ROUND(Inputs!H483-$G465,2)</f>
        <v>0</v>
      </c>
      <c r="J465" s="10">
        <f>ROUND(Inputs!I483-$G465,2)</f>
        <v>0</v>
      </c>
      <c r="K465" s="10">
        <f>ROUND(Inputs!J483-$G465,2)</f>
        <v>0</v>
      </c>
    </row>
    <row r="466" spans="1:11" x14ac:dyDescent="0.3">
      <c r="A466" s="8">
        <f>Inputs!A484</f>
        <v>0</v>
      </c>
      <c r="B466" s="8">
        <f>Inputs!B484</f>
        <v>0</v>
      </c>
      <c r="C466" s="40">
        <f>ROUND(Inputs!C484,2)</f>
        <v>0</v>
      </c>
      <c r="D466" s="8">
        <f>Inputs!D484</f>
        <v>0</v>
      </c>
      <c r="E466" s="53">
        <f t="shared" si="7"/>
        <v>0</v>
      </c>
      <c r="F466" s="8">
        <f>Inputs!E484</f>
        <v>0</v>
      </c>
      <c r="G466" s="8">
        <f>Inputs!F484</f>
        <v>0</v>
      </c>
      <c r="H466" s="10">
        <f>ROUND(Inputs!G484-$G466,2)</f>
        <v>0</v>
      </c>
      <c r="I466" s="10">
        <f>ROUND(Inputs!H484-$G466,2)</f>
        <v>0</v>
      </c>
      <c r="J466" s="10">
        <f>ROUND(Inputs!I484-$G466,2)</f>
        <v>0</v>
      </c>
      <c r="K466" s="10">
        <f>ROUND(Inputs!J484-$G466,2)</f>
        <v>0</v>
      </c>
    </row>
    <row r="467" spans="1:11" x14ac:dyDescent="0.3">
      <c r="A467" s="8">
        <f>Inputs!A485</f>
        <v>0</v>
      </c>
      <c r="B467" s="8">
        <f>Inputs!B485</f>
        <v>0</v>
      </c>
      <c r="C467" s="40">
        <f>ROUND(Inputs!C485,2)</f>
        <v>0</v>
      </c>
      <c r="D467" s="8">
        <f>Inputs!D485</f>
        <v>0</v>
      </c>
      <c r="E467" s="53">
        <f t="shared" si="7"/>
        <v>0</v>
      </c>
      <c r="F467" s="8">
        <f>Inputs!E485</f>
        <v>0</v>
      </c>
      <c r="G467" s="8">
        <f>Inputs!F485</f>
        <v>0</v>
      </c>
      <c r="H467" s="10">
        <f>ROUND(Inputs!G485-$G467,2)</f>
        <v>0</v>
      </c>
      <c r="I467" s="10">
        <f>ROUND(Inputs!H485-$G467,2)</f>
        <v>0</v>
      </c>
      <c r="J467" s="10">
        <f>ROUND(Inputs!I485-$G467,2)</f>
        <v>0</v>
      </c>
      <c r="K467" s="10">
        <f>ROUND(Inputs!J485-$G467,2)</f>
        <v>0</v>
      </c>
    </row>
    <row r="468" spans="1:11" x14ac:dyDescent="0.3">
      <c r="A468" s="8">
        <f>Inputs!A486</f>
        <v>0</v>
      </c>
      <c r="B468" s="8">
        <f>Inputs!B486</f>
        <v>0</v>
      </c>
      <c r="C468" s="40">
        <f>ROUND(Inputs!C486,2)</f>
        <v>0</v>
      </c>
      <c r="D468" s="8">
        <f>Inputs!D486</f>
        <v>0</v>
      </c>
      <c r="E468" s="53">
        <f t="shared" si="7"/>
        <v>0</v>
      </c>
      <c r="F468" s="8">
        <f>Inputs!E486</f>
        <v>0</v>
      </c>
      <c r="G468" s="8">
        <f>Inputs!F486</f>
        <v>0</v>
      </c>
      <c r="H468" s="10">
        <f>ROUND(Inputs!G486-$G468,2)</f>
        <v>0</v>
      </c>
      <c r="I468" s="10">
        <f>ROUND(Inputs!H486-$G468,2)</f>
        <v>0</v>
      </c>
      <c r="J468" s="10">
        <f>ROUND(Inputs!I486-$G468,2)</f>
        <v>0</v>
      </c>
      <c r="K468" s="10">
        <f>ROUND(Inputs!J486-$G468,2)</f>
        <v>0</v>
      </c>
    </row>
    <row r="469" spans="1:11" x14ac:dyDescent="0.3">
      <c r="A469" s="8">
        <f>Inputs!A487</f>
        <v>0</v>
      </c>
      <c r="B469" s="8">
        <f>Inputs!B487</f>
        <v>0</v>
      </c>
      <c r="C469" s="40">
        <f>ROUND(Inputs!C487,2)</f>
        <v>0</v>
      </c>
      <c r="D469" s="8">
        <f>Inputs!D487</f>
        <v>0</v>
      </c>
      <c r="E469" s="53">
        <f t="shared" si="7"/>
        <v>0</v>
      </c>
      <c r="F469" s="8">
        <f>Inputs!E487</f>
        <v>0</v>
      </c>
      <c r="G469" s="8">
        <f>Inputs!F487</f>
        <v>0</v>
      </c>
      <c r="H469" s="10">
        <f>ROUND(Inputs!G487-$G469,2)</f>
        <v>0</v>
      </c>
      <c r="I469" s="10">
        <f>ROUND(Inputs!H487-$G469,2)</f>
        <v>0</v>
      </c>
      <c r="J469" s="10">
        <f>ROUND(Inputs!I487-$G469,2)</f>
        <v>0</v>
      </c>
      <c r="K469" s="10">
        <f>ROUND(Inputs!J487-$G469,2)</f>
        <v>0</v>
      </c>
    </row>
    <row r="470" spans="1:11" x14ac:dyDescent="0.3">
      <c r="A470" s="8">
        <f>Inputs!A488</f>
        <v>0</v>
      </c>
      <c r="B470" s="8">
        <f>Inputs!B488</f>
        <v>0</v>
      </c>
      <c r="C470" s="40">
        <f>ROUND(Inputs!C488,2)</f>
        <v>0</v>
      </c>
      <c r="D470" s="8">
        <f>Inputs!D488</f>
        <v>0</v>
      </c>
      <c r="E470" s="53">
        <f t="shared" si="7"/>
        <v>0</v>
      </c>
      <c r="F470" s="8">
        <f>Inputs!E488</f>
        <v>0</v>
      </c>
      <c r="G470" s="8">
        <f>Inputs!F488</f>
        <v>0</v>
      </c>
      <c r="H470" s="10">
        <f>ROUND(Inputs!G488-$G470,2)</f>
        <v>0</v>
      </c>
      <c r="I470" s="10">
        <f>ROUND(Inputs!H488-$G470,2)</f>
        <v>0</v>
      </c>
      <c r="J470" s="10">
        <f>ROUND(Inputs!I488-$G470,2)</f>
        <v>0</v>
      </c>
      <c r="K470" s="10">
        <f>ROUND(Inputs!J488-$G470,2)</f>
        <v>0</v>
      </c>
    </row>
    <row r="471" spans="1:11" x14ac:dyDescent="0.3">
      <c r="A471" s="8">
        <f>Inputs!A489</f>
        <v>0</v>
      </c>
      <c r="B471" s="8">
        <f>Inputs!B489</f>
        <v>0</v>
      </c>
      <c r="C471" s="40">
        <f>ROUND(Inputs!C489,2)</f>
        <v>0</v>
      </c>
      <c r="D471" s="8">
        <f>Inputs!D489</f>
        <v>0</v>
      </c>
      <c r="E471" s="53">
        <f t="shared" si="7"/>
        <v>0</v>
      </c>
      <c r="F471" s="8">
        <f>Inputs!E489</f>
        <v>0</v>
      </c>
      <c r="G471" s="8">
        <f>Inputs!F489</f>
        <v>0</v>
      </c>
      <c r="H471" s="10">
        <f>ROUND(Inputs!G489-$G471,2)</f>
        <v>0</v>
      </c>
      <c r="I471" s="10">
        <f>ROUND(Inputs!H489-$G471,2)</f>
        <v>0</v>
      </c>
      <c r="J471" s="10">
        <f>ROUND(Inputs!I489-$G471,2)</f>
        <v>0</v>
      </c>
      <c r="K471" s="10">
        <f>ROUND(Inputs!J489-$G471,2)</f>
        <v>0</v>
      </c>
    </row>
    <row r="472" spans="1:11" x14ac:dyDescent="0.3">
      <c r="A472" s="8">
        <f>Inputs!A490</f>
        <v>0</v>
      </c>
      <c r="B472" s="8">
        <f>Inputs!B490</f>
        <v>0</v>
      </c>
      <c r="C472" s="40">
        <f>ROUND(Inputs!C490,2)</f>
        <v>0</v>
      </c>
      <c r="D472" s="8">
        <f>Inputs!D490</f>
        <v>0</v>
      </c>
      <c r="E472" s="53">
        <f t="shared" si="7"/>
        <v>0</v>
      </c>
      <c r="F472" s="8">
        <f>Inputs!E490</f>
        <v>0</v>
      </c>
      <c r="G472" s="8">
        <f>Inputs!F490</f>
        <v>0</v>
      </c>
      <c r="H472" s="10">
        <f>ROUND(Inputs!G490-$G472,2)</f>
        <v>0</v>
      </c>
      <c r="I472" s="10">
        <f>ROUND(Inputs!H490-$G472,2)</f>
        <v>0</v>
      </c>
      <c r="J472" s="10">
        <f>ROUND(Inputs!I490-$G472,2)</f>
        <v>0</v>
      </c>
      <c r="K472" s="10">
        <f>ROUND(Inputs!J490-$G472,2)</f>
        <v>0</v>
      </c>
    </row>
    <row r="473" spans="1:11" x14ac:dyDescent="0.3">
      <c r="A473" s="8">
        <f>Inputs!A491</f>
        <v>0</v>
      </c>
      <c r="B473" s="8">
        <f>Inputs!B491</f>
        <v>0</v>
      </c>
      <c r="C473" s="40">
        <f>ROUND(Inputs!C491,2)</f>
        <v>0</v>
      </c>
      <c r="D473" s="8">
        <f>Inputs!D491</f>
        <v>0</v>
      </c>
      <c r="E473" s="53">
        <f t="shared" si="7"/>
        <v>0</v>
      </c>
      <c r="F473" s="8">
        <f>Inputs!E491</f>
        <v>0</v>
      </c>
      <c r="G473" s="8">
        <f>Inputs!F491</f>
        <v>0</v>
      </c>
      <c r="H473" s="10">
        <f>ROUND(Inputs!G491-$G473,2)</f>
        <v>0</v>
      </c>
      <c r="I473" s="10">
        <f>ROUND(Inputs!H491-$G473,2)</f>
        <v>0</v>
      </c>
      <c r="J473" s="10">
        <f>ROUND(Inputs!I491-$G473,2)</f>
        <v>0</v>
      </c>
      <c r="K473" s="10">
        <f>ROUND(Inputs!J491-$G473,2)</f>
        <v>0</v>
      </c>
    </row>
    <row r="474" spans="1:11" x14ac:dyDescent="0.3">
      <c r="A474" s="8">
        <f>Inputs!A492</f>
        <v>0</v>
      </c>
      <c r="B474" s="8">
        <f>Inputs!B492</f>
        <v>0</v>
      </c>
      <c r="C474" s="40">
        <f>ROUND(Inputs!C492,2)</f>
        <v>0</v>
      </c>
      <c r="D474" s="8">
        <f>Inputs!D492</f>
        <v>0</v>
      </c>
      <c r="E474" s="53">
        <f t="shared" si="7"/>
        <v>0</v>
      </c>
      <c r="F474" s="8">
        <f>Inputs!E492</f>
        <v>0</v>
      </c>
      <c r="G474" s="8">
        <f>Inputs!F492</f>
        <v>0</v>
      </c>
      <c r="H474" s="10">
        <f>ROUND(Inputs!G492-$G474,2)</f>
        <v>0</v>
      </c>
      <c r="I474" s="10">
        <f>ROUND(Inputs!H492-$G474,2)</f>
        <v>0</v>
      </c>
      <c r="J474" s="10">
        <f>ROUND(Inputs!I492-$G474,2)</f>
        <v>0</v>
      </c>
      <c r="K474" s="10">
        <f>ROUND(Inputs!J492-$G474,2)</f>
        <v>0</v>
      </c>
    </row>
    <row r="475" spans="1:11" x14ac:dyDescent="0.3">
      <c r="A475" s="8">
        <f>Inputs!A493</f>
        <v>0</v>
      </c>
      <c r="B475" s="8">
        <f>Inputs!B493</f>
        <v>0</v>
      </c>
      <c r="C475" s="40">
        <f>ROUND(Inputs!C493,2)</f>
        <v>0</v>
      </c>
      <c r="D475" s="8">
        <f>Inputs!D493</f>
        <v>0</v>
      </c>
      <c r="E475" s="53">
        <f t="shared" si="7"/>
        <v>0</v>
      </c>
      <c r="F475" s="8">
        <f>Inputs!E493</f>
        <v>0</v>
      </c>
      <c r="G475" s="8">
        <f>Inputs!F493</f>
        <v>0</v>
      </c>
      <c r="H475" s="10">
        <f>ROUND(Inputs!G493-$G475,2)</f>
        <v>0</v>
      </c>
      <c r="I475" s="10">
        <f>ROUND(Inputs!H493-$G475,2)</f>
        <v>0</v>
      </c>
      <c r="J475" s="10">
        <f>ROUND(Inputs!I493-$G475,2)</f>
        <v>0</v>
      </c>
      <c r="K475" s="10">
        <f>ROUND(Inputs!J493-$G475,2)</f>
        <v>0</v>
      </c>
    </row>
    <row r="476" spans="1:11" x14ac:dyDescent="0.3">
      <c r="A476" s="8">
        <f>Inputs!A494</f>
        <v>0</v>
      </c>
      <c r="B476" s="8">
        <f>Inputs!B494</f>
        <v>0</v>
      </c>
      <c r="C476" s="40">
        <f>ROUND(Inputs!C494,2)</f>
        <v>0</v>
      </c>
      <c r="D476" s="8">
        <f>Inputs!D494</f>
        <v>0</v>
      </c>
      <c r="E476" s="53">
        <f t="shared" si="7"/>
        <v>0</v>
      </c>
      <c r="F476" s="8">
        <f>Inputs!E494</f>
        <v>0</v>
      </c>
      <c r="G476" s="8">
        <f>Inputs!F494</f>
        <v>0</v>
      </c>
      <c r="H476" s="10">
        <f>ROUND(Inputs!G494-$G476,2)</f>
        <v>0</v>
      </c>
      <c r="I476" s="10">
        <f>ROUND(Inputs!H494-$G476,2)</f>
        <v>0</v>
      </c>
      <c r="J476" s="10">
        <f>ROUND(Inputs!I494-$G476,2)</f>
        <v>0</v>
      </c>
      <c r="K476" s="10">
        <f>ROUND(Inputs!J494-$G476,2)</f>
        <v>0</v>
      </c>
    </row>
    <row r="477" spans="1:11" x14ac:dyDescent="0.3">
      <c r="A477" s="8">
        <f>Inputs!A495</f>
        <v>0</v>
      </c>
      <c r="B477" s="8">
        <f>Inputs!B495</f>
        <v>0</v>
      </c>
      <c r="C477" s="40">
        <f>ROUND(Inputs!C495,2)</f>
        <v>0</v>
      </c>
      <c r="D477" s="8">
        <f>Inputs!D495</f>
        <v>0</v>
      </c>
      <c r="E477" s="53">
        <f t="shared" si="7"/>
        <v>0</v>
      </c>
      <c r="F477" s="8">
        <f>Inputs!E495</f>
        <v>0</v>
      </c>
      <c r="G477" s="8">
        <f>Inputs!F495</f>
        <v>0</v>
      </c>
      <c r="H477" s="10">
        <f>ROUND(Inputs!G495-$G477,2)</f>
        <v>0</v>
      </c>
      <c r="I477" s="10">
        <f>ROUND(Inputs!H495-$G477,2)</f>
        <v>0</v>
      </c>
      <c r="J477" s="10">
        <f>ROUND(Inputs!I495-$G477,2)</f>
        <v>0</v>
      </c>
      <c r="K477" s="10">
        <f>ROUND(Inputs!J495-$G477,2)</f>
        <v>0</v>
      </c>
    </row>
    <row r="478" spans="1:11" x14ac:dyDescent="0.3">
      <c r="A478" s="8">
        <f>Inputs!A496</f>
        <v>0</v>
      </c>
      <c r="B478" s="8">
        <f>Inputs!B496</f>
        <v>0</v>
      </c>
      <c r="C478" s="40">
        <f>ROUND(Inputs!C496,2)</f>
        <v>0</v>
      </c>
      <c r="D478" s="8">
        <f>Inputs!D496</f>
        <v>0</v>
      </c>
      <c r="E478" s="53">
        <f t="shared" si="7"/>
        <v>0</v>
      </c>
      <c r="F478" s="8">
        <f>Inputs!E496</f>
        <v>0</v>
      </c>
      <c r="G478" s="8">
        <f>Inputs!F496</f>
        <v>0</v>
      </c>
      <c r="H478" s="10">
        <f>ROUND(Inputs!G496-$G478,2)</f>
        <v>0</v>
      </c>
      <c r="I478" s="10">
        <f>ROUND(Inputs!H496-$G478,2)</f>
        <v>0</v>
      </c>
      <c r="J478" s="10">
        <f>ROUND(Inputs!I496-$G478,2)</f>
        <v>0</v>
      </c>
      <c r="K478" s="10">
        <f>ROUND(Inputs!J496-$G478,2)</f>
        <v>0</v>
      </c>
    </row>
    <row r="479" spans="1:11" x14ac:dyDescent="0.3">
      <c r="A479" s="8">
        <f>Inputs!A497</f>
        <v>0</v>
      </c>
      <c r="B479" s="8">
        <f>Inputs!B497</f>
        <v>0</v>
      </c>
      <c r="C479" s="40">
        <f>ROUND(Inputs!C497,2)</f>
        <v>0</v>
      </c>
      <c r="D479" s="8">
        <f>Inputs!D497</f>
        <v>0</v>
      </c>
      <c r="E479" s="53">
        <f t="shared" si="7"/>
        <v>0</v>
      </c>
      <c r="F479" s="8">
        <f>Inputs!E497</f>
        <v>0</v>
      </c>
      <c r="G479" s="8">
        <f>Inputs!F497</f>
        <v>0</v>
      </c>
      <c r="H479" s="10">
        <f>ROUND(Inputs!G497-$G479,2)</f>
        <v>0</v>
      </c>
      <c r="I479" s="10">
        <f>ROUND(Inputs!H497-$G479,2)</f>
        <v>0</v>
      </c>
      <c r="J479" s="10">
        <f>ROUND(Inputs!I497-$G479,2)</f>
        <v>0</v>
      </c>
      <c r="K479" s="10">
        <f>ROUND(Inputs!J497-$G479,2)</f>
        <v>0</v>
      </c>
    </row>
    <row r="480" spans="1:11" x14ac:dyDescent="0.3">
      <c r="A480" s="8">
        <f>Inputs!A498</f>
        <v>0</v>
      </c>
      <c r="B480" s="8">
        <f>Inputs!B498</f>
        <v>0</v>
      </c>
      <c r="C480" s="40">
        <f>ROUND(Inputs!C498,2)</f>
        <v>0</v>
      </c>
      <c r="D480" s="8">
        <f>Inputs!D498</f>
        <v>0</v>
      </c>
      <c r="E480" s="53">
        <f t="shared" si="7"/>
        <v>0</v>
      </c>
      <c r="F480" s="8">
        <f>Inputs!E498</f>
        <v>0</v>
      </c>
      <c r="G480" s="8">
        <f>Inputs!F498</f>
        <v>0</v>
      </c>
      <c r="H480" s="10">
        <f>ROUND(Inputs!G498-$G480,2)</f>
        <v>0</v>
      </c>
      <c r="I480" s="10">
        <f>ROUND(Inputs!H498-$G480,2)</f>
        <v>0</v>
      </c>
      <c r="J480" s="10">
        <f>ROUND(Inputs!I498-$G480,2)</f>
        <v>0</v>
      </c>
      <c r="K480" s="10">
        <f>ROUND(Inputs!J498-$G480,2)</f>
        <v>0</v>
      </c>
    </row>
    <row r="481" spans="1:11" x14ac:dyDescent="0.3">
      <c r="A481" s="8">
        <f>Inputs!A499</f>
        <v>0</v>
      </c>
      <c r="B481" s="8">
        <f>Inputs!B499</f>
        <v>0</v>
      </c>
      <c r="C481" s="40">
        <f>ROUND(Inputs!C499,2)</f>
        <v>0</v>
      </c>
      <c r="D481" s="8">
        <f>Inputs!D499</f>
        <v>0</v>
      </c>
      <c r="E481" s="53">
        <f t="shared" si="7"/>
        <v>0</v>
      </c>
      <c r="F481" s="8">
        <f>Inputs!E499</f>
        <v>0</v>
      </c>
      <c r="G481" s="8">
        <f>Inputs!F499</f>
        <v>0</v>
      </c>
      <c r="H481" s="10">
        <f>ROUND(Inputs!G499-$G481,2)</f>
        <v>0</v>
      </c>
      <c r="I481" s="10">
        <f>ROUND(Inputs!H499-$G481,2)</f>
        <v>0</v>
      </c>
      <c r="J481" s="10">
        <f>ROUND(Inputs!I499-$G481,2)</f>
        <v>0</v>
      </c>
      <c r="K481" s="10">
        <f>ROUND(Inputs!J499-$G481,2)</f>
        <v>0</v>
      </c>
    </row>
    <row r="482" spans="1:11" x14ac:dyDescent="0.3">
      <c r="A482" s="8">
        <f>Inputs!A500</f>
        <v>0</v>
      </c>
      <c r="B482" s="8">
        <f>Inputs!B500</f>
        <v>0</v>
      </c>
      <c r="C482" s="40">
        <f>ROUND(Inputs!C500,2)</f>
        <v>0</v>
      </c>
      <c r="D482" s="8">
        <f>Inputs!D500</f>
        <v>0</v>
      </c>
      <c r="E482" s="53">
        <f t="shared" si="7"/>
        <v>0</v>
      </c>
      <c r="F482" s="8">
        <f>Inputs!E500</f>
        <v>0</v>
      </c>
      <c r="G482" s="8">
        <f>Inputs!F500</f>
        <v>0</v>
      </c>
      <c r="H482" s="10">
        <f>ROUND(Inputs!G500-$G482,2)</f>
        <v>0</v>
      </c>
      <c r="I482" s="10">
        <f>ROUND(Inputs!H500-$G482,2)</f>
        <v>0</v>
      </c>
      <c r="J482" s="10">
        <f>ROUND(Inputs!I500-$G482,2)</f>
        <v>0</v>
      </c>
      <c r="K482" s="10">
        <f>ROUND(Inputs!J500-$G482,2)</f>
        <v>0</v>
      </c>
    </row>
    <row r="483" spans="1:11" x14ac:dyDescent="0.3">
      <c r="A483" s="8">
        <f>Inputs!A501</f>
        <v>0</v>
      </c>
      <c r="B483" s="8">
        <f>Inputs!B501</f>
        <v>0</v>
      </c>
      <c r="C483" s="40">
        <f>ROUND(Inputs!C501,2)</f>
        <v>0</v>
      </c>
      <c r="D483" s="8">
        <f>Inputs!D501</f>
        <v>0</v>
      </c>
      <c r="E483" s="53">
        <f t="shared" si="7"/>
        <v>0</v>
      </c>
      <c r="F483" s="8">
        <f>Inputs!E501</f>
        <v>0</v>
      </c>
      <c r="G483" s="8">
        <f>Inputs!F501</f>
        <v>0</v>
      </c>
      <c r="H483" s="10">
        <f>ROUND(Inputs!G501-$G483,2)</f>
        <v>0</v>
      </c>
      <c r="I483" s="10">
        <f>ROUND(Inputs!H501-$G483,2)</f>
        <v>0</v>
      </c>
      <c r="J483" s="10">
        <f>ROUND(Inputs!I501-$G483,2)</f>
        <v>0</v>
      </c>
      <c r="K483" s="10">
        <f>ROUND(Inputs!J501-$G483,2)</f>
        <v>0</v>
      </c>
    </row>
    <row r="484" spans="1:11" x14ac:dyDescent="0.3">
      <c r="A484" s="8">
        <f>Inputs!A502</f>
        <v>0</v>
      </c>
      <c r="B484" s="8">
        <f>Inputs!B502</f>
        <v>0</v>
      </c>
      <c r="C484" s="40">
        <f>ROUND(Inputs!C502,2)</f>
        <v>0</v>
      </c>
      <c r="D484" s="8">
        <f>Inputs!D502</f>
        <v>0</v>
      </c>
      <c r="E484" s="53">
        <f t="shared" si="7"/>
        <v>0</v>
      </c>
      <c r="F484" s="8">
        <f>Inputs!E502</f>
        <v>0</v>
      </c>
      <c r="G484" s="8">
        <f>Inputs!F502</f>
        <v>0</v>
      </c>
      <c r="H484" s="10">
        <f>ROUND(Inputs!G502-$G484,2)</f>
        <v>0</v>
      </c>
      <c r="I484" s="10">
        <f>ROUND(Inputs!H502-$G484,2)</f>
        <v>0</v>
      </c>
      <c r="J484" s="10">
        <f>ROUND(Inputs!I502-$G484,2)</f>
        <v>0</v>
      </c>
      <c r="K484" s="10">
        <f>ROUND(Inputs!J502-$G484,2)</f>
        <v>0</v>
      </c>
    </row>
    <row r="485" spans="1:11" x14ac:dyDescent="0.3">
      <c r="A485" s="8">
        <f>Inputs!A503</f>
        <v>0</v>
      </c>
      <c r="B485" s="8">
        <f>Inputs!B503</f>
        <v>0</v>
      </c>
      <c r="C485" s="40">
        <f>ROUND(Inputs!C503,2)</f>
        <v>0</v>
      </c>
      <c r="D485" s="8">
        <f>Inputs!D503</f>
        <v>0</v>
      </c>
      <c r="E485" s="53">
        <f t="shared" si="7"/>
        <v>0</v>
      </c>
      <c r="F485" s="8">
        <f>Inputs!E503</f>
        <v>0</v>
      </c>
      <c r="G485" s="8">
        <f>Inputs!F503</f>
        <v>0</v>
      </c>
      <c r="H485" s="10">
        <f>ROUND(Inputs!G503-$G485,2)</f>
        <v>0</v>
      </c>
      <c r="I485" s="10">
        <f>ROUND(Inputs!H503-$G485,2)</f>
        <v>0</v>
      </c>
      <c r="J485" s="10">
        <f>ROUND(Inputs!I503-$G485,2)</f>
        <v>0</v>
      </c>
      <c r="K485" s="10">
        <f>ROUND(Inputs!J503-$G485,2)</f>
        <v>0</v>
      </c>
    </row>
    <row r="486" spans="1:11" x14ac:dyDescent="0.3">
      <c r="A486" s="8">
        <f>Inputs!A504</f>
        <v>0</v>
      </c>
      <c r="B486" s="8">
        <f>Inputs!B504</f>
        <v>0</v>
      </c>
      <c r="C486" s="40">
        <f>ROUND(Inputs!C504,2)</f>
        <v>0</v>
      </c>
      <c r="D486" s="8">
        <f>Inputs!D504</f>
        <v>0</v>
      </c>
      <c r="E486" s="53">
        <f t="shared" si="7"/>
        <v>0</v>
      </c>
      <c r="F486" s="8">
        <f>Inputs!E504</f>
        <v>0</v>
      </c>
      <c r="G486" s="8">
        <f>Inputs!F504</f>
        <v>0</v>
      </c>
      <c r="H486" s="10">
        <f>ROUND(Inputs!G504-$G486,2)</f>
        <v>0</v>
      </c>
      <c r="I486" s="10">
        <f>ROUND(Inputs!H504-$G486,2)</f>
        <v>0</v>
      </c>
      <c r="J486" s="10">
        <f>ROUND(Inputs!I504-$G486,2)</f>
        <v>0</v>
      </c>
      <c r="K486" s="10">
        <f>ROUND(Inputs!J504-$G486,2)</f>
        <v>0</v>
      </c>
    </row>
    <row r="487" spans="1:11" x14ac:dyDescent="0.3">
      <c r="A487" s="8">
        <f>Inputs!A505</f>
        <v>0</v>
      </c>
      <c r="B487" s="8">
        <f>Inputs!B505</f>
        <v>0</v>
      </c>
      <c r="C487" s="40">
        <f>ROUND(Inputs!C505,2)</f>
        <v>0</v>
      </c>
      <c r="D487" s="8">
        <f>Inputs!D505</f>
        <v>0</v>
      </c>
      <c r="E487" s="53">
        <f t="shared" si="7"/>
        <v>0</v>
      </c>
      <c r="F487" s="8">
        <f>Inputs!E505</f>
        <v>0</v>
      </c>
      <c r="G487" s="8">
        <f>Inputs!F505</f>
        <v>0</v>
      </c>
      <c r="H487" s="10">
        <f>ROUND(Inputs!G505-$G487,2)</f>
        <v>0</v>
      </c>
      <c r="I487" s="10">
        <f>ROUND(Inputs!H505-$G487,2)</f>
        <v>0</v>
      </c>
      <c r="J487" s="10">
        <f>ROUND(Inputs!I505-$G487,2)</f>
        <v>0</v>
      </c>
      <c r="K487" s="10">
        <f>ROUND(Inputs!J505-$G487,2)</f>
        <v>0</v>
      </c>
    </row>
    <row r="488" spans="1:11" x14ac:dyDescent="0.3">
      <c r="A488" s="8">
        <f>Inputs!A506</f>
        <v>0</v>
      </c>
      <c r="B488" s="8">
        <f>Inputs!B506</f>
        <v>0</v>
      </c>
      <c r="C488" s="40">
        <f>ROUND(Inputs!C506,2)</f>
        <v>0</v>
      </c>
      <c r="D488" s="8">
        <f>Inputs!D506</f>
        <v>0</v>
      </c>
      <c r="E488" s="53">
        <f t="shared" si="7"/>
        <v>0</v>
      </c>
      <c r="F488" s="8">
        <f>Inputs!E506</f>
        <v>0</v>
      </c>
      <c r="G488" s="8">
        <f>Inputs!F506</f>
        <v>0</v>
      </c>
      <c r="H488" s="10">
        <f>ROUND(Inputs!G506-$G488,2)</f>
        <v>0</v>
      </c>
      <c r="I488" s="10">
        <f>ROUND(Inputs!H506-$G488,2)</f>
        <v>0</v>
      </c>
      <c r="J488" s="10">
        <f>ROUND(Inputs!I506-$G488,2)</f>
        <v>0</v>
      </c>
      <c r="K488" s="10">
        <f>ROUND(Inputs!J506-$G488,2)</f>
        <v>0</v>
      </c>
    </row>
    <row r="489" spans="1:11" x14ac:dyDescent="0.3">
      <c r="A489" s="8">
        <f>Inputs!A507</f>
        <v>0</v>
      </c>
      <c r="B489" s="8">
        <f>Inputs!B507</f>
        <v>0</v>
      </c>
      <c r="C489" s="40">
        <f>ROUND(Inputs!C507,2)</f>
        <v>0</v>
      </c>
      <c r="D489" s="8">
        <f>Inputs!D507</f>
        <v>0</v>
      </c>
      <c r="E489" s="53">
        <f t="shared" si="7"/>
        <v>0</v>
      </c>
      <c r="F489" s="8">
        <f>Inputs!E507</f>
        <v>0</v>
      </c>
      <c r="G489" s="8">
        <f>Inputs!F507</f>
        <v>0</v>
      </c>
      <c r="H489" s="10">
        <f>ROUND(Inputs!G507-$G489,2)</f>
        <v>0</v>
      </c>
      <c r="I489" s="10">
        <f>ROUND(Inputs!H507-$G489,2)</f>
        <v>0</v>
      </c>
      <c r="J489" s="10">
        <f>ROUND(Inputs!I507-$G489,2)</f>
        <v>0</v>
      </c>
      <c r="K489" s="10">
        <f>ROUND(Inputs!J507-$G489,2)</f>
        <v>0</v>
      </c>
    </row>
    <row r="490" spans="1:11" x14ac:dyDescent="0.3">
      <c r="A490" s="8">
        <f>Inputs!A508</f>
        <v>0</v>
      </c>
      <c r="B490" s="8">
        <f>Inputs!B508</f>
        <v>0</v>
      </c>
      <c r="C490" s="40">
        <f>ROUND(Inputs!C508,2)</f>
        <v>0</v>
      </c>
      <c r="D490" s="8">
        <f>Inputs!D508</f>
        <v>0</v>
      </c>
      <c r="E490" s="53">
        <f t="shared" si="7"/>
        <v>0</v>
      </c>
      <c r="F490" s="8">
        <f>Inputs!E508</f>
        <v>0</v>
      </c>
      <c r="G490" s="8">
        <f>Inputs!F508</f>
        <v>0</v>
      </c>
      <c r="H490" s="10">
        <f>ROUND(Inputs!G508-$G490,2)</f>
        <v>0</v>
      </c>
      <c r="I490" s="10">
        <f>ROUND(Inputs!H508-$G490,2)</f>
        <v>0</v>
      </c>
      <c r="J490" s="10">
        <f>ROUND(Inputs!I508-$G490,2)</f>
        <v>0</v>
      </c>
      <c r="K490" s="10">
        <f>ROUND(Inputs!J508-$G490,2)</f>
        <v>0</v>
      </c>
    </row>
    <row r="491" spans="1:11" x14ac:dyDescent="0.3">
      <c r="A491" s="8">
        <f>Inputs!A509</f>
        <v>0</v>
      </c>
      <c r="B491" s="8">
        <f>Inputs!B509</f>
        <v>0</v>
      </c>
      <c r="C491" s="40">
        <f>ROUND(Inputs!C509,2)</f>
        <v>0</v>
      </c>
      <c r="D491" s="8">
        <f>Inputs!D509</f>
        <v>0</v>
      </c>
      <c r="E491" s="53">
        <f t="shared" si="7"/>
        <v>0</v>
      </c>
      <c r="F491" s="8">
        <f>Inputs!E509</f>
        <v>0</v>
      </c>
      <c r="G491" s="8">
        <f>Inputs!F509</f>
        <v>0</v>
      </c>
      <c r="H491" s="10">
        <f>ROUND(Inputs!G509-$G491,2)</f>
        <v>0</v>
      </c>
      <c r="I491" s="10">
        <f>ROUND(Inputs!H509-$G491,2)</f>
        <v>0</v>
      </c>
      <c r="J491" s="10">
        <f>ROUND(Inputs!I509-$G491,2)</f>
        <v>0</v>
      </c>
      <c r="K491" s="10">
        <f>ROUND(Inputs!J509-$G491,2)</f>
        <v>0</v>
      </c>
    </row>
    <row r="492" spans="1:11" x14ac:dyDescent="0.3">
      <c r="A492" s="8">
        <f>Inputs!A510</f>
        <v>0</v>
      </c>
      <c r="B492" s="8">
        <f>Inputs!B510</f>
        <v>0</v>
      </c>
      <c r="C492" s="40">
        <f>ROUND(Inputs!C510,2)</f>
        <v>0</v>
      </c>
      <c r="D492" s="8">
        <f>Inputs!D510</f>
        <v>0</v>
      </c>
      <c r="E492" s="53">
        <f t="shared" si="7"/>
        <v>0</v>
      </c>
      <c r="F492" s="8">
        <f>Inputs!E510</f>
        <v>0</v>
      </c>
      <c r="G492" s="8">
        <f>Inputs!F510</f>
        <v>0</v>
      </c>
      <c r="H492" s="10">
        <f>ROUND(Inputs!G510-$G492,2)</f>
        <v>0</v>
      </c>
      <c r="I492" s="10">
        <f>ROUND(Inputs!H510-$G492,2)</f>
        <v>0</v>
      </c>
      <c r="J492" s="10">
        <f>ROUND(Inputs!I510-$G492,2)</f>
        <v>0</v>
      </c>
      <c r="K492" s="10">
        <f>ROUND(Inputs!J510-$G492,2)</f>
        <v>0</v>
      </c>
    </row>
    <row r="493" spans="1:11" x14ac:dyDescent="0.3">
      <c r="A493" s="8">
        <f>Inputs!A511</f>
        <v>0</v>
      </c>
      <c r="B493" s="8">
        <f>Inputs!B511</f>
        <v>0</v>
      </c>
      <c r="C493" s="40">
        <f>ROUND(Inputs!C511,2)</f>
        <v>0</v>
      </c>
      <c r="D493" s="8">
        <f>Inputs!D511</f>
        <v>0</v>
      </c>
      <c r="E493" s="53">
        <f t="shared" si="7"/>
        <v>0</v>
      </c>
      <c r="F493" s="8">
        <f>Inputs!E511</f>
        <v>0</v>
      </c>
      <c r="G493" s="8">
        <f>Inputs!F511</f>
        <v>0</v>
      </c>
      <c r="H493" s="10">
        <f>ROUND(Inputs!G511-$G493,2)</f>
        <v>0</v>
      </c>
      <c r="I493" s="10">
        <f>ROUND(Inputs!H511-$G493,2)</f>
        <v>0</v>
      </c>
      <c r="J493" s="10">
        <f>ROUND(Inputs!I511-$G493,2)</f>
        <v>0</v>
      </c>
      <c r="K493" s="10">
        <f>ROUND(Inputs!J511-$G493,2)</f>
        <v>0</v>
      </c>
    </row>
    <row r="494" spans="1:11" x14ac:dyDescent="0.3">
      <c r="A494" s="8">
        <f>Inputs!A512</f>
        <v>0</v>
      </c>
      <c r="B494" s="8">
        <f>Inputs!B512</f>
        <v>0</v>
      </c>
      <c r="C494" s="40">
        <f>ROUND(Inputs!C512,2)</f>
        <v>0</v>
      </c>
      <c r="D494" s="8">
        <f>Inputs!D512</f>
        <v>0</v>
      </c>
      <c r="E494" s="53">
        <f t="shared" si="7"/>
        <v>0</v>
      </c>
      <c r="F494" s="8">
        <f>Inputs!E512</f>
        <v>0</v>
      </c>
      <c r="G494" s="8">
        <f>Inputs!F512</f>
        <v>0</v>
      </c>
      <c r="H494" s="10">
        <f>ROUND(Inputs!G512-$G494,2)</f>
        <v>0</v>
      </c>
      <c r="I494" s="10">
        <f>ROUND(Inputs!H512-$G494,2)</f>
        <v>0</v>
      </c>
      <c r="J494" s="10">
        <f>ROUND(Inputs!I512-$G494,2)</f>
        <v>0</v>
      </c>
      <c r="K494" s="10">
        <f>ROUND(Inputs!J512-$G494,2)</f>
        <v>0</v>
      </c>
    </row>
    <row r="495" spans="1:11" x14ac:dyDescent="0.3">
      <c r="A495" s="8">
        <f>Inputs!A513</f>
        <v>0</v>
      </c>
      <c r="B495" s="8">
        <f>Inputs!B513</f>
        <v>0</v>
      </c>
      <c r="C495" s="40">
        <f>ROUND(Inputs!C513,2)</f>
        <v>0</v>
      </c>
      <c r="D495" s="8">
        <f>Inputs!D513</f>
        <v>0</v>
      </c>
      <c r="E495" s="53">
        <f t="shared" si="7"/>
        <v>0</v>
      </c>
      <c r="F495" s="8">
        <f>Inputs!E513</f>
        <v>0</v>
      </c>
      <c r="G495" s="8">
        <f>Inputs!F513</f>
        <v>0</v>
      </c>
      <c r="H495" s="10">
        <f>ROUND(Inputs!G513-$G495,2)</f>
        <v>0</v>
      </c>
      <c r="I495" s="10">
        <f>ROUND(Inputs!H513-$G495,2)</f>
        <v>0</v>
      </c>
      <c r="J495" s="10">
        <f>ROUND(Inputs!I513-$G495,2)</f>
        <v>0</v>
      </c>
      <c r="K495" s="10">
        <f>ROUND(Inputs!J513-$G495,2)</f>
        <v>0</v>
      </c>
    </row>
    <row r="496" spans="1:11" x14ac:dyDescent="0.3">
      <c r="A496" s="8">
        <f>Inputs!A514</f>
        <v>0</v>
      </c>
      <c r="B496" s="8">
        <f>Inputs!B514</f>
        <v>0</v>
      </c>
      <c r="C496" s="40">
        <f>ROUND(Inputs!C514,2)</f>
        <v>0</v>
      </c>
      <c r="D496" s="8">
        <f>Inputs!D514</f>
        <v>0</v>
      </c>
      <c r="E496" s="53">
        <f t="shared" si="7"/>
        <v>0</v>
      </c>
      <c r="F496" s="8">
        <f>Inputs!E514</f>
        <v>0</v>
      </c>
      <c r="G496" s="8">
        <f>Inputs!F514</f>
        <v>0</v>
      </c>
      <c r="H496" s="10">
        <f>ROUND(Inputs!G514-$G496,2)</f>
        <v>0</v>
      </c>
      <c r="I496" s="10">
        <f>ROUND(Inputs!H514-$G496,2)</f>
        <v>0</v>
      </c>
      <c r="J496" s="10">
        <f>ROUND(Inputs!I514-$G496,2)</f>
        <v>0</v>
      </c>
      <c r="K496" s="10">
        <f>ROUND(Inputs!J514-$G496,2)</f>
        <v>0</v>
      </c>
    </row>
    <row r="497" spans="1:11" x14ac:dyDescent="0.3">
      <c r="A497" s="8">
        <f>Inputs!A515</f>
        <v>0</v>
      </c>
      <c r="B497" s="8">
        <f>Inputs!B515</f>
        <v>0</v>
      </c>
      <c r="C497" s="40">
        <f>ROUND(Inputs!C515,2)</f>
        <v>0</v>
      </c>
      <c r="D497" s="8">
        <f>Inputs!D515</f>
        <v>0</v>
      </c>
      <c r="E497" s="53">
        <f t="shared" si="7"/>
        <v>0</v>
      </c>
      <c r="F497" s="8">
        <f>Inputs!E515</f>
        <v>0</v>
      </c>
      <c r="G497" s="8">
        <f>Inputs!F515</f>
        <v>0</v>
      </c>
      <c r="H497" s="10">
        <f>ROUND(Inputs!G515-$G497,2)</f>
        <v>0</v>
      </c>
      <c r="I497" s="10">
        <f>ROUND(Inputs!H515-$G497,2)</f>
        <v>0</v>
      </c>
      <c r="J497" s="10">
        <f>ROUND(Inputs!I515-$G497,2)</f>
        <v>0</v>
      </c>
      <c r="K497" s="10">
        <f>ROUND(Inputs!J515-$G497,2)</f>
        <v>0</v>
      </c>
    </row>
    <row r="498" spans="1:11" x14ac:dyDescent="0.3">
      <c r="A498" s="8">
        <f>Inputs!A516</f>
        <v>0</v>
      </c>
      <c r="B498" s="8">
        <f>Inputs!B516</f>
        <v>0</v>
      </c>
      <c r="C498" s="40">
        <f>ROUND(Inputs!C516,2)</f>
        <v>0</v>
      </c>
      <c r="D498" s="8">
        <f>Inputs!D516</f>
        <v>0</v>
      </c>
      <c r="E498" s="53">
        <f t="shared" si="7"/>
        <v>0</v>
      </c>
      <c r="F498" s="8">
        <f>Inputs!E516</f>
        <v>0</v>
      </c>
      <c r="G498" s="8">
        <f>Inputs!F516</f>
        <v>0</v>
      </c>
      <c r="H498" s="10">
        <f>ROUND(Inputs!G516-$G498,2)</f>
        <v>0</v>
      </c>
      <c r="I498" s="10">
        <f>ROUND(Inputs!H516-$G498,2)</f>
        <v>0</v>
      </c>
      <c r="J498" s="10">
        <f>ROUND(Inputs!I516-$G498,2)</f>
        <v>0</v>
      </c>
      <c r="K498" s="10">
        <f>ROUND(Inputs!J516-$G498,2)</f>
        <v>0</v>
      </c>
    </row>
    <row r="499" spans="1:11" x14ac:dyDescent="0.3">
      <c r="A499" s="8">
        <f>Inputs!A517</f>
        <v>0</v>
      </c>
      <c r="B499" s="8">
        <f>Inputs!B517</f>
        <v>0</v>
      </c>
      <c r="C499" s="40">
        <f>ROUND(Inputs!C517,2)</f>
        <v>0</v>
      </c>
      <c r="D499" s="8">
        <f>Inputs!D517</f>
        <v>0</v>
      </c>
      <c r="E499" s="53">
        <f t="shared" si="7"/>
        <v>0</v>
      </c>
      <c r="F499" s="8">
        <f>Inputs!E517</f>
        <v>0</v>
      </c>
      <c r="G499" s="8">
        <f>Inputs!F517</f>
        <v>0</v>
      </c>
      <c r="H499" s="10">
        <f>ROUND(Inputs!G517-$G499,2)</f>
        <v>0</v>
      </c>
      <c r="I499" s="10">
        <f>ROUND(Inputs!H517-$G499,2)</f>
        <v>0</v>
      </c>
      <c r="J499" s="10">
        <f>ROUND(Inputs!I517-$G499,2)</f>
        <v>0</v>
      </c>
      <c r="K499" s="10">
        <f>ROUND(Inputs!J517-$G499,2)</f>
        <v>0</v>
      </c>
    </row>
    <row r="500" spans="1:11" x14ac:dyDescent="0.3">
      <c r="A500" s="8">
        <f>Inputs!A518</f>
        <v>0</v>
      </c>
      <c r="B500" s="8">
        <f>Inputs!B518</f>
        <v>0</v>
      </c>
      <c r="C500" s="40">
        <f>ROUND(Inputs!C518,2)</f>
        <v>0</v>
      </c>
      <c r="D500" s="8">
        <f>Inputs!D518</f>
        <v>0</v>
      </c>
      <c r="E500" s="53">
        <f t="shared" si="7"/>
        <v>0</v>
      </c>
      <c r="F500" s="8">
        <f>Inputs!E518</f>
        <v>0</v>
      </c>
      <c r="G500" s="8">
        <f>Inputs!F518</f>
        <v>0</v>
      </c>
      <c r="H500" s="10">
        <f>ROUND(Inputs!G518-$G500,2)</f>
        <v>0</v>
      </c>
      <c r="I500" s="10">
        <f>ROUND(Inputs!H518-$G500,2)</f>
        <v>0</v>
      </c>
      <c r="J500" s="10">
        <f>ROUND(Inputs!I518-$G500,2)</f>
        <v>0</v>
      </c>
      <c r="K500" s="10">
        <f>ROUND(Inputs!J518-$G500,2)</f>
        <v>0</v>
      </c>
    </row>
    <row r="501" spans="1:11" x14ac:dyDescent="0.3">
      <c r="A501" s="8">
        <f>Inputs!A519</f>
        <v>0</v>
      </c>
      <c r="B501" s="8">
        <f>Inputs!B519</f>
        <v>0</v>
      </c>
      <c r="C501" s="40">
        <f>ROUND(Inputs!C519,2)</f>
        <v>0</v>
      </c>
      <c r="D501" s="8">
        <f>Inputs!D519</f>
        <v>0</v>
      </c>
      <c r="E501" s="53">
        <f t="shared" si="7"/>
        <v>0</v>
      </c>
      <c r="F501" s="8">
        <f>Inputs!E519</f>
        <v>0</v>
      </c>
      <c r="G501" s="8">
        <f>Inputs!F519</f>
        <v>0</v>
      </c>
      <c r="H501" s="10">
        <f>ROUND(Inputs!G519-$G501,2)</f>
        <v>0</v>
      </c>
      <c r="I501" s="10">
        <f>ROUND(Inputs!H519-$G501,2)</f>
        <v>0</v>
      </c>
      <c r="J501" s="10">
        <f>ROUND(Inputs!I519-$G501,2)</f>
        <v>0</v>
      </c>
      <c r="K501" s="10">
        <f>ROUND(Inputs!J519-$G501,2)</f>
        <v>0</v>
      </c>
    </row>
    <row r="502" spans="1:11" x14ac:dyDescent="0.3">
      <c r="A502" s="8">
        <f>Inputs!A520</f>
        <v>0</v>
      </c>
      <c r="B502" s="8">
        <f>Inputs!B520</f>
        <v>0</v>
      </c>
      <c r="C502" s="40">
        <f>ROUND(Inputs!C520,2)</f>
        <v>0</v>
      </c>
      <c r="D502" s="8">
        <f>Inputs!D520</f>
        <v>0</v>
      </c>
      <c r="E502" s="53">
        <f t="shared" si="7"/>
        <v>0</v>
      </c>
      <c r="F502" s="8">
        <f>Inputs!E520</f>
        <v>0</v>
      </c>
      <c r="G502" s="8">
        <f>Inputs!F520</f>
        <v>0</v>
      </c>
      <c r="H502" s="10">
        <f>ROUND(Inputs!G520-$G502,2)</f>
        <v>0</v>
      </c>
      <c r="I502" s="10">
        <f>ROUND(Inputs!H520-$G502,2)</f>
        <v>0</v>
      </c>
      <c r="J502" s="10">
        <f>ROUND(Inputs!I520-$G502,2)</f>
        <v>0</v>
      </c>
      <c r="K502" s="10">
        <f>ROUND(Inputs!J520-$G502,2)</f>
        <v>0</v>
      </c>
    </row>
    <row r="503" spans="1:11" x14ac:dyDescent="0.3">
      <c r="A503" s="8">
        <f>Inputs!A521</f>
        <v>0</v>
      </c>
      <c r="B503" s="8">
        <f>Inputs!B521</f>
        <v>0</v>
      </c>
      <c r="C503" s="40">
        <f>ROUND(Inputs!C521,2)</f>
        <v>0</v>
      </c>
      <c r="D503" s="8">
        <f>Inputs!D521</f>
        <v>0</v>
      </c>
      <c r="E503" s="53">
        <f t="shared" si="7"/>
        <v>0</v>
      </c>
      <c r="F503" s="8">
        <f>Inputs!E521</f>
        <v>0</v>
      </c>
      <c r="G503" s="8">
        <f>Inputs!F521</f>
        <v>0</v>
      </c>
      <c r="H503" s="10">
        <f>ROUND(Inputs!G521-$G503,2)</f>
        <v>0</v>
      </c>
      <c r="I503" s="10">
        <f>ROUND(Inputs!H521-$G503,2)</f>
        <v>0</v>
      </c>
      <c r="J503" s="10">
        <f>ROUND(Inputs!I521-$G503,2)</f>
        <v>0</v>
      </c>
      <c r="K503" s="10">
        <f>ROUND(Inputs!J521-$G503,2)</f>
        <v>0</v>
      </c>
    </row>
    <row r="504" spans="1:11" x14ac:dyDescent="0.3">
      <c r="A504" s="8">
        <f>Inputs!A522</f>
        <v>0</v>
      </c>
      <c r="B504" s="8">
        <f>Inputs!B522</f>
        <v>0</v>
      </c>
      <c r="C504" s="40">
        <f>ROUND(Inputs!C522,2)</f>
        <v>0</v>
      </c>
      <c r="D504" s="8">
        <f>Inputs!D522</f>
        <v>0</v>
      </c>
      <c r="E504" s="53">
        <f t="shared" si="7"/>
        <v>0</v>
      </c>
      <c r="F504" s="8">
        <f>Inputs!E522</f>
        <v>0</v>
      </c>
      <c r="G504" s="8">
        <f>Inputs!F522</f>
        <v>0</v>
      </c>
      <c r="H504" s="10">
        <f>ROUND(Inputs!G522-$G504,2)</f>
        <v>0</v>
      </c>
      <c r="I504" s="10">
        <f>ROUND(Inputs!H522-$G504,2)</f>
        <v>0</v>
      </c>
      <c r="J504" s="10">
        <f>ROUND(Inputs!I522-$G504,2)</f>
        <v>0</v>
      </c>
      <c r="K504" s="10">
        <f>ROUND(Inputs!J522-$G504,2)</f>
        <v>0</v>
      </c>
    </row>
    <row r="505" spans="1:11" x14ac:dyDescent="0.3">
      <c r="A505" s="8">
        <f>Inputs!A523</f>
        <v>0</v>
      </c>
      <c r="B505" s="8">
        <f>Inputs!B523</f>
        <v>0</v>
      </c>
      <c r="C505" s="40">
        <f>ROUND(Inputs!C523,2)</f>
        <v>0</v>
      </c>
      <c r="D505" s="8">
        <f>Inputs!D523</f>
        <v>0</v>
      </c>
      <c r="E505" s="53">
        <f t="shared" si="7"/>
        <v>0</v>
      </c>
      <c r="F505" s="8">
        <f>Inputs!E523</f>
        <v>0</v>
      </c>
      <c r="G505" s="8">
        <f>Inputs!F523</f>
        <v>0</v>
      </c>
      <c r="H505" s="10">
        <f>ROUND(Inputs!G523-$G505,2)</f>
        <v>0</v>
      </c>
      <c r="I505" s="10">
        <f>ROUND(Inputs!H523-$G505,2)</f>
        <v>0</v>
      </c>
      <c r="J505" s="10">
        <f>ROUND(Inputs!I523-$G505,2)</f>
        <v>0</v>
      </c>
      <c r="K505" s="10">
        <f>ROUND(Inputs!J523-$G505,2)</f>
        <v>0</v>
      </c>
    </row>
    <row r="506" spans="1:11" x14ac:dyDescent="0.3">
      <c r="A506" s="8">
        <f>Inputs!A524</f>
        <v>0</v>
      </c>
      <c r="B506" s="8">
        <f>Inputs!B524</f>
        <v>0</v>
      </c>
      <c r="C506" s="40">
        <f>ROUND(Inputs!C524,2)</f>
        <v>0</v>
      </c>
      <c r="D506" s="8">
        <f>Inputs!D524</f>
        <v>0</v>
      </c>
      <c r="E506" s="53">
        <f t="shared" si="7"/>
        <v>0</v>
      </c>
      <c r="F506" s="8">
        <f>Inputs!E524</f>
        <v>0</v>
      </c>
      <c r="G506" s="8">
        <f>Inputs!F524</f>
        <v>0</v>
      </c>
      <c r="H506" s="10">
        <f>ROUND(Inputs!G524-$G506,2)</f>
        <v>0</v>
      </c>
      <c r="I506" s="10">
        <f>ROUND(Inputs!H524-$G506,2)</f>
        <v>0</v>
      </c>
      <c r="J506" s="10">
        <f>ROUND(Inputs!I524-$G506,2)</f>
        <v>0</v>
      </c>
      <c r="K506" s="10">
        <f>ROUND(Inputs!J524-$G506,2)</f>
        <v>0</v>
      </c>
    </row>
    <row r="507" spans="1:11" x14ac:dyDescent="0.3">
      <c r="A507" s="8">
        <f>Inputs!A525</f>
        <v>0</v>
      </c>
      <c r="B507" s="8">
        <f>Inputs!B525</f>
        <v>0</v>
      </c>
      <c r="C507" s="40">
        <f>ROUND(Inputs!C525,2)</f>
        <v>0</v>
      </c>
      <c r="D507" s="8">
        <f>Inputs!D525</f>
        <v>0</v>
      </c>
      <c r="E507" s="53">
        <f t="shared" si="7"/>
        <v>0</v>
      </c>
      <c r="F507" s="8">
        <f>Inputs!E525</f>
        <v>0</v>
      </c>
      <c r="G507" s="8">
        <f>Inputs!F525</f>
        <v>0</v>
      </c>
      <c r="H507" s="10">
        <f>ROUND(Inputs!G525-$G507,2)</f>
        <v>0</v>
      </c>
      <c r="I507" s="10">
        <f>ROUND(Inputs!H525-$G507,2)</f>
        <v>0</v>
      </c>
      <c r="J507" s="10">
        <f>ROUND(Inputs!I525-$G507,2)</f>
        <v>0</v>
      </c>
      <c r="K507" s="10">
        <f>ROUND(Inputs!J525-$G507,2)</f>
        <v>0</v>
      </c>
    </row>
    <row r="508" spans="1:11" x14ac:dyDescent="0.3">
      <c r="A508" s="8">
        <f>Inputs!A526</f>
        <v>0</v>
      </c>
      <c r="B508" s="8">
        <f>Inputs!B526</f>
        <v>0</v>
      </c>
      <c r="C508" s="40">
        <f>ROUND(Inputs!C526,2)</f>
        <v>0</v>
      </c>
      <c r="D508" s="8">
        <f>Inputs!D526</f>
        <v>0</v>
      </c>
      <c r="E508" s="53">
        <f t="shared" si="7"/>
        <v>0</v>
      </c>
      <c r="F508" s="8">
        <f>Inputs!E526</f>
        <v>0</v>
      </c>
      <c r="G508" s="8">
        <f>Inputs!F526</f>
        <v>0</v>
      </c>
      <c r="H508" s="10">
        <f>ROUND(Inputs!G526-$G508,2)</f>
        <v>0</v>
      </c>
      <c r="I508" s="10">
        <f>ROUND(Inputs!H526-$G508,2)</f>
        <v>0</v>
      </c>
      <c r="J508" s="10">
        <f>ROUND(Inputs!I526-$G508,2)</f>
        <v>0</v>
      </c>
      <c r="K508" s="10">
        <f>ROUND(Inputs!J526-$G508,2)</f>
        <v>0</v>
      </c>
    </row>
    <row r="509" spans="1:11" x14ac:dyDescent="0.3">
      <c r="A509" s="8">
        <f>Inputs!A527</f>
        <v>0</v>
      </c>
      <c r="B509" s="8">
        <f>Inputs!B527</f>
        <v>0</v>
      </c>
      <c r="C509" s="40">
        <f>ROUND(Inputs!C527,2)</f>
        <v>0</v>
      </c>
      <c r="D509" s="8">
        <f>Inputs!D527</f>
        <v>0</v>
      </c>
      <c r="E509" s="53">
        <f t="shared" si="7"/>
        <v>0</v>
      </c>
      <c r="F509" s="8">
        <f>Inputs!E527</f>
        <v>0</v>
      </c>
      <c r="G509" s="8">
        <f>Inputs!F527</f>
        <v>0</v>
      </c>
      <c r="H509" s="10">
        <f>ROUND(Inputs!G527-$G509,2)</f>
        <v>0</v>
      </c>
      <c r="I509" s="10">
        <f>ROUND(Inputs!H527-$G509,2)</f>
        <v>0</v>
      </c>
      <c r="J509" s="10">
        <f>ROUND(Inputs!I527-$G509,2)</f>
        <v>0</v>
      </c>
      <c r="K509" s="10">
        <f>ROUND(Inputs!J527-$G509,2)</f>
        <v>0</v>
      </c>
    </row>
    <row r="510" spans="1:11" x14ac:dyDescent="0.3">
      <c r="A510" s="8">
        <f>Inputs!A528</f>
        <v>0</v>
      </c>
      <c r="B510" s="8">
        <f>Inputs!B528</f>
        <v>0</v>
      </c>
      <c r="C510" s="40">
        <f>ROUND(Inputs!C528,2)</f>
        <v>0</v>
      </c>
      <c r="D510" s="8">
        <f>Inputs!D528</f>
        <v>0</v>
      </c>
      <c r="E510" s="53">
        <f t="shared" si="7"/>
        <v>0</v>
      </c>
      <c r="F510" s="8">
        <f>Inputs!E528</f>
        <v>0</v>
      </c>
      <c r="G510" s="8">
        <f>Inputs!F528</f>
        <v>0</v>
      </c>
      <c r="H510" s="10">
        <f>ROUND(Inputs!G528-$G510,2)</f>
        <v>0</v>
      </c>
      <c r="I510" s="10">
        <f>ROUND(Inputs!H528-$G510,2)</f>
        <v>0</v>
      </c>
      <c r="J510" s="10">
        <f>ROUND(Inputs!I528-$G510,2)</f>
        <v>0</v>
      </c>
      <c r="K510" s="10">
        <f>ROUND(Inputs!J528-$G510,2)</f>
        <v>0</v>
      </c>
    </row>
    <row r="511" spans="1:11" x14ac:dyDescent="0.3">
      <c r="A511" s="8">
        <f>Inputs!A529</f>
        <v>0</v>
      </c>
      <c r="B511" s="8">
        <f>Inputs!B529</f>
        <v>0</v>
      </c>
      <c r="C511" s="40">
        <f>ROUND(Inputs!C529,2)</f>
        <v>0</v>
      </c>
      <c r="D511" s="8">
        <f>Inputs!D529</f>
        <v>0</v>
      </c>
      <c r="E511" s="53">
        <f t="shared" si="7"/>
        <v>0</v>
      </c>
      <c r="F511" s="8">
        <f>Inputs!E529</f>
        <v>0</v>
      </c>
      <c r="G511" s="8">
        <f>Inputs!F529</f>
        <v>0</v>
      </c>
      <c r="H511" s="10">
        <f>ROUND(Inputs!G529-$G511,2)</f>
        <v>0</v>
      </c>
      <c r="I511" s="10">
        <f>ROUND(Inputs!H529-$G511,2)</f>
        <v>0</v>
      </c>
      <c r="J511" s="10">
        <f>ROUND(Inputs!I529-$G511,2)</f>
        <v>0</v>
      </c>
      <c r="K511" s="10">
        <f>ROUND(Inputs!J529-$G511,2)</f>
        <v>0</v>
      </c>
    </row>
    <row r="512" spans="1:11" x14ac:dyDescent="0.3">
      <c r="A512" s="8">
        <f>Inputs!A530</f>
        <v>0</v>
      </c>
      <c r="B512" s="8">
        <f>Inputs!B530</f>
        <v>0</v>
      </c>
      <c r="C512" s="40">
        <f>ROUND(Inputs!C530,2)</f>
        <v>0</v>
      </c>
      <c r="D512" s="8">
        <f>Inputs!D530</f>
        <v>0</v>
      </c>
      <c r="E512" s="53">
        <f t="shared" si="7"/>
        <v>0</v>
      </c>
      <c r="F512" s="8">
        <f>Inputs!E530</f>
        <v>0</v>
      </c>
      <c r="G512" s="8">
        <f>Inputs!F530</f>
        <v>0</v>
      </c>
      <c r="H512" s="10">
        <f>ROUND(Inputs!G530-$G512,2)</f>
        <v>0</v>
      </c>
      <c r="I512" s="10">
        <f>ROUND(Inputs!H530-$G512,2)</f>
        <v>0</v>
      </c>
      <c r="J512" s="10">
        <f>ROUND(Inputs!I530-$G512,2)</f>
        <v>0</v>
      </c>
      <c r="K512" s="10">
        <f>ROUND(Inputs!J530-$G512,2)</f>
        <v>0</v>
      </c>
    </row>
    <row r="513" spans="1:11" x14ac:dyDescent="0.3">
      <c r="A513" s="8">
        <f>Inputs!A531</f>
        <v>0</v>
      </c>
      <c r="B513" s="8">
        <f>Inputs!B531</f>
        <v>0</v>
      </c>
      <c r="C513" s="40">
        <f>ROUND(Inputs!C531,2)</f>
        <v>0</v>
      </c>
      <c r="D513" s="8">
        <f>Inputs!D531</f>
        <v>0</v>
      </c>
      <c r="E513" s="53">
        <f t="shared" si="7"/>
        <v>0</v>
      </c>
      <c r="F513" s="8">
        <f>Inputs!E531</f>
        <v>0</v>
      </c>
      <c r="G513" s="8">
        <f>Inputs!F531</f>
        <v>0</v>
      </c>
      <c r="H513" s="10">
        <f>ROUND(Inputs!G531-$G513,2)</f>
        <v>0</v>
      </c>
      <c r="I513" s="10">
        <f>ROUND(Inputs!H531-$G513,2)</f>
        <v>0</v>
      </c>
      <c r="J513" s="10">
        <f>ROUND(Inputs!I531-$G513,2)</f>
        <v>0</v>
      </c>
      <c r="K513" s="10">
        <f>ROUND(Inputs!J531-$G513,2)</f>
        <v>0</v>
      </c>
    </row>
    <row r="514" spans="1:11" x14ac:dyDescent="0.3">
      <c r="A514" s="8">
        <f>Inputs!A532</f>
        <v>0</v>
      </c>
      <c r="B514" s="8">
        <f>Inputs!B532</f>
        <v>0</v>
      </c>
      <c r="C514" s="40">
        <f>ROUND(Inputs!C532,2)</f>
        <v>0</v>
      </c>
      <c r="D514" s="8">
        <f>Inputs!D532</f>
        <v>0</v>
      </c>
      <c r="E514" s="53">
        <f t="shared" si="7"/>
        <v>0</v>
      </c>
      <c r="F514" s="8">
        <f>Inputs!E532</f>
        <v>0</v>
      </c>
      <c r="G514" s="8">
        <f>Inputs!F532</f>
        <v>0</v>
      </c>
      <c r="H514" s="10">
        <f>ROUND(Inputs!G532-$G514,2)</f>
        <v>0</v>
      </c>
      <c r="I514" s="10">
        <f>ROUND(Inputs!H532-$G514,2)</f>
        <v>0</v>
      </c>
      <c r="J514" s="10">
        <f>ROUND(Inputs!I532-$G514,2)</f>
        <v>0</v>
      </c>
      <c r="K514" s="10">
        <f>ROUND(Inputs!J532-$G514,2)</f>
        <v>0</v>
      </c>
    </row>
    <row r="515" spans="1:11" x14ac:dyDescent="0.3">
      <c r="A515" s="8">
        <f>Inputs!A533</f>
        <v>0</v>
      </c>
      <c r="B515" s="8">
        <f>Inputs!B533</f>
        <v>0</v>
      </c>
      <c r="C515" s="40">
        <f>ROUND(Inputs!C533,2)</f>
        <v>0</v>
      </c>
      <c r="D515" s="8">
        <f>Inputs!D533</f>
        <v>0</v>
      </c>
      <c r="E515" s="53">
        <f t="shared" ref="E515:E578" si="8">ROUND(C515*D515,0)</f>
        <v>0</v>
      </c>
      <c r="F515" s="8">
        <f>Inputs!E533</f>
        <v>0</v>
      </c>
      <c r="G515" s="8">
        <f>Inputs!F533</f>
        <v>0</v>
      </c>
      <c r="H515" s="10">
        <f>ROUND(Inputs!G533-$G515,2)</f>
        <v>0</v>
      </c>
      <c r="I515" s="10">
        <f>ROUND(Inputs!H533-$G515,2)</f>
        <v>0</v>
      </c>
      <c r="J515" s="10">
        <f>ROUND(Inputs!I533-$G515,2)</f>
        <v>0</v>
      </c>
      <c r="K515" s="10">
        <f>ROUND(Inputs!J533-$G515,2)</f>
        <v>0</v>
      </c>
    </row>
    <row r="516" spans="1:11" x14ac:dyDescent="0.3">
      <c r="A516" s="8">
        <f>Inputs!A534</f>
        <v>0</v>
      </c>
      <c r="B516" s="8">
        <f>Inputs!B534</f>
        <v>0</v>
      </c>
      <c r="C516" s="40">
        <f>ROUND(Inputs!C534,2)</f>
        <v>0</v>
      </c>
      <c r="D516" s="8">
        <f>Inputs!D534</f>
        <v>0</v>
      </c>
      <c r="E516" s="53">
        <f t="shared" si="8"/>
        <v>0</v>
      </c>
      <c r="F516" s="8">
        <f>Inputs!E534</f>
        <v>0</v>
      </c>
      <c r="G516" s="8">
        <f>Inputs!F534</f>
        <v>0</v>
      </c>
      <c r="H516" s="10">
        <f>ROUND(Inputs!G534-$G516,2)</f>
        <v>0</v>
      </c>
      <c r="I516" s="10">
        <f>ROUND(Inputs!H534-$G516,2)</f>
        <v>0</v>
      </c>
      <c r="J516" s="10">
        <f>ROUND(Inputs!I534-$G516,2)</f>
        <v>0</v>
      </c>
      <c r="K516" s="10">
        <f>ROUND(Inputs!J534-$G516,2)</f>
        <v>0</v>
      </c>
    </row>
    <row r="517" spans="1:11" x14ac:dyDescent="0.3">
      <c r="A517" s="8">
        <f>Inputs!A535</f>
        <v>0</v>
      </c>
      <c r="B517" s="8">
        <f>Inputs!B535</f>
        <v>0</v>
      </c>
      <c r="C517" s="40">
        <f>ROUND(Inputs!C535,2)</f>
        <v>0</v>
      </c>
      <c r="D517" s="8">
        <f>Inputs!D535</f>
        <v>0</v>
      </c>
      <c r="E517" s="53">
        <f t="shared" si="8"/>
        <v>0</v>
      </c>
      <c r="F517" s="8">
        <f>Inputs!E535</f>
        <v>0</v>
      </c>
      <c r="G517" s="8">
        <f>Inputs!F535</f>
        <v>0</v>
      </c>
      <c r="H517" s="10">
        <f>ROUND(Inputs!G535-$G517,2)</f>
        <v>0</v>
      </c>
      <c r="I517" s="10">
        <f>ROUND(Inputs!H535-$G517,2)</f>
        <v>0</v>
      </c>
      <c r="J517" s="10">
        <f>ROUND(Inputs!I535-$G517,2)</f>
        <v>0</v>
      </c>
      <c r="K517" s="10">
        <f>ROUND(Inputs!J535-$G517,2)</f>
        <v>0</v>
      </c>
    </row>
    <row r="518" spans="1:11" x14ac:dyDescent="0.3">
      <c r="A518" s="8">
        <f>Inputs!A536</f>
        <v>0</v>
      </c>
      <c r="B518" s="8">
        <f>Inputs!B536</f>
        <v>0</v>
      </c>
      <c r="C518" s="40">
        <f>ROUND(Inputs!C536,2)</f>
        <v>0</v>
      </c>
      <c r="D518" s="8">
        <f>Inputs!D536</f>
        <v>0</v>
      </c>
      <c r="E518" s="53">
        <f t="shared" si="8"/>
        <v>0</v>
      </c>
      <c r="F518" s="8">
        <f>Inputs!E536</f>
        <v>0</v>
      </c>
      <c r="G518" s="8">
        <f>Inputs!F536</f>
        <v>0</v>
      </c>
      <c r="H518" s="10">
        <f>ROUND(Inputs!G536-$G518,2)</f>
        <v>0</v>
      </c>
      <c r="I518" s="10">
        <f>ROUND(Inputs!H536-$G518,2)</f>
        <v>0</v>
      </c>
      <c r="J518" s="10">
        <f>ROUND(Inputs!I536-$G518,2)</f>
        <v>0</v>
      </c>
      <c r="K518" s="10">
        <f>ROUND(Inputs!J536-$G518,2)</f>
        <v>0</v>
      </c>
    </row>
    <row r="519" spans="1:11" x14ac:dyDescent="0.3">
      <c r="A519" s="8">
        <f>Inputs!A537</f>
        <v>0</v>
      </c>
      <c r="B519" s="8">
        <f>Inputs!B537</f>
        <v>0</v>
      </c>
      <c r="C519" s="40">
        <f>ROUND(Inputs!C537,2)</f>
        <v>0</v>
      </c>
      <c r="D519" s="8">
        <f>Inputs!D537</f>
        <v>0</v>
      </c>
      <c r="E519" s="53">
        <f t="shared" si="8"/>
        <v>0</v>
      </c>
      <c r="F519" s="8">
        <f>Inputs!E537</f>
        <v>0</v>
      </c>
      <c r="G519" s="8">
        <f>Inputs!F537</f>
        <v>0</v>
      </c>
      <c r="H519" s="10">
        <f>ROUND(Inputs!G537-$G519,2)</f>
        <v>0</v>
      </c>
      <c r="I519" s="10">
        <f>ROUND(Inputs!H537-$G519,2)</f>
        <v>0</v>
      </c>
      <c r="J519" s="10">
        <f>ROUND(Inputs!I537-$G519,2)</f>
        <v>0</v>
      </c>
      <c r="K519" s="10">
        <f>ROUND(Inputs!J537-$G519,2)</f>
        <v>0</v>
      </c>
    </row>
    <row r="520" spans="1:11" x14ac:dyDescent="0.3">
      <c r="A520" s="8">
        <f>Inputs!A538</f>
        <v>0</v>
      </c>
      <c r="B520" s="8">
        <f>Inputs!B538</f>
        <v>0</v>
      </c>
      <c r="C520" s="40">
        <f>ROUND(Inputs!C538,2)</f>
        <v>0</v>
      </c>
      <c r="D520" s="8">
        <f>Inputs!D538</f>
        <v>0</v>
      </c>
      <c r="E520" s="53">
        <f t="shared" si="8"/>
        <v>0</v>
      </c>
      <c r="F520" s="8">
        <f>Inputs!E538</f>
        <v>0</v>
      </c>
      <c r="G520" s="8">
        <f>Inputs!F538</f>
        <v>0</v>
      </c>
      <c r="H520" s="10">
        <f>ROUND(Inputs!G538-$G520,2)</f>
        <v>0</v>
      </c>
      <c r="I520" s="10">
        <f>ROUND(Inputs!H538-$G520,2)</f>
        <v>0</v>
      </c>
      <c r="J520" s="10">
        <f>ROUND(Inputs!I538-$G520,2)</f>
        <v>0</v>
      </c>
      <c r="K520" s="10">
        <f>ROUND(Inputs!J538-$G520,2)</f>
        <v>0</v>
      </c>
    </row>
    <row r="521" spans="1:11" x14ac:dyDescent="0.3">
      <c r="A521" s="8">
        <f>Inputs!A539</f>
        <v>0</v>
      </c>
      <c r="B521" s="8">
        <f>Inputs!B539</f>
        <v>0</v>
      </c>
      <c r="C521" s="40">
        <f>ROUND(Inputs!C539,2)</f>
        <v>0</v>
      </c>
      <c r="D521" s="8">
        <f>Inputs!D539</f>
        <v>0</v>
      </c>
      <c r="E521" s="53">
        <f t="shared" si="8"/>
        <v>0</v>
      </c>
      <c r="F521" s="8">
        <f>Inputs!E539</f>
        <v>0</v>
      </c>
      <c r="G521" s="8">
        <f>Inputs!F539</f>
        <v>0</v>
      </c>
      <c r="H521" s="10">
        <f>ROUND(Inputs!G539-$G521,2)</f>
        <v>0</v>
      </c>
      <c r="I521" s="10">
        <f>ROUND(Inputs!H539-$G521,2)</f>
        <v>0</v>
      </c>
      <c r="J521" s="10">
        <f>ROUND(Inputs!I539-$G521,2)</f>
        <v>0</v>
      </c>
      <c r="K521" s="10">
        <f>ROUND(Inputs!J539-$G521,2)</f>
        <v>0</v>
      </c>
    </row>
    <row r="522" spans="1:11" x14ac:dyDescent="0.3">
      <c r="A522" s="8">
        <f>Inputs!A540</f>
        <v>0</v>
      </c>
      <c r="B522" s="8">
        <f>Inputs!B540</f>
        <v>0</v>
      </c>
      <c r="C522" s="40">
        <f>ROUND(Inputs!C540,2)</f>
        <v>0</v>
      </c>
      <c r="D522" s="8">
        <f>Inputs!D540</f>
        <v>0</v>
      </c>
      <c r="E522" s="53">
        <f t="shared" si="8"/>
        <v>0</v>
      </c>
      <c r="F522" s="8">
        <f>Inputs!E540</f>
        <v>0</v>
      </c>
      <c r="G522" s="8">
        <f>Inputs!F540</f>
        <v>0</v>
      </c>
      <c r="H522" s="10">
        <f>ROUND(Inputs!G540-$G522,2)</f>
        <v>0</v>
      </c>
      <c r="I522" s="10">
        <f>ROUND(Inputs!H540-$G522,2)</f>
        <v>0</v>
      </c>
      <c r="J522" s="10">
        <f>ROUND(Inputs!I540-$G522,2)</f>
        <v>0</v>
      </c>
      <c r="K522" s="10">
        <f>ROUND(Inputs!J540-$G522,2)</f>
        <v>0</v>
      </c>
    </row>
    <row r="523" spans="1:11" x14ac:dyDescent="0.3">
      <c r="A523" s="8">
        <f>Inputs!A541</f>
        <v>0</v>
      </c>
      <c r="B523" s="8">
        <f>Inputs!B541</f>
        <v>0</v>
      </c>
      <c r="C523" s="40">
        <f>ROUND(Inputs!C541,2)</f>
        <v>0</v>
      </c>
      <c r="D523" s="8">
        <f>Inputs!D541</f>
        <v>0</v>
      </c>
      <c r="E523" s="53">
        <f t="shared" si="8"/>
        <v>0</v>
      </c>
      <c r="F523" s="8">
        <f>Inputs!E541</f>
        <v>0</v>
      </c>
      <c r="G523" s="8">
        <f>Inputs!F541</f>
        <v>0</v>
      </c>
      <c r="H523" s="10">
        <f>ROUND(Inputs!G541-$G523,2)</f>
        <v>0</v>
      </c>
      <c r="I523" s="10">
        <f>ROUND(Inputs!H541-$G523,2)</f>
        <v>0</v>
      </c>
      <c r="J523" s="10">
        <f>ROUND(Inputs!I541-$G523,2)</f>
        <v>0</v>
      </c>
      <c r="K523" s="10">
        <f>ROUND(Inputs!J541-$G523,2)</f>
        <v>0</v>
      </c>
    </row>
    <row r="524" spans="1:11" x14ac:dyDescent="0.3">
      <c r="A524" s="8">
        <f>Inputs!A542</f>
        <v>0</v>
      </c>
      <c r="B524" s="8">
        <f>Inputs!B542</f>
        <v>0</v>
      </c>
      <c r="C524" s="40">
        <f>ROUND(Inputs!C542,2)</f>
        <v>0</v>
      </c>
      <c r="D524" s="8">
        <f>Inputs!D542</f>
        <v>0</v>
      </c>
      <c r="E524" s="53">
        <f t="shared" si="8"/>
        <v>0</v>
      </c>
      <c r="F524" s="8">
        <f>Inputs!E542</f>
        <v>0</v>
      </c>
      <c r="G524" s="8">
        <f>Inputs!F542</f>
        <v>0</v>
      </c>
      <c r="H524" s="10">
        <f>ROUND(Inputs!G542-$G524,2)</f>
        <v>0</v>
      </c>
      <c r="I524" s="10">
        <f>ROUND(Inputs!H542-$G524,2)</f>
        <v>0</v>
      </c>
      <c r="J524" s="10">
        <f>ROUND(Inputs!I542-$G524,2)</f>
        <v>0</v>
      </c>
      <c r="K524" s="10">
        <f>ROUND(Inputs!J542-$G524,2)</f>
        <v>0</v>
      </c>
    </row>
    <row r="525" spans="1:11" x14ac:dyDescent="0.3">
      <c r="A525" s="8">
        <f>Inputs!A543</f>
        <v>0</v>
      </c>
      <c r="B525" s="8">
        <f>Inputs!B543</f>
        <v>0</v>
      </c>
      <c r="C525" s="40">
        <f>ROUND(Inputs!C543,2)</f>
        <v>0</v>
      </c>
      <c r="D525" s="8">
        <f>Inputs!D543</f>
        <v>0</v>
      </c>
      <c r="E525" s="53">
        <f t="shared" si="8"/>
        <v>0</v>
      </c>
      <c r="F525" s="8">
        <f>Inputs!E543</f>
        <v>0</v>
      </c>
      <c r="G525" s="8">
        <f>Inputs!F543</f>
        <v>0</v>
      </c>
      <c r="H525" s="10">
        <f>ROUND(Inputs!G543-$G525,2)</f>
        <v>0</v>
      </c>
      <c r="I525" s="10">
        <f>ROUND(Inputs!H543-$G525,2)</f>
        <v>0</v>
      </c>
      <c r="J525" s="10">
        <f>ROUND(Inputs!I543-$G525,2)</f>
        <v>0</v>
      </c>
      <c r="K525" s="10">
        <f>ROUND(Inputs!J543-$G525,2)</f>
        <v>0</v>
      </c>
    </row>
    <row r="526" spans="1:11" x14ac:dyDescent="0.3">
      <c r="A526" s="8">
        <f>Inputs!A544</f>
        <v>0</v>
      </c>
      <c r="B526" s="8">
        <f>Inputs!B544</f>
        <v>0</v>
      </c>
      <c r="C526" s="40">
        <f>ROUND(Inputs!C544,2)</f>
        <v>0</v>
      </c>
      <c r="D526" s="8">
        <f>Inputs!D544</f>
        <v>0</v>
      </c>
      <c r="E526" s="53">
        <f t="shared" si="8"/>
        <v>0</v>
      </c>
      <c r="F526" s="8">
        <f>Inputs!E544</f>
        <v>0</v>
      </c>
      <c r="G526" s="8">
        <f>Inputs!F544</f>
        <v>0</v>
      </c>
      <c r="H526" s="10">
        <f>ROUND(Inputs!G544-$G526,2)</f>
        <v>0</v>
      </c>
      <c r="I526" s="10">
        <f>ROUND(Inputs!H544-$G526,2)</f>
        <v>0</v>
      </c>
      <c r="J526" s="10">
        <f>ROUND(Inputs!I544-$G526,2)</f>
        <v>0</v>
      </c>
      <c r="K526" s="10">
        <f>ROUND(Inputs!J544-$G526,2)</f>
        <v>0</v>
      </c>
    </row>
    <row r="527" spans="1:11" x14ac:dyDescent="0.3">
      <c r="A527" s="8">
        <f>Inputs!A545</f>
        <v>0</v>
      </c>
      <c r="B527" s="8">
        <f>Inputs!B545</f>
        <v>0</v>
      </c>
      <c r="C527" s="40">
        <f>ROUND(Inputs!C545,2)</f>
        <v>0</v>
      </c>
      <c r="D527" s="8">
        <f>Inputs!D545</f>
        <v>0</v>
      </c>
      <c r="E527" s="53">
        <f t="shared" si="8"/>
        <v>0</v>
      </c>
      <c r="F527" s="8">
        <f>Inputs!E545</f>
        <v>0</v>
      </c>
      <c r="G527" s="8">
        <f>Inputs!F545</f>
        <v>0</v>
      </c>
      <c r="H527" s="10">
        <f>ROUND(Inputs!G545-$G527,2)</f>
        <v>0</v>
      </c>
      <c r="I527" s="10">
        <f>ROUND(Inputs!H545-$G527,2)</f>
        <v>0</v>
      </c>
      <c r="J527" s="10">
        <f>ROUND(Inputs!I545-$G527,2)</f>
        <v>0</v>
      </c>
      <c r="K527" s="10">
        <f>ROUND(Inputs!J545-$G527,2)</f>
        <v>0</v>
      </c>
    </row>
    <row r="528" spans="1:11" x14ac:dyDescent="0.3">
      <c r="A528" s="8">
        <f>Inputs!A546</f>
        <v>0</v>
      </c>
      <c r="B528" s="8">
        <f>Inputs!B546</f>
        <v>0</v>
      </c>
      <c r="C528" s="40">
        <f>ROUND(Inputs!C546,2)</f>
        <v>0</v>
      </c>
      <c r="D528" s="8">
        <f>Inputs!D546</f>
        <v>0</v>
      </c>
      <c r="E528" s="53">
        <f t="shared" si="8"/>
        <v>0</v>
      </c>
      <c r="F528" s="8">
        <f>Inputs!E546</f>
        <v>0</v>
      </c>
      <c r="G528" s="8">
        <f>Inputs!F546</f>
        <v>0</v>
      </c>
      <c r="H528" s="10">
        <f>ROUND(Inputs!G546-$G528,2)</f>
        <v>0</v>
      </c>
      <c r="I528" s="10">
        <f>ROUND(Inputs!H546-$G528,2)</f>
        <v>0</v>
      </c>
      <c r="J528" s="10">
        <f>ROUND(Inputs!I546-$G528,2)</f>
        <v>0</v>
      </c>
      <c r="K528" s="10">
        <f>ROUND(Inputs!J546-$G528,2)</f>
        <v>0</v>
      </c>
    </row>
    <row r="529" spans="1:11" x14ac:dyDescent="0.3">
      <c r="A529" s="8">
        <f>Inputs!A547</f>
        <v>0</v>
      </c>
      <c r="B529" s="8">
        <f>Inputs!B547</f>
        <v>0</v>
      </c>
      <c r="C529" s="40">
        <f>ROUND(Inputs!C547,2)</f>
        <v>0</v>
      </c>
      <c r="D529" s="8">
        <f>Inputs!D547</f>
        <v>0</v>
      </c>
      <c r="E529" s="53">
        <f t="shared" si="8"/>
        <v>0</v>
      </c>
      <c r="F529" s="8">
        <f>Inputs!E547</f>
        <v>0</v>
      </c>
      <c r="G529" s="8">
        <f>Inputs!F547</f>
        <v>0</v>
      </c>
      <c r="H529" s="10">
        <f>ROUND(Inputs!G547-$G529,2)</f>
        <v>0</v>
      </c>
      <c r="I529" s="10">
        <f>ROUND(Inputs!H547-$G529,2)</f>
        <v>0</v>
      </c>
      <c r="J529" s="10">
        <f>ROUND(Inputs!I547-$G529,2)</f>
        <v>0</v>
      </c>
      <c r="K529" s="10">
        <f>ROUND(Inputs!J547-$G529,2)</f>
        <v>0</v>
      </c>
    </row>
    <row r="530" spans="1:11" x14ac:dyDescent="0.3">
      <c r="A530" s="8">
        <f>Inputs!A548</f>
        <v>0</v>
      </c>
      <c r="B530" s="8">
        <f>Inputs!B548</f>
        <v>0</v>
      </c>
      <c r="C530" s="40">
        <f>ROUND(Inputs!C548,2)</f>
        <v>0</v>
      </c>
      <c r="D530" s="8">
        <f>Inputs!D548</f>
        <v>0</v>
      </c>
      <c r="E530" s="53">
        <f t="shared" si="8"/>
        <v>0</v>
      </c>
      <c r="F530" s="8">
        <f>Inputs!E548</f>
        <v>0</v>
      </c>
      <c r="G530" s="8">
        <f>Inputs!F548</f>
        <v>0</v>
      </c>
      <c r="H530" s="10">
        <f>ROUND(Inputs!G548-$G530,2)</f>
        <v>0</v>
      </c>
      <c r="I530" s="10">
        <f>ROUND(Inputs!H548-$G530,2)</f>
        <v>0</v>
      </c>
      <c r="J530" s="10">
        <f>ROUND(Inputs!I548-$G530,2)</f>
        <v>0</v>
      </c>
      <c r="K530" s="10">
        <f>ROUND(Inputs!J548-$G530,2)</f>
        <v>0</v>
      </c>
    </row>
    <row r="531" spans="1:11" x14ac:dyDescent="0.3">
      <c r="A531" s="8">
        <f>Inputs!A549</f>
        <v>0</v>
      </c>
      <c r="B531" s="8">
        <f>Inputs!B549</f>
        <v>0</v>
      </c>
      <c r="C531" s="40">
        <f>ROUND(Inputs!C549,2)</f>
        <v>0</v>
      </c>
      <c r="D531" s="8">
        <f>Inputs!D549</f>
        <v>0</v>
      </c>
      <c r="E531" s="53">
        <f t="shared" si="8"/>
        <v>0</v>
      </c>
      <c r="F531" s="8">
        <f>Inputs!E549</f>
        <v>0</v>
      </c>
      <c r="G531" s="8">
        <f>Inputs!F549</f>
        <v>0</v>
      </c>
      <c r="H531" s="10">
        <f>ROUND(Inputs!G549-$G531,2)</f>
        <v>0</v>
      </c>
      <c r="I531" s="10">
        <f>ROUND(Inputs!H549-$G531,2)</f>
        <v>0</v>
      </c>
      <c r="J531" s="10">
        <f>ROUND(Inputs!I549-$G531,2)</f>
        <v>0</v>
      </c>
      <c r="K531" s="10">
        <f>ROUND(Inputs!J549-$G531,2)</f>
        <v>0</v>
      </c>
    </row>
    <row r="532" spans="1:11" x14ac:dyDescent="0.3">
      <c r="A532" s="8">
        <f>Inputs!A550</f>
        <v>0</v>
      </c>
      <c r="B532" s="8">
        <f>Inputs!B550</f>
        <v>0</v>
      </c>
      <c r="C532" s="40">
        <f>ROUND(Inputs!C550,2)</f>
        <v>0</v>
      </c>
      <c r="D532" s="8">
        <f>Inputs!D550</f>
        <v>0</v>
      </c>
      <c r="E532" s="53">
        <f t="shared" si="8"/>
        <v>0</v>
      </c>
      <c r="F532" s="8">
        <f>Inputs!E550</f>
        <v>0</v>
      </c>
      <c r="G532" s="8">
        <f>Inputs!F550</f>
        <v>0</v>
      </c>
      <c r="H532" s="10">
        <f>ROUND(Inputs!G550-$G532,2)</f>
        <v>0</v>
      </c>
      <c r="I532" s="10">
        <f>ROUND(Inputs!H550-$G532,2)</f>
        <v>0</v>
      </c>
      <c r="J532" s="10">
        <f>ROUND(Inputs!I550-$G532,2)</f>
        <v>0</v>
      </c>
      <c r="K532" s="10">
        <f>ROUND(Inputs!J550-$G532,2)</f>
        <v>0</v>
      </c>
    </row>
    <row r="533" spans="1:11" x14ac:dyDescent="0.3">
      <c r="A533" s="8">
        <f>Inputs!A551</f>
        <v>0</v>
      </c>
      <c r="B533" s="8">
        <f>Inputs!B551</f>
        <v>0</v>
      </c>
      <c r="C533" s="40">
        <f>ROUND(Inputs!C551,2)</f>
        <v>0</v>
      </c>
      <c r="D533" s="8">
        <f>Inputs!D551</f>
        <v>0</v>
      </c>
      <c r="E533" s="53">
        <f t="shared" si="8"/>
        <v>0</v>
      </c>
      <c r="F533" s="8">
        <f>Inputs!E551</f>
        <v>0</v>
      </c>
      <c r="G533" s="8">
        <f>Inputs!F551</f>
        <v>0</v>
      </c>
      <c r="H533" s="10">
        <f>ROUND(Inputs!G551-$G533,2)</f>
        <v>0</v>
      </c>
      <c r="I533" s="10">
        <f>ROUND(Inputs!H551-$G533,2)</f>
        <v>0</v>
      </c>
      <c r="J533" s="10">
        <f>ROUND(Inputs!I551-$G533,2)</f>
        <v>0</v>
      </c>
      <c r="K533" s="10">
        <f>ROUND(Inputs!J551-$G533,2)</f>
        <v>0</v>
      </c>
    </row>
    <row r="534" spans="1:11" x14ac:dyDescent="0.3">
      <c r="A534" s="8">
        <f>Inputs!A552</f>
        <v>0</v>
      </c>
      <c r="B534" s="8">
        <f>Inputs!B552</f>
        <v>0</v>
      </c>
      <c r="C534" s="40">
        <f>ROUND(Inputs!C552,2)</f>
        <v>0</v>
      </c>
      <c r="D534" s="8">
        <f>Inputs!D552</f>
        <v>0</v>
      </c>
      <c r="E534" s="53">
        <f t="shared" si="8"/>
        <v>0</v>
      </c>
      <c r="F534" s="8">
        <f>Inputs!E552</f>
        <v>0</v>
      </c>
      <c r="G534" s="8">
        <f>Inputs!F552</f>
        <v>0</v>
      </c>
      <c r="H534" s="10">
        <f>ROUND(Inputs!G552-$G534,2)</f>
        <v>0</v>
      </c>
      <c r="I534" s="10">
        <f>ROUND(Inputs!H552-$G534,2)</f>
        <v>0</v>
      </c>
      <c r="J534" s="10">
        <f>ROUND(Inputs!I552-$G534,2)</f>
        <v>0</v>
      </c>
      <c r="K534" s="10">
        <f>ROUND(Inputs!J552-$G534,2)</f>
        <v>0</v>
      </c>
    </row>
    <row r="535" spans="1:11" x14ac:dyDescent="0.3">
      <c r="A535" s="8">
        <f>Inputs!A553</f>
        <v>0</v>
      </c>
      <c r="B535" s="8">
        <f>Inputs!B553</f>
        <v>0</v>
      </c>
      <c r="C535" s="40">
        <f>ROUND(Inputs!C553,2)</f>
        <v>0</v>
      </c>
      <c r="D535" s="8">
        <f>Inputs!D553</f>
        <v>0</v>
      </c>
      <c r="E535" s="53">
        <f t="shared" si="8"/>
        <v>0</v>
      </c>
      <c r="F535" s="8">
        <f>Inputs!E553</f>
        <v>0</v>
      </c>
      <c r="G535" s="8">
        <f>Inputs!F553</f>
        <v>0</v>
      </c>
      <c r="H535" s="10">
        <f>ROUND(Inputs!G553-$G535,2)</f>
        <v>0</v>
      </c>
      <c r="I535" s="10">
        <f>ROUND(Inputs!H553-$G535,2)</f>
        <v>0</v>
      </c>
      <c r="J535" s="10">
        <f>ROUND(Inputs!I553-$G535,2)</f>
        <v>0</v>
      </c>
      <c r="K535" s="10">
        <f>ROUND(Inputs!J553-$G535,2)</f>
        <v>0</v>
      </c>
    </row>
    <row r="536" spans="1:11" x14ac:dyDescent="0.3">
      <c r="A536" s="8">
        <f>Inputs!A554</f>
        <v>0</v>
      </c>
      <c r="B536" s="8">
        <f>Inputs!B554</f>
        <v>0</v>
      </c>
      <c r="C536" s="40">
        <f>ROUND(Inputs!C554,2)</f>
        <v>0</v>
      </c>
      <c r="D536" s="8">
        <f>Inputs!D554</f>
        <v>0</v>
      </c>
      <c r="E536" s="53">
        <f t="shared" si="8"/>
        <v>0</v>
      </c>
      <c r="F536" s="8">
        <f>Inputs!E554</f>
        <v>0</v>
      </c>
      <c r="G536" s="8">
        <f>Inputs!F554</f>
        <v>0</v>
      </c>
      <c r="H536" s="10">
        <f>ROUND(Inputs!G554-$G536,2)</f>
        <v>0</v>
      </c>
      <c r="I536" s="10">
        <f>ROUND(Inputs!H554-$G536,2)</f>
        <v>0</v>
      </c>
      <c r="J536" s="10">
        <f>ROUND(Inputs!I554-$G536,2)</f>
        <v>0</v>
      </c>
      <c r="K536" s="10">
        <f>ROUND(Inputs!J554-$G536,2)</f>
        <v>0</v>
      </c>
    </row>
    <row r="537" spans="1:11" x14ac:dyDescent="0.3">
      <c r="A537" s="8">
        <f>Inputs!A555</f>
        <v>0</v>
      </c>
      <c r="B537" s="8">
        <f>Inputs!B555</f>
        <v>0</v>
      </c>
      <c r="C537" s="40">
        <f>ROUND(Inputs!C555,2)</f>
        <v>0</v>
      </c>
      <c r="D537" s="8">
        <f>Inputs!D555</f>
        <v>0</v>
      </c>
      <c r="E537" s="53">
        <f t="shared" si="8"/>
        <v>0</v>
      </c>
      <c r="F537" s="8">
        <f>Inputs!E555</f>
        <v>0</v>
      </c>
      <c r="G537" s="8">
        <f>Inputs!F555</f>
        <v>0</v>
      </c>
      <c r="H537" s="10">
        <f>ROUND(Inputs!G555-$G537,2)</f>
        <v>0</v>
      </c>
      <c r="I537" s="10">
        <f>ROUND(Inputs!H555-$G537,2)</f>
        <v>0</v>
      </c>
      <c r="J537" s="10">
        <f>ROUND(Inputs!I555-$G537,2)</f>
        <v>0</v>
      </c>
      <c r="K537" s="10">
        <f>ROUND(Inputs!J555-$G537,2)</f>
        <v>0</v>
      </c>
    </row>
    <row r="538" spans="1:11" x14ac:dyDescent="0.3">
      <c r="A538" s="8">
        <f>Inputs!A556</f>
        <v>0</v>
      </c>
      <c r="B538" s="8">
        <f>Inputs!B556</f>
        <v>0</v>
      </c>
      <c r="C538" s="40">
        <f>ROUND(Inputs!C556,2)</f>
        <v>0</v>
      </c>
      <c r="D538" s="8">
        <f>Inputs!D556</f>
        <v>0</v>
      </c>
      <c r="E538" s="53">
        <f t="shared" si="8"/>
        <v>0</v>
      </c>
      <c r="F538" s="8">
        <f>Inputs!E556</f>
        <v>0</v>
      </c>
      <c r="G538" s="8">
        <f>Inputs!F556</f>
        <v>0</v>
      </c>
      <c r="H538" s="10">
        <f>ROUND(Inputs!G556-$G538,2)</f>
        <v>0</v>
      </c>
      <c r="I538" s="10">
        <f>ROUND(Inputs!H556-$G538,2)</f>
        <v>0</v>
      </c>
      <c r="J538" s="10">
        <f>ROUND(Inputs!I556-$G538,2)</f>
        <v>0</v>
      </c>
      <c r="K538" s="10">
        <f>ROUND(Inputs!J556-$G538,2)</f>
        <v>0</v>
      </c>
    </row>
    <row r="539" spans="1:11" x14ac:dyDescent="0.3">
      <c r="A539" s="8">
        <f>Inputs!A557</f>
        <v>0</v>
      </c>
      <c r="B539" s="8">
        <f>Inputs!B557</f>
        <v>0</v>
      </c>
      <c r="C539" s="40">
        <f>ROUND(Inputs!C557,2)</f>
        <v>0</v>
      </c>
      <c r="D539" s="8">
        <f>Inputs!D557</f>
        <v>0</v>
      </c>
      <c r="E539" s="53">
        <f t="shared" si="8"/>
        <v>0</v>
      </c>
      <c r="F539" s="8">
        <f>Inputs!E557</f>
        <v>0</v>
      </c>
      <c r="G539" s="8">
        <f>Inputs!F557</f>
        <v>0</v>
      </c>
      <c r="H539" s="10">
        <f>ROUND(Inputs!G557-$G539,2)</f>
        <v>0</v>
      </c>
      <c r="I539" s="10">
        <f>ROUND(Inputs!H557-$G539,2)</f>
        <v>0</v>
      </c>
      <c r="J539" s="10">
        <f>ROUND(Inputs!I557-$G539,2)</f>
        <v>0</v>
      </c>
      <c r="K539" s="10">
        <f>ROUND(Inputs!J557-$G539,2)</f>
        <v>0</v>
      </c>
    </row>
    <row r="540" spans="1:11" x14ac:dyDescent="0.3">
      <c r="A540" s="8">
        <f>Inputs!A558</f>
        <v>0</v>
      </c>
      <c r="B540" s="8">
        <f>Inputs!B558</f>
        <v>0</v>
      </c>
      <c r="C540" s="40">
        <f>ROUND(Inputs!C558,2)</f>
        <v>0</v>
      </c>
      <c r="D540" s="8">
        <f>Inputs!D558</f>
        <v>0</v>
      </c>
      <c r="E540" s="53">
        <f t="shared" si="8"/>
        <v>0</v>
      </c>
      <c r="F540" s="8">
        <f>Inputs!E558</f>
        <v>0</v>
      </c>
      <c r="G540" s="8">
        <f>Inputs!F558</f>
        <v>0</v>
      </c>
      <c r="H540" s="10">
        <f>ROUND(Inputs!G558-$G540,2)</f>
        <v>0</v>
      </c>
      <c r="I540" s="10">
        <f>ROUND(Inputs!H558-$G540,2)</f>
        <v>0</v>
      </c>
      <c r="J540" s="10">
        <f>ROUND(Inputs!I558-$G540,2)</f>
        <v>0</v>
      </c>
      <c r="K540" s="10">
        <f>ROUND(Inputs!J558-$G540,2)</f>
        <v>0</v>
      </c>
    </row>
    <row r="541" spans="1:11" x14ac:dyDescent="0.3">
      <c r="A541" s="8">
        <f>Inputs!A559</f>
        <v>0</v>
      </c>
      <c r="B541" s="8">
        <f>Inputs!B559</f>
        <v>0</v>
      </c>
      <c r="C541" s="40">
        <f>ROUND(Inputs!C559,2)</f>
        <v>0</v>
      </c>
      <c r="D541" s="8">
        <f>Inputs!D559</f>
        <v>0</v>
      </c>
      <c r="E541" s="53">
        <f t="shared" si="8"/>
        <v>0</v>
      </c>
      <c r="F541" s="8">
        <f>Inputs!E559</f>
        <v>0</v>
      </c>
      <c r="G541" s="8">
        <f>Inputs!F559</f>
        <v>0</v>
      </c>
      <c r="H541" s="10">
        <f>ROUND(Inputs!G559-$G541,2)</f>
        <v>0</v>
      </c>
      <c r="I541" s="10">
        <f>ROUND(Inputs!H559-$G541,2)</f>
        <v>0</v>
      </c>
      <c r="J541" s="10">
        <f>ROUND(Inputs!I559-$G541,2)</f>
        <v>0</v>
      </c>
      <c r="K541" s="10">
        <f>ROUND(Inputs!J559-$G541,2)</f>
        <v>0</v>
      </c>
    </row>
    <row r="542" spans="1:11" x14ac:dyDescent="0.3">
      <c r="A542" s="8">
        <f>Inputs!A560</f>
        <v>0</v>
      </c>
      <c r="B542" s="8">
        <f>Inputs!B560</f>
        <v>0</v>
      </c>
      <c r="C542" s="40">
        <f>ROUND(Inputs!C560,2)</f>
        <v>0</v>
      </c>
      <c r="D542" s="8">
        <f>Inputs!D560</f>
        <v>0</v>
      </c>
      <c r="E542" s="53">
        <f t="shared" si="8"/>
        <v>0</v>
      </c>
      <c r="F542" s="8">
        <f>Inputs!E560</f>
        <v>0</v>
      </c>
      <c r="G542" s="8">
        <f>Inputs!F560</f>
        <v>0</v>
      </c>
      <c r="H542" s="10">
        <f>ROUND(Inputs!G560-$G542,2)</f>
        <v>0</v>
      </c>
      <c r="I542" s="10">
        <f>ROUND(Inputs!H560-$G542,2)</f>
        <v>0</v>
      </c>
      <c r="J542" s="10">
        <f>ROUND(Inputs!I560-$G542,2)</f>
        <v>0</v>
      </c>
      <c r="K542" s="10">
        <f>ROUND(Inputs!J560-$G542,2)</f>
        <v>0</v>
      </c>
    </row>
    <row r="543" spans="1:11" x14ac:dyDescent="0.3">
      <c r="A543" s="8">
        <f>Inputs!A561</f>
        <v>0</v>
      </c>
      <c r="B543" s="8">
        <f>Inputs!B561</f>
        <v>0</v>
      </c>
      <c r="C543" s="40">
        <f>ROUND(Inputs!C561,2)</f>
        <v>0</v>
      </c>
      <c r="D543" s="8">
        <f>Inputs!D561</f>
        <v>0</v>
      </c>
      <c r="E543" s="53">
        <f t="shared" si="8"/>
        <v>0</v>
      </c>
      <c r="F543" s="8">
        <f>Inputs!E561</f>
        <v>0</v>
      </c>
      <c r="G543" s="8">
        <f>Inputs!F561</f>
        <v>0</v>
      </c>
      <c r="H543" s="10">
        <f>ROUND(Inputs!G561-$G543,2)</f>
        <v>0</v>
      </c>
      <c r="I543" s="10">
        <f>ROUND(Inputs!H561-$G543,2)</f>
        <v>0</v>
      </c>
      <c r="J543" s="10">
        <f>ROUND(Inputs!I561-$G543,2)</f>
        <v>0</v>
      </c>
      <c r="K543" s="10">
        <f>ROUND(Inputs!J561-$G543,2)</f>
        <v>0</v>
      </c>
    </row>
    <row r="544" spans="1:11" x14ac:dyDescent="0.3">
      <c r="A544" s="8">
        <f>Inputs!A562</f>
        <v>0</v>
      </c>
      <c r="B544" s="8">
        <f>Inputs!B562</f>
        <v>0</v>
      </c>
      <c r="C544" s="40">
        <f>ROUND(Inputs!C562,2)</f>
        <v>0</v>
      </c>
      <c r="D544" s="8">
        <f>Inputs!D562</f>
        <v>0</v>
      </c>
      <c r="E544" s="53">
        <f t="shared" si="8"/>
        <v>0</v>
      </c>
      <c r="F544" s="8">
        <f>Inputs!E562</f>
        <v>0</v>
      </c>
      <c r="G544" s="8">
        <f>Inputs!F562</f>
        <v>0</v>
      </c>
      <c r="H544" s="10">
        <f>ROUND(Inputs!G562-$G544,2)</f>
        <v>0</v>
      </c>
      <c r="I544" s="10">
        <f>ROUND(Inputs!H562-$G544,2)</f>
        <v>0</v>
      </c>
      <c r="J544" s="10">
        <f>ROUND(Inputs!I562-$G544,2)</f>
        <v>0</v>
      </c>
      <c r="K544" s="10">
        <f>ROUND(Inputs!J562-$G544,2)</f>
        <v>0</v>
      </c>
    </row>
    <row r="545" spans="1:11" x14ac:dyDescent="0.3">
      <c r="A545" s="8">
        <f>Inputs!A563</f>
        <v>0</v>
      </c>
      <c r="B545" s="8">
        <f>Inputs!B563</f>
        <v>0</v>
      </c>
      <c r="C545" s="40">
        <f>ROUND(Inputs!C563,2)</f>
        <v>0</v>
      </c>
      <c r="D545" s="8">
        <f>Inputs!D563</f>
        <v>0</v>
      </c>
      <c r="E545" s="53">
        <f t="shared" si="8"/>
        <v>0</v>
      </c>
      <c r="F545" s="8">
        <f>Inputs!E563</f>
        <v>0</v>
      </c>
      <c r="G545" s="8">
        <f>Inputs!F563</f>
        <v>0</v>
      </c>
      <c r="H545" s="10">
        <f>ROUND(Inputs!G563-$G545,2)</f>
        <v>0</v>
      </c>
      <c r="I545" s="10">
        <f>ROUND(Inputs!H563-$G545,2)</f>
        <v>0</v>
      </c>
      <c r="J545" s="10">
        <f>ROUND(Inputs!I563-$G545,2)</f>
        <v>0</v>
      </c>
      <c r="K545" s="10">
        <f>ROUND(Inputs!J563-$G545,2)</f>
        <v>0</v>
      </c>
    </row>
    <row r="546" spans="1:11" x14ac:dyDescent="0.3">
      <c r="A546" s="8">
        <f>Inputs!A564</f>
        <v>0</v>
      </c>
      <c r="B546" s="8">
        <f>Inputs!B564</f>
        <v>0</v>
      </c>
      <c r="C546" s="40">
        <f>ROUND(Inputs!C564,2)</f>
        <v>0</v>
      </c>
      <c r="D546" s="8">
        <f>Inputs!D564</f>
        <v>0</v>
      </c>
      <c r="E546" s="53">
        <f t="shared" si="8"/>
        <v>0</v>
      </c>
      <c r="F546" s="8">
        <f>Inputs!E564</f>
        <v>0</v>
      </c>
      <c r="G546" s="8">
        <f>Inputs!F564</f>
        <v>0</v>
      </c>
      <c r="H546" s="10">
        <f>ROUND(Inputs!G564-$G546,2)</f>
        <v>0</v>
      </c>
      <c r="I546" s="10">
        <f>ROUND(Inputs!H564-$G546,2)</f>
        <v>0</v>
      </c>
      <c r="J546" s="10">
        <f>ROUND(Inputs!I564-$G546,2)</f>
        <v>0</v>
      </c>
      <c r="K546" s="10">
        <f>ROUND(Inputs!J564-$G546,2)</f>
        <v>0</v>
      </c>
    </row>
    <row r="547" spans="1:11" x14ac:dyDescent="0.3">
      <c r="A547" s="8">
        <f>Inputs!A565</f>
        <v>0</v>
      </c>
      <c r="B547" s="8">
        <f>Inputs!B565</f>
        <v>0</v>
      </c>
      <c r="C547" s="40">
        <f>ROUND(Inputs!C565,2)</f>
        <v>0</v>
      </c>
      <c r="D547" s="8">
        <f>Inputs!D565</f>
        <v>0</v>
      </c>
      <c r="E547" s="53">
        <f t="shared" si="8"/>
        <v>0</v>
      </c>
      <c r="F547" s="8">
        <f>Inputs!E565</f>
        <v>0</v>
      </c>
      <c r="G547" s="8">
        <f>Inputs!F565</f>
        <v>0</v>
      </c>
      <c r="H547" s="10">
        <f>ROUND(Inputs!G565-$G547,2)</f>
        <v>0</v>
      </c>
      <c r="I547" s="10">
        <f>ROUND(Inputs!H565-$G547,2)</f>
        <v>0</v>
      </c>
      <c r="J547" s="10">
        <f>ROUND(Inputs!I565-$G547,2)</f>
        <v>0</v>
      </c>
      <c r="K547" s="10">
        <f>ROUND(Inputs!J565-$G547,2)</f>
        <v>0</v>
      </c>
    </row>
    <row r="548" spans="1:11" x14ac:dyDescent="0.3">
      <c r="A548" s="8">
        <f>Inputs!A566</f>
        <v>0</v>
      </c>
      <c r="B548" s="8">
        <f>Inputs!B566</f>
        <v>0</v>
      </c>
      <c r="C548" s="40">
        <f>ROUND(Inputs!C566,2)</f>
        <v>0</v>
      </c>
      <c r="D548" s="8">
        <f>Inputs!D566</f>
        <v>0</v>
      </c>
      <c r="E548" s="53">
        <f t="shared" si="8"/>
        <v>0</v>
      </c>
      <c r="F548" s="8">
        <f>Inputs!E566</f>
        <v>0</v>
      </c>
      <c r="G548" s="8">
        <f>Inputs!F566</f>
        <v>0</v>
      </c>
      <c r="H548" s="10">
        <f>ROUND(Inputs!G566-$G548,2)</f>
        <v>0</v>
      </c>
      <c r="I548" s="10">
        <f>ROUND(Inputs!H566-$G548,2)</f>
        <v>0</v>
      </c>
      <c r="J548" s="10">
        <f>ROUND(Inputs!I566-$G548,2)</f>
        <v>0</v>
      </c>
      <c r="K548" s="10">
        <f>ROUND(Inputs!J566-$G548,2)</f>
        <v>0</v>
      </c>
    </row>
    <row r="549" spans="1:11" x14ac:dyDescent="0.3">
      <c r="A549" s="8">
        <f>Inputs!A567</f>
        <v>0</v>
      </c>
      <c r="B549" s="8">
        <f>Inputs!B567</f>
        <v>0</v>
      </c>
      <c r="C549" s="40">
        <f>ROUND(Inputs!C567,2)</f>
        <v>0</v>
      </c>
      <c r="D549" s="8">
        <f>Inputs!D567</f>
        <v>0</v>
      </c>
      <c r="E549" s="53">
        <f t="shared" si="8"/>
        <v>0</v>
      </c>
      <c r="F549" s="8">
        <f>Inputs!E567</f>
        <v>0</v>
      </c>
      <c r="G549" s="8">
        <f>Inputs!F567</f>
        <v>0</v>
      </c>
      <c r="H549" s="10">
        <f>ROUND(Inputs!G567-$G549,2)</f>
        <v>0</v>
      </c>
      <c r="I549" s="10">
        <f>ROUND(Inputs!H567-$G549,2)</f>
        <v>0</v>
      </c>
      <c r="J549" s="10">
        <f>ROUND(Inputs!I567-$G549,2)</f>
        <v>0</v>
      </c>
      <c r="K549" s="10">
        <f>ROUND(Inputs!J567-$G549,2)</f>
        <v>0</v>
      </c>
    </row>
    <row r="550" spans="1:11" x14ac:dyDescent="0.3">
      <c r="A550" s="8">
        <f>Inputs!A568</f>
        <v>0</v>
      </c>
      <c r="B550" s="8">
        <f>Inputs!B568</f>
        <v>0</v>
      </c>
      <c r="C550" s="40">
        <f>ROUND(Inputs!C568,2)</f>
        <v>0</v>
      </c>
      <c r="D550" s="8">
        <f>Inputs!D568</f>
        <v>0</v>
      </c>
      <c r="E550" s="53">
        <f t="shared" si="8"/>
        <v>0</v>
      </c>
      <c r="F550" s="8">
        <f>Inputs!E568</f>
        <v>0</v>
      </c>
      <c r="G550" s="8">
        <f>Inputs!F568</f>
        <v>0</v>
      </c>
      <c r="H550" s="10">
        <f>ROUND(Inputs!G568-$G550,2)</f>
        <v>0</v>
      </c>
      <c r="I550" s="10">
        <f>ROUND(Inputs!H568-$G550,2)</f>
        <v>0</v>
      </c>
      <c r="J550" s="10">
        <f>ROUND(Inputs!I568-$G550,2)</f>
        <v>0</v>
      </c>
      <c r="K550" s="10">
        <f>ROUND(Inputs!J568-$G550,2)</f>
        <v>0</v>
      </c>
    </row>
    <row r="551" spans="1:11" x14ac:dyDescent="0.3">
      <c r="A551" s="8">
        <f>Inputs!A569</f>
        <v>0</v>
      </c>
      <c r="B551" s="8">
        <f>Inputs!B569</f>
        <v>0</v>
      </c>
      <c r="C551" s="40">
        <f>ROUND(Inputs!C569,2)</f>
        <v>0</v>
      </c>
      <c r="D551" s="8">
        <f>Inputs!D569</f>
        <v>0</v>
      </c>
      <c r="E551" s="53">
        <f t="shared" si="8"/>
        <v>0</v>
      </c>
      <c r="F551" s="8">
        <f>Inputs!E569</f>
        <v>0</v>
      </c>
      <c r="G551" s="8">
        <f>Inputs!F569</f>
        <v>0</v>
      </c>
      <c r="H551" s="10">
        <f>ROUND(Inputs!G569-$G551,2)</f>
        <v>0</v>
      </c>
      <c r="I551" s="10">
        <f>ROUND(Inputs!H569-$G551,2)</f>
        <v>0</v>
      </c>
      <c r="J551" s="10">
        <f>ROUND(Inputs!I569-$G551,2)</f>
        <v>0</v>
      </c>
      <c r="K551" s="10">
        <f>ROUND(Inputs!J569-$G551,2)</f>
        <v>0</v>
      </c>
    </row>
    <row r="552" spans="1:11" x14ac:dyDescent="0.3">
      <c r="A552" s="8">
        <f>Inputs!A570</f>
        <v>0</v>
      </c>
      <c r="B552" s="8">
        <f>Inputs!B570</f>
        <v>0</v>
      </c>
      <c r="C552" s="40">
        <f>ROUND(Inputs!C570,2)</f>
        <v>0</v>
      </c>
      <c r="D552" s="8">
        <f>Inputs!D570</f>
        <v>0</v>
      </c>
      <c r="E552" s="53">
        <f t="shared" si="8"/>
        <v>0</v>
      </c>
      <c r="F552" s="8">
        <f>Inputs!E570</f>
        <v>0</v>
      </c>
      <c r="G552" s="8">
        <f>Inputs!F570</f>
        <v>0</v>
      </c>
      <c r="H552" s="10">
        <f>ROUND(Inputs!G570-$G552,2)</f>
        <v>0</v>
      </c>
      <c r="I552" s="10">
        <f>ROUND(Inputs!H570-$G552,2)</f>
        <v>0</v>
      </c>
      <c r="J552" s="10">
        <f>ROUND(Inputs!I570-$G552,2)</f>
        <v>0</v>
      </c>
      <c r="K552" s="10">
        <f>ROUND(Inputs!J570-$G552,2)</f>
        <v>0</v>
      </c>
    </row>
    <row r="553" spans="1:11" x14ac:dyDescent="0.3">
      <c r="A553" s="8">
        <f>Inputs!A571</f>
        <v>0</v>
      </c>
      <c r="B553" s="8">
        <f>Inputs!B571</f>
        <v>0</v>
      </c>
      <c r="C553" s="40">
        <f>ROUND(Inputs!C571,2)</f>
        <v>0</v>
      </c>
      <c r="D553" s="8">
        <f>Inputs!D571</f>
        <v>0</v>
      </c>
      <c r="E553" s="53">
        <f t="shared" si="8"/>
        <v>0</v>
      </c>
      <c r="F553" s="8">
        <f>Inputs!E571</f>
        <v>0</v>
      </c>
      <c r="G553" s="8">
        <f>Inputs!F571</f>
        <v>0</v>
      </c>
      <c r="H553" s="10">
        <f>ROUND(Inputs!G571-$G553,2)</f>
        <v>0</v>
      </c>
      <c r="I553" s="10">
        <f>ROUND(Inputs!H571-$G553,2)</f>
        <v>0</v>
      </c>
      <c r="J553" s="10">
        <f>ROUND(Inputs!I571-$G553,2)</f>
        <v>0</v>
      </c>
      <c r="K553" s="10">
        <f>ROUND(Inputs!J571-$G553,2)</f>
        <v>0</v>
      </c>
    </row>
    <row r="554" spans="1:11" x14ac:dyDescent="0.3">
      <c r="A554" s="8">
        <f>Inputs!A572</f>
        <v>0</v>
      </c>
      <c r="B554" s="8">
        <f>Inputs!B572</f>
        <v>0</v>
      </c>
      <c r="C554" s="40">
        <f>ROUND(Inputs!C572,2)</f>
        <v>0</v>
      </c>
      <c r="D554" s="8">
        <f>Inputs!D572</f>
        <v>0</v>
      </c>
      <c r="E554" s="53">
        <f t="shared" si="8"/>
        <v>0</v>
      </c>
      <c r="F554" s="8">
        <f>Inputs!E572</f>
        <v>0</v>
      </c>
      <c r="G554" s="8">
        <f>Inputs!F572</f>
        <v>0</v>
      </c>
      <c r="H554" s="10">
        <f>ROUND(Inputs!G572-$G554,2)</f>
        <v>0</v>
      </c>
      <c r="I554" s="10">
        <f>ROUND(Inputs!H572-$G554,2)</f>
        <v>0</v>
      </c>
      <c r="J554" s="10">
        <f>ROUND(Inputs!I572-$G554,2)</f>
        <v>0</v>
      </c>
      <c r="K554" s="10">
        <f>ROUND(Inputs!J572-$G554,2)</f>
        <v>0</v>
      </c>
    </row>
    <row r="555" spans="1:11" x14ac:dyDescent="0.3">
      <c r="A555" s="8">
        <f>Inputs!A573</f>
        <v>0</v>
      </c>
      <c r="B555" s="8">
        <f>Inputs!B573</f>
        <v>0</v>
      </c>
      <c r="C555" s="40">
        <f>ROUND(Inputs!C573,2)</f>
        <v>0</v>
      </c>
      <c r="D555" s="8">
        <f>Inputs!D573</f>
        <v>0</v>
      </c>
      <c r="E555" s="53">
        <f t="shared" si="8"/>
        <v>0</v>
      </c>
      <c r="F555" s="8">
        <f>Inputs!E573</f>
        <v>0</v>
      </c>
      <c r="G555" s="8">
        <f>Inputs!F573</f>
        <v>0</v>
      </c>
      <c r="H555" s="10">
        <f>ROUND(Inputs!G573-$G555,2)</f>
        <v>0</v>
      </c>
      <c r="I555" s="10">
        <f>ROUND(Inputs!H573-$G555,2)</f>
        <v>0</v>
      </c>
      <c r="J555" s="10">
        <f>ROUND(Inputs!I573-$G555,2)</f>
        <v>0</v>
      </c>
      <c r="K555" s="10">
        <f>ROUND(Inputs!J573-$G555,2)</f>
        <v>0</v>
      </c>
    </row>
    <row r="556" spans="1:11" x14ac:dyDescent="0.3">
      <c r="A556" s="8">
        <f>Inputs!A574</f>
        <v>0</v>
      </c>
      <c r="B556" s="8">
        <f>Inputs!B574</f>
        <v>0</v>
      </c>
      <c r="C556" s="40">
        <f>ROUND(Inputs!C574,2)</f>
        <v>0</v>
      </c>
      <c r="D556" s="8">
        <f>Inputs!D574</f>
        <v>0</v>
      </c>
      <c r="E556" s="53">
        <f t="shared" si="8"/>
        <v>0</v>
      </c>
      <c r="F556" s="8">
        <f>Inputs!E574</f>
        <v>0</v>
      </c>
      <c r="G556" s="8">
        <f>Inputs!F574</f>
        <v>0</v>
      </c>
      <c r="H556" s="10">
        <f>ROUND(Inputs!G574-$G556,2)</f>
        <v>0</v>
      </c>
      <c r="I556" s="10">
        <f>ROUND(Inputs!H574-$G556,2)</f>
        <v>0</v>
      </c>
      <c r="J556" s="10">
        <f>ROUND(Inputs!I574-$G556,2)</f>
        <v>0</v>
      </c>
      <c r="K556" s="10">
        <f>ROUND(Inputs!J574-$G556,2)</f>
        <v>0</v>
      </c>
    </row>
    <row r="557" spans="1:11" x14ac:dyDescent="0.3">
      <c r="A557" s="8">
        <f>Inputs!A575</f>
        <v>0</v>
      </c>
      <c r="B557" s="8">
        <f>Inputs!B575</f>
        <v>0</v>
      </c>
      <c r="C557" s="40">
        <f>ROUND(Inputs!C575,2)</f>
        <v>0</v>
      </c>
      <c r="D557" s="8">
        <f>Inputs!D575</f>
        <v>0</v>
      </c>
      <c r="E557" s="53">
        <f t="shared" si="8"/>
        <v>0</v>
      </c>
      <c r="F557" s="8">
        <f>Inputs!E575</f>
        <v>0</v>
      </c>
      <c r="G557" s="8">
        <f>Inputs!F575</f>
        <v>0</v>
      </c>
      <c r="H557" s="10">
        <f>ROUND(Inputs!G575-$G557,2)</f>
        <v>0</v>
      </c>
      <c r="I557" s="10">
        <f>ROUND(Inputs!H575-$G557,2)</f>
        <v>0</v>
      </c>
      <c r="J557" s="10">
        <f>ROUND(Inputs!I575-$G557,2)</f>
        <v>0</v>
      </c>
      <c r="K557" s="10">
        <f>ROUND(Inputs!J575-$G557,2)</f>
        <v>0</v>
      </c>
    </row>
    <row r="558" spans="1:11" x14ac:dyDescent="0.3">
      <c r="A558" s="8">
        <f>Inputs!A576</f>
        <v>0</v>
      </c>
      <c r="B558" s="8">
        <f>Inputs!B576</f>
        <v>0</v>
      </c>
      <c r="C558" s="40">
        <f>ROUND(Inputs!C576,2)</f>
        <v>0</v>
      </c>
      <c r="D558" s="8">
        <f>Inputs!D576</f>
        <v>0</v>
      </c>
      <c r="E558" s="53">
        <f t="shared" si="8"/>
        <v>0</v>
      </c>
      <c r="F558" s="8">
        <f>Inputs!E576</f>
        <v>0</v>
      </c>
      <c r="G558" s="8">
        <f>Inputs!F576</f>
        <v>0</v>
      </c>
      <c r="H558" s="10">
        <f>ROUND(Inputs!G576-$G558,2)</f>
        <v>0</v>
      </c>
      <c r="I558" s="10">
        <f>ROUND(Inputs!H576-$G558,2)</f>
        <v>0</v>
      </c>
      <c r="J558" s="10">
        <f>ROUND(Inputs!I576-$G558,2)</f>
        <v>0</v>
      </c>
      <c r="K558" s="10">
        <f>ROUND(Inputs!J576-$G558,2)</f>
        <v>0</v>
      </c>
    </row>
    <row r="559" spans="1:11" x14ac:dyDescent="0.3">
      <c r="A559" s="8">
        <f>Inputs!A577</f>
        <v>0</v>
      </c>
      <c r="B559" s="8">
        <f>Inputs!B577</f>
        <v>0</v>
      </c>
      <c r="C559" s="40">
        <f>ROUND(Inputs!C577,2)</f>
        <v>0</v>
      </c>
      <c r="D559" s="8">
        <f>Inputs!D577</f>
        <v>0</v>
      </c>
      <c r="E559" s="53">
        <f t="shared" si="8"/>
        <v>0</v>
      </c>
      <c r="F559" s="8">
        <f>Inputs!E577</f>
        <v>0</v>
      </c>
      <c r="G559" s="8">
        <f>Inputs!F577</f>
        <v>0</v>
      </c>
      <c r="H559" s="10">
        <f>ROUND(Inputs!G577-$G559,2)</f>
        <v>0</v>
      </c>
      <c r="I559" s="10">
        <f>ROUND(Inputs!H577-$G559,2)</f>
        <v>0</v>
      </c>
      <c r="J559" s="10">
        <f>ROUND(Inputs!I577-$G559,2)</f>
        <v>0</v>
      </c>
      <c r="K559" s="10">
        <f>ROUND(Inputs!J577-$G559,2)</f>
        <v>0</v>
      </c>
    </row>
    <row r="560" spans="1:11" x14ac:dyDescent="0.3">
      <c r="A560" s="8">
        <f>Inputs!A578</f>
        <v>0</v>
      </c>
      <c r="B560" s="8">
        <f>Inputs!B578</f>
        <v>0</v>
      </c>
      <c r="C560" s="40">
        <f>ROUND(Inputs!C578,2)</f>
        <v>0</v>
      </c>
      <c r="D560" s="8">
        <f>Inputs!D578</f>
        <v>0</v>
      </c>
      <c r="E560" s="53">
        <f t="shared" si="8"/>
        <v>0</v>
      </c>
      <c r="F560" s="8">
        <f>Inputs!E578</f>
        <v>0</v>
      </c>
      <c r="G560" s="8">
        <f>Inputs!F578</f>
        <v>0</v>
      </c>
      <c r="H560" s="10">
        <f>ROUND(Inputs!G578-$G560,2)</f>
        <v>0</v>
      </c>
      <c r="I560" s="10">
        <f>ROUND(Inputs!H578-$G560,2)</f>
        <v>0</v>
      </c>
      <c r="J560" s="10">
        <f>ROUND(Inputs!I578-$G560,2)</f>
        <v>0</v>
      </c>
      <c r="K560" s="10">
        <f>ROUND(Inputs!J578-$G560,2)</f>
        <v>0</v>
      </c>
    </row>
    <row r="561" spans="1:11" x14ac:dyDescent="0.3">
      <c r="A561" s="8">
        <f>Inputs!A579</f>
        <v>0</v>
      </c>
      <c r="B561" s="8">
        <f>Inputs!B579</f>
        <v>0</v>
      </c>
      <c r="C561" s="40">
        <f>ROUND(Inputs!C579,2)</f>
        <v>0</v>
      </c>
      <c r="D561" s="8">
        <f>Inputs!D579</f>
        <v>0</v>
      </c>
      <c r="E561" s="53">
        <f t="shared" si="8"/>
        <v>0</v>
      </c>
      <c r="F561" s="8">
        <f>Inputs!E579</f>
        <v>0</v>
      </c>
      <c r="G561" s="8">
        <f>Inputs!F579</f>
        <v>0</v>
      </c>
      <c r="H561" s="10">
        <f>ROUND(Inputs!G579-$G561,2)</f>
        <v>0</v>
      </c>
      <c r="I561" s="10">
        <f>ROUND(Inputs!H579-$G561,2)</f>
        <v>0</v>
      </c>
      <c r="J561" s="10">
        <f>ROUND(Inputs!I579-$G561,2)</f>
        <v>0</v>
      </c>
      <c r="K561" s="10">
        <f>ROUND(Inputs!J579-$G561,2)</f>
        <v>0</v>
      </c>
    </row>
    <row r="562" spans="1:11" x14ac:dyDescent="0.3">
      <c r="A562" s="8">
        <f>Inputs!A580</f>
        <v>0</v>
      </c>
      <c r="B562" s="8">
        <f>Inputs!B580</f>
        <v>0</v>
      </c>
      <c r="C562" s="40">
        <f>ROUND(Inputs!C580,2)</f>
        <v>0</v>
      </c>
      <c r="D562" s="8">
        <f>Inputs!D580</f>
        <v>0</v>
      </c>
      <c r="E562" s="53">
        <f t="shared" si="8"/>
        <v>0</v>
      </c>
      <c r="F562" s="8">
        <f>Inputs!E580</f>
        <v>0</v>
      </c>
      <c r="G562" s="8">
        <f>Inputs!F580</f>
        <v>0</v>
      </c>
      <c r="H562" s="10">
        <f>ROUND(Inputs!G580-$G562,2)</f>
        <v>0</v>
      </c>
      <c r="I562" s="10">
        <f>ROUND(Inputs!H580-$G562,2)</f>
        <v>0</v>
      </c>
      <c r="J562" s="10">
        <f>ROUND(Inputs!I580-$G562,2)</f>
        <v>0</v>
      </c>
      <c r="K562" s="10">
        <f>ROUND(Inputs!J580-$G562,2)</f>
        <v>0</v>
      </c>
    </row>
    <row r="563" spans="1:11" x14ac:dyDescent="0.3">
      <c r="A563" s="8">
        <f>Inputs!A581</f>
        <v>0</v>
      </c>
      <c r="B563" s="8">
        <f>Inputs!B581</f>
        <v>0</v>
      </c>
      <c r="C563" s="40">
        <f>ROUND(Inputs!C581,2)</f>
        <v>0</v>
      </c>
      <c r="D563" s="8">
        <f>Inputs!D581</f>
        <v>0</v>
      </c>
      <c r="E563" s="53">
        <f t="shared" si="8"/>
        <v>0</v>
      </c>
      <c r="F563" s="8">
        <f>Inputs!E581</f>
        <v>0</v>
      </c>
      <c r="G563" s="8">
        <f>Inputs!F581</f>
        <v>0</v>
      </c>
      <c r="H563" s="10">
        <f>ROUND(Inputs!G581-$G563,2)</f>
        <v>0</v>
      </c>
      <c r="I563" s="10">
        <f>ROUND(Inputs!H581-$G563,2)</f>
        <v>0</v>
      </c>
      <c r="J563" s="10">
        <f>ROUND(Inputs!I581-$G563,2)</f>
        <v>0</v>
      </c>
      <c r="K563" s="10">
        <f>ROUND(Inputs!J581-$G563,2)</f>
        <v>0</v>
      </c>
    </row>
    <row r="564" spans="1:11" x14ac:dyDescent="0.3">
      <c r="A564" s="8">
        <f>Inputs!A582</f>
        <v>0</v>
      </c>
      <c r="B564" s="8">
        <f>Inputs!B582</f>
        <v>0</v>
      </c>
      <c r="C564" s="40">
        <f>ROUND(Inputs!C582,2)</f>
        <v>0</v>
      </c>
      <c r="D564" s="8">
        <f>Inputs!D582</f>
        <v>0</v>
      </c>
      <c r="E564" s="53">
        <f t="shared" si="8"/>
        <v>0</v>
      </c>
      <c r="F564" s="8">
        <f>Inputs!E582</f>
        <v>0</v>
      </c>
      <c r="G564" s="8">
        <f>Inputs!F582</f>
        <v>0</v>
      </c>
      <c r="H564" s="10">
        <f>ROUND(Inputs!G582-$G564,2)</f>
        <v>0</v>
      </c>
      <c r="I564" s="10">
        <f>ROUND(Inputs!H582-$G564,2)</f>
        <v>0</v>
      </c>
      <c r="J564" s="10">
        <f>ROUND(Inputs!I582-$G564,2)</f>
        <v>0</v>
      </c>
      <c r="K564" s="10">
        <f>ROUND(Inputs!J582-$G564,2)</f>
        <v>0</v>
      </c>
    </row>
    <row r="565" spans="1:11" x14ac:dyDescent="0.3">
      <c r="A565" s="8">
        <f>Inputs!A583</f>
        <v>0</v>
      </c>
      <c r="B565" s="8">
        <f>Inputs!B583</f>
        <v>0</v>
      </c>
      <c r="C565" s="40">
        <f>ROUND(Inputs!C583,2)</f>
        <v>0</v>
      </c>
      <c r="D565" s="8">
        <f>Inputs!D583</f>
        <v>0</v>
      </c>
      <c r="E565" s="53">
        <f t="shared" si="8"/>
        <v>0</v>
      </c>
      <c r="F565" s="8">
        <f>Inputs!E583</f>
        <v>0</v>
      </c>
      <c r="G565" s="8">
        <f>Inputs!F583</f>
        <v>0</v>
      </c>
      <c r="H565" s="10">
        <f>ROUND(Inputs!G583-$G565,2)</f>
        <v>0</v>
      </c>
      <c r="I565" s="10">
        <f>ROUND(Inputs!H583-$G565,2)</f>
        <v>0</v>
      </c>
      <c r="J565" s="10">
        <f>ROUND(Inputs!I583-$G565,2)</f>
        <v>0</v>
      </c>
      <c r="K565" s="10">
        <f>ROUND(Inputs!J583-$G565,2)</f>
        <v>0</v>
      </c>
    </row>
    <row r="566" spans="1:11" x14ac:dyDescent="0.3">
      <c r="A566" s="8">
        <f>Inputs!A584</f>
        <v>0</v>
      </c>
      <c r="B566" s="8">
        <f>Inputs!B584</f>
        <v>0</v>
      </c>
      <c r="C566" s="40">
        <f>ROUND(Inputs!C584,2)</f>
        <v>0</v>
      </c>
      <c r="D566" s="8">
        <f>Inputs!D584</f>
        <v>0</v>
      </c>
      <c r="E566" s="53">
        <f t="shared" si="8"/>
        <v>0</v>
      </c>
      <c r="F566" s="8">
        <f>Inputs!E584</f>
        <v>0</v>
      </c>
      <c r="G566" s="8">
        <f>Inputs!F584</f>
        <v>0</v>
      </c>
      <c r="H566" s="10">
        <f>ROUND(Inputs!G584-$G566,2)</f>
        <v>0</v>
      </c>
      <c r="I566" s="10">
        <f>ROUND(Inputs!H584-$G566,2)</f>
        <v>0</v>
      </c>
      <c r="J566" s="10">
        <f>ROUND(Inputs!I584-$G566,2)</f>
        <v>0</v>
      </c>
      <c r="K566" s="10">
        <f>ROUND(Inputs!J584-$G566,2)</f>
        <v>0</v>
      </c>
    </row>
    <row r="567" spans="1:11" x14ac:dyDescent="0.3">
      <c r="A567" s="8">
        <f>Inputs!A585</f>
        <v>0</v>
      </c>
      <c r="B567" s="8">
        <f>Inputs!B585</f>
        <v>0</v>
      </c>
      <c r="C567" s="40">
        <f>ROUND(Inputs!C585,2)</f>
        <v>0</v>
      </c>
      <c r="D567" s="8">
        <f>Inputs!D585</f>
        <v>0</v>
      </c>
      <c r="E567" s="53">
        <f t="shared" si="8"/>
        <v>0</v>
      </c>
      <c r="F567" s="8">
        <f>Inputs!E585</f>
        <v>0</v>
      </c>
      <c r="G567" s="8">
        <f>Inputs!F585</f>
        <v>0</v>
      </c>
      <c r="H567" s="10">
        <f>ROUND(Inputs!G585-$G567,2)</f>
        <v>0</v>
      </c>
      <c r="I567" s="10">
        <f>ROUND(Inputs!H585-$G567,2)</f>
        <v>0</v>
      </c>
      <c r="J567" s="10">
        <f>ROUND(Inputs!I585-$G567,2)</f>
        <v>0</v>
      </c>
      <c r="K567" s="10">
        <f>ROUND(Inputs!J585-$G567,2)</f>
        <v>0</v>
      </c>
    </row>
    <row r="568" spans="1:11" x14ac:dyDescent="0.3">
      <c r="A568" s="8">
        <f>Inputs!A586</f>
        <v>0</v>
      </c>
      <c r="B568" s="8">
        <f>Inputs!B586</f>
        <v>0</v>
      </c>
      <c r="C568" s="40">
        <f>ROUND(Inputs!C586,2)</f>
        <v>0</v>
      </c>
      <c r="D568" s="8">
        <f>Inputs!D586</f>
        <v>0</v>
      </c>
      <c r="E568" s="53">
        <f t="shared" si="8"/>
        <v>0</v>
      </c>
      <c r="F568" s="8">
        <f>Inputs!E586</f>
        <v>0</v>
      </c>
      <c r="G568" s="8">
        <f>Inputs!F586</f>
        <v>0</v>
      </c>
      <c r="H568" s="10">
        <f>ROUND(Inputs!G586-$G568,2)</f>
        <v>0</v>
      </c>
      <c r="I568" s="10">
        <f>ROUND(Inputs!H586-$G568,2)</f>
        <v>0</v>
      </c>
      <c r="J568" s="10">
        <f>ROUND(Inputs!I586-$G568,2)</f>
        <v>0</v>
      </c>
      <c r="K568" s="10">
        <f>ROUND(Inputs!J586-$G568,2)</f>
        <v>0</v>
      </c>
    </row>
    <row r="569" spans="1:11" x14ac:dyDescent="0.3">
      <c r="A569" s="8">
        <f>Inputs!A587</f>
        <v>0</v>
      </c>
      <c r="B569" s="8">
        <f>Inputs!B587</f>
        <v>0</v>
      </c>
      <c r="C569" s="40">
        <f>ROUND(Inputs!C587,2)</f>
        <v>0</v>
      </c>
      <c r="D569" s="8">
        <f>Inputs!D587</f>
        <v>0</v>
      </c>
      <c r="E569" s="53">
        <f t="shared" si="8"/>
        <v>0</v>
      </c>
      <c r="F569" s="8">
        <f>Inputs!E587</f>
        <v>0</v>
      </c>
      <c r="G569" s="8">
        <f>Inputs!F587</f>
        <v>0</v>
      </c>
      <c r="H569" s="10">
        <f>ROUND(Inputs!G587-$G569,2)</f>
        <v>0</v>
      </c>
      <c r="I569" s="10">
        <f>ROUND(Inputs!H587-$G569,2)</f>
        <v>0</v>
      </c>
      <c r="J569" s="10">
        <f>ROUND(Inputs!I587-$G569,2)</f>
        <v>0</v>
      </c>
      <c r="K569" s="10">
        <f>ROUND(Inputs!J587-$G569,2)</f>
        <v>0</v>
      </c>
    </row>
    <row r="570" spans="1:11" x14ac:dyDescent="0.3">
      <c r="A570" s="8">
        <f>Inputs!A588</f>
        <v>0</v>
      </c>
      <c r="B570" s="8">
        <f>Inputs!B588</f>
        <v>0</v>
      </c>
      <c r="C570" s="40">
        <f>ROUND(Inputs!C588,2)</f>
        <v>0</v>
      </c>
      <c r="D570" s="8">
        <f>Inputs!D588</f>
        <v>0</v>
      </c>
      <c r="E570" s="53">
        <f t="shared" si="8"/>
        <v>0</v>
      </c>
      <c r="F570" s="8">
        <f>Inputs!E588</f>
        <v>0</v>
      </c>
      <c r="G570" s="8">
        <f>Inputs!F588</f>
        <v>0</v>
      </c>
      <c r="H570" s="10">
        <f>ROUND(Inputs!G588-$G570,2)</f>
        <v>0</v>
      </c>
      <c r="I570" s="10">
        <f>ROUND(Inputs!H588-$G570,2)</f>
        <v>0</v>
      </c>
      <c r="J570" s="10">
        <f>ROUND(Inputs!I588-$G570,2)</f>
        <v>0</v>
      </c>
      <c r="K570" s="10">
        <f>ROUND(Inputs!J588-$G570,2)</f>
        <v>0</v>
      </c>
    </row>
    <row r="571" spans="1:11" x14ac:dyDescent="0.3">
      <c r="A571" s="8">
        <f>Inputs!A589</f>
        <v>0</v>
      </c>
      <c r="B571" s="8">
        <f>Inputs!B589</f>
        <v>0</v>
      </c>
      <c r="C571" s="40">
        <f>ROUND(Inputs!C589,2)</f>
        <v>0</v>
      </c>
      <c r="D571" s="8">
        <f>Inputs!D589</f>
        <v>0</v>
      </c>
      <c r="E571" s="53">
        <f t="shared" si="8"/>
        <v>0</v>
      </c>
      <c r="F571" s="8">
        <f>Inputs!E589</f>
        <v>0</v>
      </c>
      <c r="G571" s="8">
        <f>Inputs!F589</f>
        <v>0</v>
      </c>
      <c r="H571" s="10">
        <f>ROUND(Inputs!G589-$G571,2)</f>
        <v>0</v>
      </c>
      <c r="I571" s="10">
        <f>ROUND(Inputs!H589-$G571,2)</f>
        <v>0</v>
      </c>
      <c r="J571" s="10">
        <f>ROUND(Inputs!I589-$G571,2)</f>
        <v>0</v>
      </c>
      <c r="K571" s="10">
        <f>ROUND(Inputs!J589-$G571,2)</f>
        <v>0</v>
      </c>
    </row>
    <row r="572" spans="1:11" x14ac:dyDescent="0.3">
      <c r="A572" s="8">
        <f>Inputs!A590</f>
        <v>0</v>
      </c>
      <c r="B572" s="8">
        <f>Inputs!B590</f>
        <v>0</v>
      </c>
      <c r="C572" s="40">
        <f>ROUND(Inputs!C590,2)</f>
        <v>0</v>
      </c>
      <c r="D572" s="8">
        <f>Inputs!D590</f>
        <v>0</v>
      </c>
      <c r="E572" s="53">
        <f t="shared" si="8"/>
        <v>0</v>
      </c>
      <c r="F572" s="8">
        <f>Inputs!E590</f>
        <v>0</v>
      </c>
      <c r="G572" s="8">
        <f>Inputs!F590</f>
        <v>0</v>
      </c>
      <c r="H572" s="10">
        <f>ROUND(Inputs!G590-$G572,2)</f>
        <v>0</v>
      </c>
      <c r="I572" s="10">
        <f>ROUND(Inputs!H590-$G572,2)</f>
        <v>0</v>
      </c>
      <c r="J572" s="10">
        <f>ROUND(Inputs!I590-$G572,2)</f>
        <v>0</v>
      </c>
      <c r="K572" s="10">
        <f>ROUND(Inputs!J590-$G572,2)</f>
        <v>0</v>
      </c>
    </row>
    <row r="573" spans="1:11" x14ac:dyDescent="0.3">
      <c r="A573" s="8">
        <f>Inputs!A591</f>
        <v>0</v>
      </c>
      <c r="B573" s="8">
        <f>Inputs!B591</f>
        <v>0</v>
      </c>
      <c r="C573" s="40">
        <f>ROUND(Inputs!C591,2)</f>
        <v>0</v>
      </c>
      <c r="D573" s="8">
        <f>Inputs!D591</f>
        <v>0</v>
      </c>
      <c r="E573" s="53">
        <f t="shared" si="8"/>
        <v>0</v>
      </c>
      <c r="F573" s="8">
        <f>Inputs!E591</f>
        <v>0</v>
      </c>
      <c r="G573" s="8">
        <f>Inputs!F591</f>
        <v>0</v>
      </c>
      <c r="H573" s="10">
        <f>ROUND(Inputs!G591-$G573,2)</f>
        <v>0</v>
      </c>
      <c r="I573" s="10">
        <f>ROUND(Inputs!H591-$G573,2)</f>
        <v>0</v>
      </c>
      <c r="J573" s="10">
        <f>ROUND(Inputs!I591-$G573,2)</f>
        <v>0</v>
      </c>
      <c r="K573" s="10">
        <f>ROUND(Inputs!J591-$G573,2)</f>
        <v>0</v>
      </c>
    </row>
    <row r="574" spans="1:11" x14ac:dyDescent="0.3">
      <c r="A574" s="8">
        <f>Inputs!A592</f>
        <v>0</v>
      </c>
      <c r="B574" s="8">
        <f>Inputs!B592</f>
        <v>0</v>
      </c>
      <c r="C574" s="40">
        <f>ROUND(Inputs!C592,2)</f>
        <v>0</v>
      </c>
      <c r="D574" s="8">
        <f>Inputs!D592</f>
        <v>0</v>
      </c>
      <c r="E574" s="53">
        <f t="shared" si="8"/>
        <v>0</v>
      </c>
      <c r="F574" s="8">
        <f>Inputs!E592</f>
        <v>0</v>
      </c>
      <c r="G574" s="8">
        <f>Inputs!F592</f>
        <v>0</v>
      </c>
      <c r="H574" s="10">
        <f>ROUND(Inputs!G592-$G574,2)</f>
        <v>0</v>
      </c>
      <c r="I574" s="10">
        <f>ROUND(Inputs!H592-$G574,2)</f>
        <v>0</v>
      </c>
      <c r="J574" s="10">
        <f>ROUND(Inputs!I592-$G574,2)</f>
        <v>0</v>
      </c>
      <c r="K574" s="10">
        <f>ROUND(Inputs!J592-$G574,2)</f>
        <v>0</v>
      </c>
    </row>
    <row r="575" spans="1:11" x14ac:dyDescent="0.3">
      <c r="A575" s="8">
        <f>Inputs!A593</f>
        <v>0</v>
      </c>
      <c r="B575" s="8">
        <f>Inputs!B593</f>
        <v>0</v>
      </c>
      <c r="C575" s="40">
        <f>ROUND(Inputs!C593,2)</f>
        <v>0</v>
      </c>
      <c r="D575" s="8">
        <f>Inputs!D593</f>
        <v>0</v>
      </c>
      <c r="E575" s="53">
        <f t="shared" si="8"/>
        <v>0</v>
      </c>
      <c r="F575" s="8">
        <f>Inputs!E593</f>
        <v>0</v>
      </c>
      <c r="G575" s="8">
        <f>Inputs!F593</f>
        <v>0</v>
      </c>
      <c r="H575" s="10">
        <f>ROUND(Inputs!G593-$G575,2)</f>
        <v>0</v>
      </c>
      <c r="I575" s="10">
        <f>ROUND(Inputs!H593-$G575,2)</f>
        <v>0</v>
      </c>
      <c r="J575" s="10">
        <f>ROUND(Inputs!I593-$G575,2)</f>
        <v>0</v>
      </c>
      <c r="K575" s="10">
        <f>ROUND(Inputs!J593-$G575,2)</f>
        <v>0</v>
      </c>
    </row>
    <row r="576" spans="1:11" x14ac:dyDescent="0.3">
      <c r="A576" s="8">
        <f>Inputs!A594</f>
        <v>0</v>
      </c>
      <c r="B576" s="8">
        <f>Inputs!B594</f>
        <v>0</v>
      </c>
      <c r="C576" s="40">
        <f>ROUND(Inputs!C594,2)</f>
        <v>0</v>
      </c>
      <c r="D576" s="8">
        <f>Inputs!D594</f>
        <v>0</v>
      </c>
      <c r="E576" s="53">
        <f t="shared" si="8"/>
        <v>0</v>
      </c>
      <c r="F576" s="8">
        <f>Inputs!E594</f>
        <v>0</v>
      </c>
      <c r="G576" s="8">
        <f>Inputs!F594</f>
        <v>0</v>
      </c>
      <c r="H576" s="10">
        <f>ROUND(Inputs!G594-$G576,2)</f>
        <v>0</v>
      </c>
      <c r="I576" s="10">
        <f>ROUND(Inputs!H594-$G576,2)</f>
        <v>0</v>
      </c>
      <c r="J576" s="10">
        <f>ROUND(Inputs!I594-$G576,2)</f>
        <v>0</v>
      </c>
      <c r="K576" s="10">
        <f>ROUND(Inputs!J594-$G576,2)</f>
        <v>0</v>
      </c>
    </row>
    <row r="577" spans="1:11" x14ac:dyDescent="0.3">
      <c r="A577" s="8">
        <f>Inputs!A595</f>
        <v>0</v>
      </c>
      <c r="B577" s="8">
        <f>Inputs!B595</f>
        <v>0</v>
      </c>
      <c r="C577" s="40">
        <f>ROUND(Inputs!C595,2)</f>
        <v>0</v>
      </c>
      <c r="D577" s="8">
        <f>Inputs!D595</f>
        <v>0</v>
      </c>
      <c r="E577" s="53">
        <f t="shared" si="8"/>
        <v>0</v>
      </c>
      <c r="F577" s="8">
        <f>Inputs!E595</f>
        <v>0</v>
      </c>
      <c r="G577" s="8">
        <f>Inputs!F595</f>
        <v>0</v>
      </c>
      <c r="H577" s="10">
        <f>ROUND(Inputs!G595-$G577,2)</f>
        <v>0</v>
      </c>
      <c r="I577" s="10">
        <f>ROUND(Inputs!H595-$G577,2)</f>
        <v>0</v>
      </c>
      <c r="J577" s="10">
        <f>ROUND(Inputs!I595-$G577,2)</f>
        <v>0</v>
      </c>
      <c r="K577" s="10">
        <f>ROUND(Inputs!J595-$G577,2)</f>
        <v>0</v>
      </c>
    </row>
    <row r="578" spans="1:11" x14ac:dyDescent="0.3">
      <c r="A578" s="8">
        <f>Inputs!A596</f>
        <v>0</v>
      </c>
      <c r="B578" s="8">
        <f>Inputs!B596</f>
        <v>0</v>
      </c>
      <c r="C578" s="40">
        <f>ROUND(Inputs!C596,2)</f>
        <v>0</v>
      </c>
      <c r="D578" s="8">
        <f>Inputs!D596</f>
        <v>0</v>
      </c>
      <c r="E578" s="53">
        <f t="shared" si="8"/>
        <v>0</v>
      </c>
      <c r="F578" s="8">
        <f>Inputs!E596</f>
        <v>0</v>
      </c>
      <c r="G578" s="8">
        <f>Inputs!F596</f>
        <v>0</v>
      </c>
      <c r="H578" s="10">
        <f>ROUND(Inputs!G596-$G578,2)</f>
        <v>0</v>
      </c>
      <c r="I578" s="10">
        <f>ROUND(Inputs!H596-$G578,2)</f>
        <v>0</v>
      </c>
      <c r="J578" s="10">
        <f>ROUND(Inputs!I596-$G578,2)</f>
        <v>0</v>
      </c>
      <c r="K578" s="10">
        <f>ROUND(Inputs!J596-$G578,2)</f>
        <v>0</v>
      </c>
    </row>
    <row r="579" spans="1:11" x14ac:dyDescent="0.3">
      <c r="A579" s="8">
        <f>Inputs!A597</f>
        <v>0</v>
      </c>
      <c r="B579" s="8">
        <f>Inputs!B597</f>
        <v>0</v>
      </c>
      <c r="C579" s="40">
        <f>ROUND(Inputs!C597,2)</f>
        <v>0</v>
      </c>
      <c r="D579" s="8">
        <f>Inputs!D597</f>
        <v>0</v>
      </c>
      <c r="E579" s="53">
        <f t="shared" ref="E579:E642" si="9">ROUND(C579*D579,0)</f>
        <v>0</v>
      </c>
      <c r="F579" s="8">
        <f>Inputs!E597</f>
        <v>0</v>
      </c>
      <c r="G579" s="8">
        <f>Inputs!F597</f>
        <v>0</v>
      </c>
      <c r="H579" s="10">
        <f>ROUND(Inputs!G597-$G579,2)</f>
        <v>0</v>
      </c>
      <c r="I579" s="10">
        <f>ROUND(Inputs!H597-$G579,2)</f>
        <v>0</v>
      </c>
      <c r="J579" s="10">
        <f>ROUND(Inputs!I597-$G579,2)</f>
        <v>0</v>
      </c>
      <c r="K579" s="10">
        <f>ROUND(Inputs!J597-$G579,2)</f>
        <v>0</v>
      </c>
    </row>
    <row r="580" spans="1:11" x14ac:dyDescent="0.3">
      <c r="A580" s="8">
        <f>Inputs!A598</f>
        <v>0</v>
      </c>
      <c r="B580" s="8">
        <f>Inputs!B598</f>
        <v>0</v>
      </c>
      <c r="C580" s="40">
        <f>ROUND(Inputs!C598,2)</f>
        <v>0</v>
      </c>
      <c r="D580" s="8">
        <f>Inputs!D598</f>
        <v>0</v>
      </c>
      <c r="E580" s="53">
        <f t="shared" si="9"/>
        <v>0</v>
      </c>
      <c r="F580" s="8">
        <f>Inputs!E598</f>
        <v>0</v>
      </c>
      <c r="G580" s="8">
        <f>Inputs!F598</f>
        <v>0</v>
      </c>
      <c r="H580" s="10">
        <f>ROUND(Inputs!G598-$G580,2)</f>
        <v>0</v>
      </c>
      <c r="I580" s="10">
        <f>ROUND(Inputs!H598-$G580,2)</f>
        <v>0</v>
      </c>
      <c r="J580" s="10">
        <f>ROUND(Inputs!I598-$G580,2)</f>
        <v>0</v>
      </c>
      <c r="K580" s="10">
        <f>ROUND(Inputs!J598-$G580,2)</f>
        <v>0</v>
      </c>
    </row>
    <row r="581" spans="1:11" x14ac:dyDescent="0.3">
      <c r="A581" s="8">
        <f>Inputs!A599</f>
        <v>0</v>
      </c>
      <c r="B581" s="8">
        <f>Inputs!B599</f>
        <v>0</v>
      </c>
      <c r="C581" s="40">
        <f>ROUND(Inputs!C599,2)</f>
        <v>0</v>
      </c>
      <c r="D581" s="8">
        <f>Inputs!D599</f>
        <v>0</v>
      </c>
      <c r="E581" s="53">
        <f t="shared" si="9"/>
        <v>0</v>
      </c>
      <c r="F581" s="8">
        <f>Inputs!E599</f>
        <v>0</v>
      </c>
      <c r="G581" s="8">
        <f>Inputs!F599</f>
        <v>0</v>
      </c>
      <c r="H581" s="10">
        <f>ROUND(Inputs!G599-$G581,2)</f>
        <v>0</v>
      </c>
      <c r="I581" s="10">
        <f>ROUND(Inputs!H599-$G581,2)</f>
        <v>0</v>
      </c>
      <c r="J581" s="10">
        <f>ROUND(Inputs!I599-$G581,2)</f>
        <v>0</v>
      </c>
      <c r="K581" s="10">
        <f>ROUND(Inputs!J599-$G581,2)</f>
        <v>0</v>
      </c>
    </row>
    <row r="582" spans="1:11" x14ac:dyDescent="0.3">
      <c r="A582" s="8">
        <f>Inputs!A600</f>
        <v>0</v>
      </c>
      <c r="B582" s="8">
        <f>Inputs!B600</f>
        <v>0</v>
      </c>
      <c r="C582" s="40">
        <f>ROUND(Inputs!C600,2)</f>
        <v>0</v>
      </c>
      <c r="D582" s="8">
        <f>Inputs!D600</f>
        <v>0</v>
      </c>
      <c r="E582" s="53">
        <f t="shared" si="9"/>
        <v>0</v>
      </c>
      <c r="F582" s="8">
        <f>Inputs!E600</f>
        <v>0</v>
      </c>
      <c r="G582" s="8">
        <f>Inputs!F600</f>
        <v>0</v>
      </c>
      <c r="H582" s="10">
        <f>ROUND(Inputs!G600-$G582,2)</f>
        <v>0</v>
      </c>
      <c r="I582" s="10">
        <f>ROUND(Inputs!H600-$G582,2)</f>
        <v>0</v>
      </c>
      <c r="J582" s="10">
        <f>ROUND(Inputs!I600-$G582,2)</f>
        <v>0</v>
      </c>
      <c r="K582" s="10">
        <f>ROUND(Inputs!J600-$G582,2)</f>
        <v>0</v>
      </c>
    </row>
    <row r="583" spans="1:11" x14ac:dyDescent="0.3">
      <c r="A583" s="8">
        <f>Inputs!A601</f>
        <v>0</v>
      </c>
      <c r="B583" s="8">
        <f>Inputs!B601</f>
        <v>0</v>
      </c>
      <c r="C583" s="40">
        <f>ROUND(Inputs!C601,2)</f>
        <v>0</v>
      </c>
      <c r="D583" s="8">
        <f>Inputs!D601</f>
        <v>0</v>
      </c>
      <c r="E583" s="53">
        <f t="shared" si="9"/>
        <v>0</v>
      </c>
      <c r="F583" s="8">
        <f>Inputs!E601</f>
        <v>0</v>
      </c>
      <c r="G583" s="8">
        <f>Inputs!F601</f>
        <v>0</v>
      </c>
      <c r="H583" s="10">
        <f>ROUND(Inputs!G601-$G583,2)</f>
        <v>0</v>
      </c>
      <c r="I583" s="10">
        <f>ROUND(Inputs!H601-$G583,2)</f>
        <v>0</v>
      </c>
      <c r="J583" s="10">
        <f>ROUND(Inputs!I601-$G583,2)</f>
        <v>0</v>
      </c>
      <c r="K583" s="10">
        <f>ROUND(Inputs!J601-$G583,2)</f>
        <v>0</v>
      </c>
    </row>
    <row r="584" spans="1:11" x14ac:dyDescent="0.3">
      <c r="A584" s="8">
        <f>Inputs!A602</f>
        <v>0</v>
      </c>
      <c r="B584" s="8">
        <f>Inputs!B602</f>
        <v>0</v>
      </c>
      <c r="C584" s="40">
        <f>ROUND(Inputs!C602,2)</f>
        <v>0</v>
      </c>
      <c r="D584" s="8">
        <f>Inputs!D602</f>
        <v>0</v>
      </c>
      <c r="E584" s="53">
        <f t="shared" si="9"/>
        <v>0</v>
      </c>
      <c r="F584" s="8">
        <f>Inputs!E602</f>
        <v>0</v>
      </c>
      <c r="G584" s="8">
        <f>Inputs!F602</f>
        <v>0</v>
      </c>
      <c r="H584" s="10">
        <f>ROUND(Inputs!G602-$G584,2)</f>
        <v>0</v>
      </c>
      <c r="I584" s="10">
        <f>ROUND(Inputs!H602-$G584,2)</f>
        <v>0</v>
      </c>
      <c r="J584" s="10">
        <f>ROUND(Inputs!I602-$G584,2)</f>
        <v>0</v>
      </c>
      <c r="K584" s="10">
        <f>ROUND(Inputs!J602-$G584,2)</f>
        <v>0</v>
      </c>
    </row>
    <row r="585" spans="1:11" x14ac:dyDescent="0.3">
      <c r="A585" s="8">
        <f>Inputs!A603</f>
        <v>0</v>
      </c>
      <c r="B585" s="8">
        <f>Inputs!B603</f>
        <v>0</v>
      </c>
      <c r="C585" s="40">
        <f>ROUND(Inputs!C603,2)</f>
        <v>0</v>
      </c>
      <c r="D585" s="8">
        <f>Inputs!D603</f>
        <v>0</v>
      </c>
      <c r="E585" s="53">
        <f t="shared" si="9"/>
        <v>0</v>
      </c>
      <c r="F585" s="8">
        <f>Inputs!E603</f>
        <v>0</v>
      </c>
      <c r="G585" s="8">
        <f>Inputs!F603</f>
        <v>0</v>
      </c>
      <c r="H585" s="10">
        <f>ROUND(Inputs!G603-$G585,2)</f>
        <v>0</v>
      </c>
      <c r="I585" s="10">
        <f>ROUND(Inputs!H603-$G585,2)</f>
        <v>0</v>
      </c>
      <c r="J585" s="10">
        <f>ROUND(Inputs!I603-$G585,2)</f>
        <v>0</v>
      </c>
      <c r="K585" s="10">
        <f>ROUND(Inputs!J603-$G585,2)</f>
        <v>0</v>
      </c>
    </row>
    <row r="586" spans="1:11" x14ac:dyDescent="0.3">
      <c r="A586" s="8">
        <f>Inputs!A604</f>
        <v>0</v>
      </c>
      <c r="B586" s="8">
        <f>Inputs!B604</f>
        <v>0</v>
      </c>
      <c r="C586" s="40">
        <f>ROUND(Inputs!C604,2)</f>
        <v>0</v>
      </c>
      <c r="D586" s="8">
        <f>Inputs!D604</f>
        <v>0</v>
      </c>
      <c r="E586" s="53">
        <f t="shared" si="9"/>
        <v>0</v>
      </c>
      <c r="F586" s="8">
        <f>Inputs!E604</f>
        <v>0</v>
      </c>
      <c r="G586" s="8">
        <f>Inputs!F604</f>
        <v>0</v>
      </c>
      <c r="H586" s="10">
        <f>ROUND(Inputs!G604-$G586,2)</f>
        <v>0</v>
      </c>
      <c r="I586" s="10">
        <f>ROUND(Inputs!H604-$G586,2)</f>
        <v>0</v>
      </c>
      <c r="J586" s="10">
        <f>ROUND(Inputs!I604-$G586,2)</f>
        <v>0</v>
      </c>
      <c r="K586" s="10">
        <f>ROUND(Inputs!J604-$G586,2)</f>
        <v>0</v>
      </c>
    </row>
    <row r="587" spans="1:11" x14ac:dyDescent="0.3">
      <c r="A587" s="8">
        <f>Inputs!A605</f>
        <v>0</v>
      </c>
      <c r="B587" s="8">
        <f>Inputs!B605</f>
        <v>0</v>
      </c>
      <c r="C587" s="40">
        <f>ROUND(Inputs!C605,2)</f>
        <v>0</v>
      </c>
      <c r="D587" s="8">
        <f>Inputs!D605</f>
        <v>0</v>
      </c>
      <c r="E587" s="53">
        <f t="shared" si="9"/>
        <v>0</v>
      </c>
      <c r="F587" s="8">
        <f>Inputs!E605</f>
        <v>0</v>
      </c>
      <c r="G587" s="8">
        <f>Inputs!F605</f>
        <v>0</v>
      </c>
      <c r="H587" s="10">
        <f>ROUND(Inputs!G605-$G587,2)</f>
        <v>0</v>
      </c>
      <c r="I587" s="10">
        <f>ROUND(Inputs!H605-$G587,2)</f>
        <v>0</v>
      </c>
      <c r="J587" s="10">
        <f>ROUND(Inputs!I605-$G587,2)</f>
        <v>0</v>
      </c>
      <c r="K587" s="10">
        <f>ROUND(Inputs!J605-$G587,2)</f>
        <v>0</v>
      </c>
    </row>
    <row r="588" spans="1:11" x14ac:dyDescent="0.3">
      <c r="A588" s="8">
        <f>Inputs!A606</f>
        <v>0</v>
      </c>
      <c r="B588" s="8">
        <f>Inputs!B606</f>
        <v>0</v>
      </c>
      <c r="C588" s="40">
        <f>ROUND(Inputs!C606,2)</f>
        <v>0</v>
      </c>
      <c r="D588" s="8">
        <f>Inputs!D606</f>
        <v>0</v>
      </c>
      <c r="E588" s="53">
        <f t="shared" si="9"/>
        <v>0</v>
      </c>
      <c r="F588" s="8">
        <f>Inputs!E606</f>
        <v>0</v>
      </c>
      <c r="G588" s="8">
        <f>Inputs!F606</f>
        <v>0</v>
      </c>
      <c r="H588" s="10">
        <f>ROUND(Inputs!G606-$G588,2)</f>
        <v>0</v>
      </c>
      <c r="I588" s="10">
        <f>ROUND(Inputs!H606-$G588,2)</f>
        <v>0</v>
      </c>
      <c r="J588" s="10">
        <f>ROUND(Inputs!I606-$G588,2)</f>
        <v>0</v>
      </c>
      <c r="K588" s="10">
        <f>ROUND(Inputs!J606-$G588,2)</f>
        <v>0</v>
      </c>
    </row>
    <row r="589" spans="1:11" x14ac:dyDescent="0.3">
      <c r="A589" s="8">
        <f>Inputs!A607</f>
        <v>0</v>
      </c>
      <c r="B589" s="8">
        <f>Inputs!B607</f>
        <v>0</v>
      </c>
      <c r="C589" s="40">
        <f>ROUND(Inputs!C607,2)</f>
        <v>0</v>
      </c>
      <c r="D589" s="8">
        <f>Inputs!D607</f>
        <v>0</v>
      </c>
      <c r="E589" s="53">
        <f t="shared" si="9"/>
        <v>0</v>
      </c>
      <c r="F589" s="8">
        <f>Inputs!E607</f>
        <v>0</v>
      </c>
      <c r="G589" s="8">
        <f>Inputs!F607</f>
        <v>0</v>
      </c>
      <c r="H589" s="10">
        <f>ROUND(Inputs!G607-$G589,2)</f>
        <v>0</v>
      </c>
      <c r="I589" s="10">
        <f>ROUND(Inputs!H607-$G589,2)</f>
        <v>0</v>
      </c>
      <c r="J589" s="10">
        <f>ROUND(Inputs!I607-$G589,2)</f>
        <v>0</v>
      </c>
      <c r="K589" s="10">
        <f>ROUND(Inputs!J607-$G589,2)</f>
        <v>0</v>
      </c>
    </row>
    <row r="590" spans="1:11" x14ac:dyDescent="0.3">
      <c r="A590" s="8">
        <f>Inputs!A608</f>
        <v>0</v>
      </c>
      <c r="B590" s="8">
        <f>Inputs!B608</f>
        <v>0</v>
      </c>
      <c r="C590" s="40">
        <f>ROUND(Inputs!C608,2)</f>
        <v>0</v>
      </c>
      <c r="D590" s="8">
        <f>Inputs!D608</f>
        <v>0</v>
      </c>
      <c r="E590" s="53">
        <f t="shared" si="9"/>
        <v>0</v>
      </c>
      <c r="F590" s="8">
        <f>Inputs!E608</f>
        <v>0</v>
      </c>
      <c r="G590" s="8">
        <f>Inputs!F608</f>
        <v>0</v>
      </c>
      <c r="H590" s="10">
        <f>ROUND(Inputs!G608-$G590,2)</f>
        <v>0</v>
      </c>
      <c r="I590" s="10">
        <f>ROUND(Inputs!H608-$G590,2)</f>
        <v>0</v>
      </c>
      <c r="J590" s="10">
        <f>ROUND(Inputs!I608-$G590,2)</f>
        <v>0</v>
      </c>
      <c r="K590" s="10">
        <f>ROUND(Inputs!J608-$G590,2)</f>
        <v>0</v>
      </c>
    </row>
    <row r="591" spans="1:11" x14ac:dyDescent="0.3">
      <c r="A591" s="8">
        <f>Inputs!A609</f>
        <v>0</v>
      </c>
      <c r="B591" s="8">
        <f>Inputs!B609</f>
        <v>0</v>
      </c>
      <c r="C591" s="40">
        <f>ROUND(Inputs!C609,2)</f>
        <v>0</v>
      </c>
      <c r="D591" s="8">
        <f>Inputs!D609</f>
        <v>0</v>
      </c>
      <c r="E591" s="53">
        <f t="shared" si="9"/>
        <v>0</v>
      </c>
      <c r="F591" s="8">
        <f>Inputs!E609</f>
        <v>0</v>
      </c>
      <c r="G591" s="8">
        <f>Inputs!F609</f>
        <v>0</v>
      </c>
      <c r="H591" s="10">
        <f>ROUND(Inputs!G609-$G591,2)</f>
        <v>0</v>
      </c>
      <c r="I591" s="10">
        <f>ROUND(Inputs!H609-$G591,2)</f>
        <v>0</v>
      </c>
      <c r="J591" s="10">
        <f>ROUND(Inputs!I609-$G591,2)</f>
        <v>0</v>
      </c>
      <c r="K591" s="10">
        <f>ROUND(Inputs!J609-$G591,2)</f>
        <v>0</v>
      </c>
    </row>
    <row r="592" spans="1:11" x14ac:dyDescent="0.3">
      <c r="A592" s="8">
        <f>Inputs!A610</f>
        <v>0</v>
      </c>
      <c r="B592" s="8">
        <f>Inputs!B610</f>
        <v>0</v>
      </c>
      <c r="C592" s="40">
        <f>ROUND(Inputs!C610,2)</f>
        <v>0</v>
      </c>
      <c r="D592" s="8">
        <f>Inputs!D610</f>
        <v>0</v>
      </c>
      <c r="E592" s="53">
        <f t="shared" si="9"/>
        <v>0</v>
      </c>
      <c r="F592" s="8">
        <f>Inputs!E610</f>
        <v>0</v>
      </c>
      <c r="G592" s="8">
        <f>Inputs!F610</f>
        <v>0</v>
      </c>
      <c r="H592" s="10">
        <f>ROUND(Inputs!G610-$G592,2)</f>
        <v>0</v>
      </c>
      <c r="I592" s="10">
        <f>ROUND(Inputs!H610-$G592,2)</f>
        <v>0</v>
      </c>
      <c r="J592" s="10">
        <f>ROUND(Inputs!I610-$G592,2)</f>
        <v>0</v>
      </c>
      <c r="K592" s="10">
        <f>ROUND(Inputs!J610-$G592,2)</f>
        <v>0</v>
      </c>
    </row>
    <row r="593" spans="1:11" x14ac:dyDescent="0.3">
      <c r="A593" s="8">
        <f>Inputs!A611</f>
        <v>0</v>
      </c>
      <c r="B593" s="8">
        <f>Inputs!B611</f>
        <v>0</v>
      </c>
      <c r="C593" s="40">
        <f>ROUND(Inputs!C611,2)</f>
        <v>0</v>
      </c>
      <c r="D593" s="8">
        <f>Inputs!D611</f>
        <v>0</v>
      </c>
      <c r="E593" s="53">
        <f t="shared" si="9"/>
        <v>0</v>
      </c>
      <c r="F593" s="8">
        <f>Inputs!E611</f>
        <v>0</v>
      </c>
      <c r="G593" s="8">
        <f>Inputs!F611</f>
        <v>0</v>
      </c>
      <c r="H593" s="10">
        <f>ROUND(Inputs!G611-$G593,2)</f>
        <v>0</v>
      </c>
      <c r="I593" s="10">
        <f>ROUND(Inputs!H611-$G593,2)</f>
        <v>0</v>
      </c>
      <c r="J593" s="10">
        <f>ROUND(Inputs!I611-$G593,2)</f>
        <v>0</v>
      </c>
      <c r="K593" s="10">
        <f>ROUND(Inputs!J611-$G593,2)</f>
        <v>0</v>
      </c>
    </row>
    <row r="594" spans="1:11" x14ac:dyDescent="0.3">
      <c r="A594" s="8">
        <f>Inputs!A612</f>
        <v>0</v>
      </c>
      <c r="B594" s="8">
        <f>Inputs!B612</f>
        <v>0</v>
      </c>
      <c r="C594" s="40">
        <f>ROUND(Inputs!C612,2)</f>
        <v>0</v>
      </c>
      <c r="D594" s="8">
        <f>Inputs!D612</f>
        <v>0</v>
      </c>
      <c r="E594" s="53">
        <f t="shared" si="9"/>
        <v>0</v>
      </c>
      <c r="F594" s="8">
        <f>Inputs!E612</f>
        <v>0</v>
      </c>
      <c r="G594" s="8">
        <f>Inputs!F612</f>
        <v>0</v>
      </c>
      <c r="H594" s="10">
        <f>ROUND(Inputs!G612-$G594,2)</f>
        <v>0</v>
      </c>
      <c r="I594" s="10">
        <f>ROUND(Inputs!H612-$G594,2)</f>
        <v>0</v>
      </c>
      <c r="J594" s="10">
        <f>ROUND(Inputs!I612-$G594,2)</f>
        <v>0</v>
      </c>
      <c r="K594" s="10">
        <f>ROUND(Inputs!J612-$G594,2)</f>
        <v>0</v>
      </c>
    </row>
    <row r="595" spans="1:11" x14ac:dyDescent="0.3">
      <c r="A595" s="8">
        <f>Inputs!A613</f>
        <v>0</v>
      </c>
      <c r="B595" s="8">
        <f>Inputs!B613</f>
        <v>0</v>
      </c>
      <c r="C595" s="40">
        <f>ROUND(Inputs!C613,2)</f>
        <v>0</v>
      </c>
      <c r="D595" s="8">
        <f>Inputs!D613</f>
        <v>0</v>
      </c>
      <c r="E595" s="53">
        <f t="shared" si="9"/>
        <v>0</v>
      </c>
      <c r="F595" s="8">
        <f>Inputs!E613</f>
        <v>0</v>
      </c>
      <c r="G595" s="8">
        <f>Inputs!F613</f>
        <v>0</v>
      </c>
      <c r="H595" s="10">
        <f>ROUND(Inputs!G613-$G595,2)</f>
        <v>0</v>
      </c>
      <c r="I595" s="10">
        <f>ROUND(Inputs!H613-$G595,2)</f>
        <v>0</v>
      </c>
      <c r="J595" s="10">
        <f>ROUND(Inputs!I613-$G595,2)</f>
        <v>0</v>
      </c>
      <c r="K595" s="10">
        <f>ROUND(Inputs!J613-$G595,2)</f>
        <v>0</v>
      </c>
    </row>
    <row r="596" spans="1:11" x14ac:dyDescent="0.3">
      <c r="A596" s="8">
        <f>Inputs!A614</f>
        <v>0</v>
      </c>
      <c r="B596" s="8">
        <f>Inputs!B614</f>
        <v>0</v>
      </c>
      <c r="C596" s="40">
        <f>ROUND(Inputs!C614,2)</f>
        <v>0</v>
      </c>
      <c r="D596" s="8">
        <f>Inputs!D614</f>
        <v>0</v>
      </c>
      <c r="E596" s="53">
        <f t="shared" si="9"/>
        <v>0</v>
      </c>
      <c r="F596" s="8">
        <f>Inputs!E614</f>
        <v>0</v>
      </c>
      <c r="G596" s="8">
        <f>Inputs!F614</f>
        <v>0</v>
      </c>
      <c r="H596" s="10">
        <f>ROUND(Inputs!G614-$G596,2)</f>
        <v>0</v>
      </c>
      <c r="I596" s="10">
        <f>ROUND(Inputs!H614-$G596,2)</f>
        <v>0</v>
      </c>
      <c r="J596" s="10">
        <f>ROUND(Inputs!I614-$G596,2)</f>
        <v>0</v>
      </c>
      <c r="K596" s="10">
        <f>ROUND(Inputs!J614-$G596,2)</f>
        <v>0</v>
      </c>
    </row>
    <row r="597" spans="1:11" x14ac:dyDescent="0.3">
      <c r="A597" s="8">
        <f>Inputs!A615</f>
        <v>0</v>
      </c>
      <c r="B597" s="8">
        <f>Inputs!B615</f>
        <v>0</v>
      </c>
      <c r="C597" s="40">
        <f>ROUND(Inputs!C615,2)</f>
        <v>0</v>
      </c>
      <c r="D597" s="8">
        <f>Inputs!D615</f>
        <v>0</v>
      </c>
      <c r="E597" s="53">
        <f t="shared" si="9"/>
        <v>0</v>
      </c>
      <c r="F597" s="8">
        <f>Inputs!E615</f>
        <v>0</v>
      </c>
      <c r="G597" s="8">
        <f>Inputs!F615</f>
        <v>0</v>
      </c>
      <c r="H597" s="10">
        <f>ROUND(Inputs!G615-$G597,2)</f>
        <v>0</v>
      </c>
      <c r="I597" s="10">
        <f>ROUND(Inputs!H615-$G597,2)</f>
        <v>0</v>
      </c>
      <c r="J597" s="10">
        <f>ROUND(Inputs!I615-$G597,2)</f>
        <v>0</v>
      </c>
      <c r="K597" s="10">
        <f>ROUND(Inputs!J615-$G597,2)</f>
        <v>0</v>
      </c>
    </row>
    <row r="598" spans="1:11" x14ac:dyDescent="0.3">
      <c r="A598" s="8">
        <f>Inputs!A616</f>
        <v>0</v>
      </c>
      <c r="B598" s="8">
        <f>Inputs!B616</f>
        <v>0</v>
      </c>
      <c r="C598" s="40">
        <f>ROUND(Inputs!C616,2)</f>
        <v>0</v>
      </c>
      <c r="D598" s="8">
        <f>Inputs!D616</f>
        <v>0</v>
      </c>
      <c r="E598" s="53">
        <f t="shared" si="9"/>
        <v>0</v>
      </c>
      <c r="F598" s="8">
        <f>Inputs!E616</f>
        <v>0</v>
      </c>
      <c r="G598" s="8">
        <f>Inputs!F616</f>
        <v>0</v>
      </c>
      <c r="H598" s="10">
        <f>ROUND(Inputs!G616-$G598,2)</f>
        <v>0</v>
      </c>
      <c r="I598" s="10">
        <f>ROUND(Inputs!H616-$G598,2)</f>
        <v>0</v>
      </c>
      <c r="J598" s="10">
        <f>ROUND(Inputs!I616-$G598,2)</f>
        <v>0</v>
      </c>
      <c r="K598" s="10">
        <f>ROUND(Inputs!J616-$G598,2)</f>
        <v>0</v>
      </c>
    </row>
    <row r="599" spans="1:11" x14ac:dyDescent="0.3">
      <c r="A599" s="8">
        <f>Inputs!A617</f>
        <v>0</v>
      </c>
      <c r="B599" s="8">
        <f>Inputs!B617</f>
        <v>0</v>
      </c>
      <c r="C599" s="40">
        <f>ROUND(Inputs!C617,2)</f>
        <v>0</v>
      </c>
      <c r="D599" s="8">
        <f>Inputs!D617</f>
        <v>0</v>
      </c>
      <c r="E599" s="53">
        <f t="shared" si="9"/>
        <v>0</v>
      </c>
      <c r="F599" s="8">
        <f>Inputs!E617</f>
        <v>0</v>
      </c>
      <c r="G599" s="8">
        <f>Inputs!F617</f>
        <v>0</v>
      </c>
      <c r="H599" s="10">
        <f>ROUND(Inputs!G617-$G599,2)</f>
        <v>0</v>
      </c>
      <c r="I599" s="10">
        <f>ROUND(Inputs!H617-$G599,2)</f>
        <v>0</v>
      </c>
      <c r="J599" s="10">
        <f>ROUND(Inputs!I617-$G599,2)</f>
        <v>0</v>
      </c>
      <c r="K599" s="10">
        <f>ROUND(Inputs!J617-$G599,2)</f>
        <v>0</v>
      </c>
    </row>
    <row r="600" spans="1:11" x14ac:dyDescent="0.3">
      <c r="A600" s="8">
        <f>Inputs!A618</f>
        <v>0</v>
      </c>
      <c r="B600" s="8">
        <f>Inputs!B618</f>
        <v>0</v>
      </c>
      <c r="C600" s="40">
        <f>ROUND(Inputs!C618,2)</f>
        <v>0</v>
      </c>
      <c r="D600" s="8">
        <f>Inputs!D618</f>
        <v>0</v>
      </c>
      <c r="E600" s="53">
        <f t="shared" si="9"/>
        <v>0</v>
      </c>
      <c r="F600" s="8">
        <f>Inputs!E618</f>
        <v>0</v>
      </c>
      <c r="G600" s="8">
        <f>Inputs!F618</f>
        <v>0</v>
      </c>
      <c r="H600" s="10">
        <f>ROUND(Inputs!G618-$G600,2)</f>
        <v>0</v>
      </c>
      <c r="I600" s="10">
        <f>ROUND(Inputs!H618-$G600,2)</f>
        <v>0</v>
      </c>
      <c r="J600" s="10">
        <f>ROUND(Inputs!I618-$G600,2)</f>
        <v>0</v>
      </c>
      <c r="K600" s="10">
        <f>ROUND(Inputs!J618-$G600,2)</f>
        <v>0</v>
      </c>
    </row>
    <row r="601" spans="1:11" x14ac:dyDescent="0.3">
      <c r="A601" s="8">
        <f>Inputs!A619</f>
        <v>0</v>
      </c>
      <c r="B601" s="8">
        <f>Inputs!B619</f>
        <v>0</v>
      </c>
      <c r="C601" s="40">
        <f>ROUND(Inputs!C619,2)</f>
        <v>0</v>
      </c>
      <c r="D601" s="8">
        <f>Inputs!D619</f>
        <v>0</v>
      </c>
      <c r="E601" s="53">
        <f t="shared" si="9"/>
        <v>0</v>
      </c>
      <c r="F601" s="8">
        <f>Inputs!E619</f>
        <v>0</v>
      </c>
      <c r="G601" s="8">
        <f>Inputs!F619</f>
        <v>0</v>
      </c>
      <c r="H601" s="10">
        <f>ROUND(Inputs!G619-$G601,2)</f>
        <v>0</v>
      </c>
      <c r="I601" s="10">
        <f>ROUND(Inputs!H619-$G601,2)</f>
        <v>0</v>
      </c>
      <c r="J601" s="10">
        <f>ROUND(Inputs!I619-$G601,2)</f>
        <v>0</v>
      </c>
      <c r="K601" s="10">
        <f>ROUND(Inputs!J619-$G601,2)</f>
        <v>0</v>
      </c>
    </row>
    <row r="602" spans="1:11" x14ac:dyDescent="0.3">
      <c r="A602" s="8">
        <f>Inputs!A620</f>
        <v>0</v>
      </c>
      <c r="B602" s="8">
        <f>Inputs!B620</f>
        <v>0</v>
      </c>
      <c r="C602" s="40">
        <f>ROUND(Inputs!C620,2)</f>
        <v>0</v>
      </c>
      <c r="D602" s="8">
        <f>Inputs!D620</f>
        <v>0</v>
      </c>
      <c r="E602" s="53">
        <f t="shared" si="9"/>
        <v>0</v>
      </c>
      <c r="F602" s="8">
        <f>Inputs!E620</f>
        <v>0</v>
      </c>
      <c r="G602" s="8">
        <f>Inputs!F620</f>
        <v>0</v>
      </c>
      <c r="H602" s="10">
        <f>ROUND(Inputs!G620-$G602,2)</f>
        <v>0</v>
      </c>
      <c r="I602" s="10">
        <f>ROUND(Inputs!H620-$G602,2)</f>
        <v>0</v>
      </c>
      <c r="J602" s="10">
        <f>ROUND(Inputs!I620-$G602,2)</f>
        <v>0</v>
      </c>
      <c r="K602" s="10">
        <f>ROUND(Inputs!J620-$G602,2)</f>
        <v>0</v>
      </c>
    </row>
    <row r="603" spans="1:11" x14ac:dyDescent="0.3">
      <c r="A603" s="8">
        <f>Inputs!A621</f>
        <v>0</v>
      </c>
      <c r="B603" s="8">
        <f>Inputs!B621</f>
        <v>0</v>
      </c>
      <c r="C603" s="40">
        <f>ROUND(Inputs!C621,2)</f>
        <v>0</v>
      </c>
      <c r="D603" s="8">
        <f>Inputs!D621</f>
        <v>0</v>
      </c>
      <c r="E603" s="53">
        <f t="shared" si="9"/>
        <v>0</v>
      </c>
      <c r="F603" s="8">
        <f>Inputs!E621</f>
        <v>0</v>
      </c>
      <c r="G603" s="8">
        <f>Inputs!F621</f>
        <v>0</v>
      </c>
      <c r="H603" s="10">
        <f>ROUND(Inputs!G621-$G603,2)</f>
        <v>0</v>
      </c>
      <c r="I603" s="10">
        <f>ROUND(Inputs!H621-$G603,2)</f>
        <v>0</v>
      </c>
      <c r="J603" s="10">
        <f>ROUND(Inputs!I621-$G603,2)</f>
        <v>0</v>
      </c>
      <c r="K603" s="10">
        <f>ROUND(Inputs!J621-$G603,2)</f>
        <v>0</v>
      </c>
    </row>
    <row r="604" spans="1:11" x14ac:dyDescent="0.3">
      <c r="A604" s="8">
        <f>Inputs!A622</f>
        <v>0</v>
      </c>
      <c r="B604" s="8">
        <f>Inputs!B622</f>
        <v>0</v>
      </c>
      <c r="C604" s="40">
        <f>ROUND(Inputs!C622,2)</f>
        <v>0</v>
      </c>
      <c r="D604" s="8">
        <f>Inputs!D622</f>
        <v>0</v>
      </c>
      <c r="E604" s="53">
        <f t="shared" si="9"/>
        <v>0</v>
      </c>
      <c r="F604" s="8">
        <f>Inputs!E622</f>
        <v>0</v>
      </c>
      <c r="G604" s="8">
        <f>Inputs!F622</f>
        <v>0</v>
      </c>
      <c r="H604" s="10">
        <f>ROUND(Inputs!G622-$G604,2)</f>
        <v>0</v>
      </c>
      <c r="I604" s="10">
        <f>ROUND(Inputs!H622-$G604,2)</f>
        <v>0</v>
      </c>
      <c r="J604" s="10">
        <f>ROUND(Inputs!I622-$G604,2)</f>
        <v>0</v>
      </c>
      <c r="K604" s="10">
        <f>ROUND(Inputs!J622-$G604,2)</f>
        <v>0</v>
      </c>
    </row>
    <row r="605" spans="1:11" x14ac:dyDescent="0.3">
      <c r="A605" s="8">
        <f>Inputs!A623</f>
        <v>0</v>
      </c>
      <c r="B605" s="8">
        <f>Inputs!B623</f>
        <v>0</v>
      </c>
      <c r="C605" s="40">
        <f>ROUND(Inputs!C623,2)</f>
        <v>0</v>
      </c>
      <c r="D605" s="8">
        <f>Inputs!D623</f>
        <v>0</v>
      </c>
      <c r="E605" s="53">
        <f t="shared" si="9"/>
        <v>0</v>
      </c>
      <c r="F605" s="8">
        <f>Inputs!E623</f>
        <v>0</v>
      </c>
      <c r="G605" s="8">
        <f>Inputs!F623</f>
        <v>0</v>
      </c>
      <c r="H605" s="10">
        <f>ROUND(Inputs!G623-$G605,2)</f>
        <v>0</v>
      </c>
      <c r="I605" s="10">
        <f>ROUND(Inputs!H623-$G605,2)</f>
        <v>0</v>
      </c>
      <c r="J605" s="10">
        <f>ROUND(Inputs!I623-$G605,2)</f>
        <v>0</v>
      </c>
      <c r="K605" s="10">
        <f>ROUND(Inputs!J623-$G605,2)</f>
        <v>0</v>
      </c>
    </row>
    <row r="606" spans="1:11" x14ac:dyDescent="0.3">
      <c r="A606" s="8">
        <f>Inputs!A624</f>
        <v>0</v>
      </c>
      <c r="B606" s="8">
        <f>Inputs!B624</f>
        <v>0</v>
      </c>
      <c r="C606" s="40">
        <f>ROUND(Inputs!C624,2)</f>
        <v>0</v>
      </c>
      <c r="D606" s="8">
        <f>Inputs!D624</f>
        <v>0</v>
      </c>
      <c r="E606" s="53">
        <f t="shared" si="9"/>
        <v>0</v>
      </c>
      <c r="F606" s="8">
        <f>Inputs!E624</f>
        <v>0</v>
      </c>
      <c r="G606" s="8">
        <f>Inputs!F624</f>
        <v>0</v>
      </c>
      <c r="H606" s="10">
        <f>ROUND(Inputs!G624-$G606,2)</f>
        <v>0</v>
      </c>
      <c r="I606" s="10">
        <f>ROUND(Inputs!H624-$G606,2)</f>
        <v>0</v>
      </c>
      <c r="J606" s="10">
        <f>ROUND(Inputs!I624-$G606,2)</f>
        <v>0</v>
      </c>
      <c r="K606" s="10">
        <f>ROUND(Inputs!J624-$G606,2)</f>
        <v>0</v>
      </c>
    </row>
    <row r="607" spans="1:11" x14ac:dyDescent="0.3">
      <c r="A607" s="8">
        <f>Inputs!A625</f>
        <v>0</v>
      </c>
      <c r="B607" s="8">
        <f>Inputs!B625</f>
        <v>0</v>
      </c>
      <c r="C607" s="40">
        <f>ROUND(Inputs!C625,2)</f>
        <v>0</v>
      </c>
      <c r="D607" s="8">
        <f>Inputs!D625</f>
        <v>0</v>
      </c>
      <c r="E607" s="53">
        <f t="shared" si="9"/>
        <v>0</v>
      </c>
      <c r="F607" s="8">
        <f>Inputs!E625</f>
        <v>0</v>
      </c>
      <c r="G607" s="8">
        <f>Inputs!F625</f>
        <v>0</v>
      </c>
      <c r="H607" s="10">
        <f>ROUND(Inputs!G625-$G607,2)</f>
        <v>0</v>
      </c>
      <c r="I607" s="10">
        <f>ROUND(Inputs!H625-$G607,2)</f>
        <v>0</v>
      </c>
      <c r="J607" s="10">
        <f>ROUND(Inputs!I625-$G607,2)</f>
        <v>0</v>
      </c>
      <c r="K607" s="10">
        <f>ROUND(Inputs!J625-$G607,2)</f>
        <v>0</v>
      </c>
    </row>
    <row r="608" spans="1:11" x14ac:dyDescent="0.3">
      <c r="A608" s="8">
        <f>Inputs!A626</f>
        <v>0</v>
      </c>
      <c r="B608" s="8">
        <f>Inputs!B626</f>
        <v>0</v>
      </c>
      <c r="C608" s="40">
        <f>ROUND(Inputs!C626,2)</f>
        <v>0</v>
      </c>
      <c r="D608" s="8">
        <f>Inputs!D626</f>
        <v>0</v>
      </c>
      <c r="E608" s="53">
        <f t="shared" si="9"/>
        <v>0</v>
      </c>
      <c r="F608" s="8">
        <f>Inputs!E626</f>
        <v>0</v>
      </c>
      <c r="G608" s="8">
        <f>Inputs!F626</f>
        <v>0</v>
      </c>
      <c r="H608" s="10">
        <f>ROUND(Inputs!G626-$G608,2)</f>
        <v>0</v>
      </c>
      <c r="I608" s="10">
        <f>ROUND(Inputs!H626-$G608,2)</f>
        <v>0</v>
      </c>
      <c r="J608" s="10">
        <f>ROUND(Inputs!I626-$G608,2)</f>
        <v>0</v>
      </c>
      <c r="K608" s="10">
        <f>ROUND(Inputs!J626-$G608,2)</f>
        <v>0</v>
      </c>
    </row>
    <row r="609" spans="1:11" x14ac:dyDescent="0.3">
      <c r="A609" s="8">
        <f>Inputs!A627</f>
        <v>0</v>
      </c>
      <c r="B609" s="8">
        <f>Inputs!B627</f>
        <v>0</v>
      </c>
      <c r="C609" s="40">
        <f>ROUND(Inputs!C627,2)</f>
        <v>0</v>
      </c>
      <c r="D609" s="8">
        <f>Inputs!D627</f>
        <v>0</v>
      </c>
      <c r="E609" s="53">
        <f t="shared" si="9"/>
        <v>0</v>
      </c>
      <c r="F609" s="8">
        <f>Inputs!E627</f>
        <v>0</v>
      </c>
      <c r="G609" s="8">
        <f>Inputs!F627</f>
        <v>0</v>
      </c>
      <c r="H609" s="10">
        <f>ROUND(Inputs!G627-$G609,2)</f>
        <v>0</v>
      </c>
      <c r="I609" s="10">
        <f>ROUND(Inputs!H627-$G609,2)</f>
        <v>0</v>
      </c>
      <c r="J609" s="10">
        <f>ROUND(Inputs!I627-$G609,2)</f>
        <v>0</v>
      </c>
      <c r="K609" s="10">
        <f>ROUND(Inputs!J627-$G609,2)</f>
        <v>0</v>
      </c>
    </row>
    <row r="610" spans="1:11" x14ac:dyDescent="0.3">
      <c r="A610" s="8">
        <f>Inputs!A628</f>
        <v>0</v>
      </c>
      <c r="B610" s="8">
        <f>Inputs!B628</f>
        <v>0</v>
      </c>
      <c r="C610" s="40">
        <f>ROUND(Inputs!C628,2)</f>
        <v>0</v>
      </c>
      <c r="D610" s="8">
        <f>Inputs!D628</f>
        <v>0</v>
      </c>
      <c r="E610" s="53">
        <f t="shared" si="9"/>
        <v>0</v>
      </c>
      <c r="F610" s="8">
        <f>Inputs!E628</f>
        <v>0</v>
      </c>
      <c r="G610" s="8">
        <f>Inputs!F628</f>
        <v>0</v>
      </c>
      <c r="H610" s="10">
        <f>ROUND(Inputs!G628-$G610,2)</f>
        <v>0</v>
      </c>
      <c r="I610" s="10">
        <f>ROUND(Inputs!H628-$G610,2)</f>
        <v>0</v>
      </c>
      <c r="J610" s="10">
        <f>ROUND(Inputs!I628-$G610,2)</f>
        <v>0</v>
      </c>
      <c r="K610" s="10">
        <f>ROUND(Inputs!J628-$G610,2)</f>
        <v>0</v>
      </c>
    </row>
    <row r="611" spans="1:11" x14ac:dyDescent="0.3">
      <c r="A611" s="8">
        <f>Inputs!A629</f>
        <v>0</v>
      </c>
      <c r="B611" s="8">
        <f>Inputs!B629</f>
        <v>0</v>
      </c>
      <c r="C611" s="40">
        <f>ROUND(Inputs!C629,2)</f>
        <v>0</v>
      </c>
      <c r="D611" s="8">
        <f>Inputs!D629</f>
        <v>0</v>
      </c>
      <c r="E611" s="53">
        <f t="shared" si="9"/>
        <v>0</v>
      </c>
      <c r="F611" s="8">
        <f>Inputs!E629</f>
        <v>0</v>
      </c>
      <c r="G611" s="8">
        <f>Inputs!F629</f>
        <v>0</v>
      </c>
      <c r="H611" s="10">
        <f>ROUND(Inputs!G629-$G611,2)</f>
        <v>0</v>
      </c>
      <c r="I611" s="10">
        <f>ROUND(Inputs!H629-$G611,2)</f>
        <v>0</v>
      </c>
      <c r="J611" s="10">
        <f>ROUND(Inputs!I629-$G611,2)</f>
        <v>0</v>
      </c>
      <c r="K611" s="10">
        <f>ROUND(Inputs!J629-$G611,2)</f>
        <v>0</v>
      </c>
    </row>
    <row r="612" spans="1:11" x14ac:dyDescent="0.3">
      <c r="A612" s="8">
        <f>Inputs!A630</f>
        <v>0</v>
      </c>
      <c r="B612" s="8">
        <f>Inputs!B630</f>
        <v>0</v>
      </c>
      <c r="C612" s="40">
        <f>ROUND(Inputs!C630,2)</f>
        <v>0</v>
      </c>
      <c r="D612" s="8">
        <f>Inputs!D630</f>
        <v>0</v>
      </c>
      <c r="E612" s="53">
        <f t="shared" si="9"/>
        <v>0</v>
      </c>
      <c r="F612" s="8">
        <f>Inputs!E630</f>
        <v>0</v>
      </c>
      <c r="G612" s="8">
        <f>Inputs!F630</f>
        <v>0</v>
      </c>
      <c r="H612" s="10">
        <f>ROUND(Inputs!G630-$G612,2)</f>
        <v>0</v>
      </c>
      <c r="I612" s="10">
        <f>ROUND(Inputs!H630-$G612,2)</f>
        <v>0</v>
      </c>
      <c r="J612" s="10">
        <f>ROUND(Inputs!I630-$G612,2)</f>
        <v>0</v>
      </c>
      <c r="K612" s="10">
        <f>ROUND(Inputs!J630-$G612,2)</f>
        <v>0</v>
      </c>
    </row>
    <row r="613" spans="1:11" x14ac:dyDescent="0.3">
      <c r="A613" s="8">
        <f>Inputs!A631</f>
        <v>0</v>
      </c>
      <c r="B613" s="8">
        <f>Inputs!B631</f>
        <v>0</v>
      </c>
      <c r="C613" s="40">
        <f>ROUND(Inputs!C631,2)</f>
        <v>0</v>
      </c>
      <c r="D613" s="8">
        <f>Inputs!D631</f>
        <v>0</v>
      </c>
      <c r="E613" s="53">
        <f t="shared" si="9"/>
        <v>0</v>
      </c>
      <c r="F613" s="8">
        <f>Inputs!E631</f>
        <v>0</v>
      </c>
      <c r="G613" s="8">
        <f>Inputs!F631</f>
        <v>0</v>
      </c>
      <c r="H613" s="10">
        <f>ROUND(Inputs!G631-$G613,2)</f>
        <v>0</v>
      </c>
      <c r="I613" s="10">
        <f>ROUND(Inputs!H631-$G613,2)</f>
        <v>0</v>
      </c>
      <c r="J613" s="10">
        <f>ROUND(Inputs!I631-$G613,2)</f>
        <v>0</v>
      </c>
      <c r="K613" s="10">
        <f>ROUND(Inputs!J631-$G613,2)</f>
        <v>0</v>
      </c>
    </row>
    <row r="614" spans="1:11" x14ac:dyDescent="0.3">
      <c r="A614" s="8">
        <f>Inputs!A632</f>
        <v>0</v>
      </c>
      <c r="B614" s="8">
        <f>Inputs!B632</f>
        <v>0</v>
      </c>
      <c r="C614" s="40">
        <f>ROUND(Inputs!C632,2)</f>
        <v>0</v>
      </c>
      <c r="D614" s="8">
        <f>Inputs!D632</f>
        <v>0</v>
      </c>
      <c r="E614" s="53">
        <f t="shared" si="9"/>
        <v>0</v>
      </c>
      <c r="F614" s="8">
        <f>Inputs!E632</f>
        <v>0</v>
      </c>
      <c r="G614" s="8">
        <f>Inputs!F632</f>
        <v>0</v>
      </c>
      <c r="H614" s="10">
        <f>ROUND(Inputs!G632-$G614,2)</f>
        <v>0</v>
      </c>
      <c r="I614" s="10">
        <f>ROUND(Inputs!H632-$G614,2)</f>
        <v>0</v>
      </c>
      <c r="J614" s="10">
        <f>ROUND(Inputs!I632-$G614,2)</f>
        <v>0</v>
      </c>
      <c r="K614" s="10">
        <f>ROUND(Inputs!J632-$G614,2)</f>
        <v>0</v>
      </c>
    </row>
    <row r="615" spans="1:11" x14ac:dyDescent="0.3">
      <c r="A615" s="8">
        <f>Inputs!A633</f>
        <v>0</v>
      </c>
      <c r="B615" s="8">
        <f>Inputs!B633</f>
        <v>0</v>
      </c>
      <c r="C615" s="40">
        <f>ROUND(Inputs!C633,2)</f>
        <v>0</v>
      </c>
      <c r="D615" s="8">
        <f>Inputs!D633</f>
        <v>0</v>
      </c>
      <c r="E615" s="53">
        <f t="shared" si="9"/>
        <v>0</v>
      </c>
      <c r="F615" s="8">
        <f>Inputs!E633</f>
        <v>0</v>
      </c>
      <c r="G615" s="8">
        <f>Inputs!F633</f>
        <v>0</v>
      </c>
      <c r="H615" s="10">
        <f>ROUND(Inputs!G633-$G615,2)</f>
        <v>0</v>
      </c>
      <c r="I615" s="10">
        <f>ROUND(Inputs!H633-$G615,2)</f>
        <v>0</v>
      </c>
      <c r="J615" s="10">
        <f>ROUND(Inputs!I633-$G615,2)</f>
        <v>0</v>
      </c>
      <c r="K615" s="10">
        <f>ROUND(Inputs!J633-$G615,2)</f>
        <v>0</v>
      </c>
    </row>
    <row r="616" spans="1:11" x14ac:dyDescent="0.3">
      <c r="A616" s="8">
        <f>Inputs!A634</f>
        <v>0</v>
      </c>
      <c r="B616" s="8">
        <f>Inputs!B634</f>
        <v>0</v>
      </c>
      <c r="C616" s="40">
        <f>ROUND(Inputs!C634,2)</f>
        <v>0</v>
      </c>
      <c r="D616" s="8">
        <f>Inputs!D634</f>
        <v>0</v>
      </c>
      <c r="E616" s="53">
        <f t="shared" si="9"/>
        <v>0</v>
      </c>
      <c r="F616" s="8">
        <f>Inputs!E634</f>
        <v>0</v>
      </c>
      <c r="G616" s="8">
        <f>Inputs!F634</f>
        <v>0</v>
      </c>
      <c r="H616" s="10">
        <f>ROUND(Inputs!G634-$G616,2)</f>
        <v>0</v>
      </c>
      <c r="I616" s="10">
        <f>ROUND(Inputs!H634-$G616,2)</f>
        <v>0</v>
      </c>
      <c r="J616" s="10">
        <f>ROUND(Inputs!I634-$G616,2)</f>
        <v>0</v>
      </c>
      <c r="K616" s="10">
        <f>ROUND(Inputs!J634-$G616,2)</f>
        <v>0</v>
      </c>
    </row>
    <row r="617" spans="1:11" x14ac:dyDescent="0.3">
      <c r="A617" s="8">
        <f>Inputs!A635</f>
        <v>0</v>
      </c>
      <c r="B617" s="8">
        <f>Inputs!B635</f>
        <v>0</v>
      </c>
      <c r="C617" s="40">
        <f>ROUND(Inputs!C635,2)</f>
        <v>0</v>
      </c>
      <c r="D617" s="8">
        <f>Inputs!D635</f>
        <v>0</v>
      </c>
      <c r="E617" s="53">
        <f t="shared" si="9"/>
        <v>0</v>
      </c>
      <c r="F617" s="8">
        <f>Inputs!E635</f>
        <v>0</v>
      </c>
      <c r="G617" s="8">
        <f>Inputs!F635</f>
        <v>0</v>
      </c>
      <c r="H617" s="10">
        <f>ROUND(Inputs!G635-$G617,2)</f>
        <v>0</v>
      </c>
      <c r="I617" s="10">
        <f>ROUND(Inputs!H635-$G617,2)</f>
        <v>0</v>
      </c>
      <c r="J617" s="10">
        <f>ROUND(Inputs!I635-$G617,2)</f>
        <v>0</v>
      </c>
      <c r="K617" s="10">
        <f>ROUND(Inputs!J635-$G617,2)</f>
        <v>0</v>
      </c>
    </row>
    <row r="618" spans="1:11" x14ac:dyDescent="0.3">
      <c r="A618" s="8">
        <f>Inputs!A636</f>
        <v>0</v>
      </c>
      <c r="B618" s="8">
        <f>Inputs!B636</f>
        <v>0</v>
      </c>
      <c r="C618" s="40">
        <f>ROUND(Inputs!C636,2)</f>
        <v>0</v>
      </c>
      <c r="D618" s="8">
        <f>Inputs!D636</f>
        <v>0</v>
      </c>
      <c r="E618" s="53">
        <f t="shared" si="9"/>
        <v>0</v>
      </c>
      <c r="F618" s="8">
        <f>Inputs!E636</f>
        <v>0</v>
      </c>
      <c r="G618" s="8">
        <f>Inputs!F636</f>
        <v>0</v>
      </c>
      <c r="H618" s="10">
        <f>ROUND(Inputs!G636-$G618,2)</f>
        <v>0</v>
      </c>
      <c r="I618" s="10">
        <f>ROUND(Inputs!H636-$G618,2)</f>
        <v>0</v>
      </c>
      <c r="J618" s="10">
        <f>ROUND(Inputs!I636-$G618,2)</f>
        <v>0</v>
      </c>
      <c r="K618" s="10">
        <f>ROUND(Inputs!J636-$G618,2)</f>
        <v>0</v>
      </c>
    </row>
    <row r="619" spans="1:11" x14ac:dyDescent="0.3">
      <c r="A619" s="8">
        <f>Inputs!A637</f>
        <v>0</v>
      </c>
      <c r="B619" s="8">
        <f>Inputs!B637</f>
        <v>0</v>
      </c>
      <c r="C619" s="40">
        <f>ROUND(Inputs!C637,2)</f>
        <v>0</v>
      </c>
      <c r="D619" s="8">
        <f>Inputs!D637</f>
        <v>0</v>
      </c>
      <c r="E619" s="53">
        <f t="shared" si="9"/>
        <v>0</v>
      </c>
      <c r="F619" s="8">
        <f>Inputs!E637</f>
        <v>0</v>
      </c>
      <c r="G619" s="8">
        <f>Inputs!F637</f>
        <v>0</v>
      </c>
      <c r="H619" s="10">
        <f>ROUND(Inputs!G637-$G619,2)</f>
        <v>0</v>
      </c>
      <c r="I619" s="10">
        <f>ROUND(Inputs!H637-$G619,2)</f>
        <v>0</v>
      </c>
      <c r="J619" s="10">
        <f>ROUND(Inputs!I637-$G619,2)</f>
        <v>0</v>
      </c>
      <c r="K619" s="10">
        <f>ROUND(Inputs!J637-$G619,2)</f>
        <v>0</v>
      </c>
    </row>
    <row r="620" spans="1:11" x14ac:dyDescent="0.3">
      <c r="A620" s="8">
        <f>Inputs!A638</f>
        <v>0</v>
      </c>
      <c r="B620" s="8">
        <f>Inputs!B638</f>
        <v>0</v>
      </c>
      <c r="C620" s="40">
        <f>ROUND(Inputs!C638,2)</f>
        <v>0</v>
      </c>
      <c r="D620" s="8">
        <f>Inputs!D638</f>
        <v>0</v>
      </c>
      <c r="E620" s="53">
        <f t="shared" si="9"/>
        <v>0</v>
      </c>
      <c r="F620" s="8">
        <f>Inputs!E638</f>
        <v>0</v>
      </c>
      <c r="G620" s="8">
        <f>Inputs!F638</f>
        <v>0</v>
      </c>
      <c r="H620" s="10">
        <f>ROUND(Inputs!G638-$G620,2)</f>
        <v>0</v>
      </c>
      <c r="I620" s="10">
        <f>ROUND(Inputs!H638-$G620,2)</f>
        <v>0</v>
      </c>
      <c r="J620" s="10">
        <f>ROUND(Inputs!I638-$G620,2)</f>
        <v>0</v>
      </c>
      <c r="K620" s="10">
        <f>ROUND(Inputs!J638-$G620,2)</f>
        <v>0</v>
      </c>
    </row>
    <row r="621" spans="1:11" x14ac:dyDescent="0.3">
      <c r="A621" s="8">
        <f>Inputs!A639</f>
        <v>0</v>
      </c>
      <c r="B621" s="8">
        <f>Inputs!B639</f>
        <v>0</v>
      </c>
      <c r="C621" s="40">
        <f>ROUND(Inputs!C639,2)</f>
        <v>0</v>
      </c>
      <c r="D621" s="8">
        <f>Inputs!D639</f>
        <v>0</v>
      </c>
      <c r="E621" s="53">
        <f t="shared" si="9"/>
        <v>0</v>
      </c>
      <c r="F621" s="8">
        <f>Inputs!E639</f>
        <v>0</v>
      </c>
      <c r="G621" s="8">
        <f>Inputs!F639</f>
        <v>0</v>
      </c>
      <c r="H621" s="10">
        <f>ROUND(Inputs!G639-$G621,2)</f>
        <v>0</v>
      </c>
      <c r="I621" s="10">
        <f>ROUND(Inputs!H639-$G621,2)</f>
        <v>0</v>
      </c>
      <c r="J621" s="10">
        <f>ROUND(Inputs!I639-$G621,2)</f>
        <v>0</v>
      </c>
      <c r="K621" s="10">
        <f>ROUND(Inputs!J639-$G621,2)</f>
        <v>0</v>
      </c>
    </row>
    <row r="622" spans="1:11" x14ac:dyDescent="0.3">
      <c r="A622" s="8">
        <f>Inputs!A640</f>
        <v>0</v>
      </c>
      <c r="B622" s="8">
        <f>Inputs!B640</f>
        <v>0</v>
      </c>
      <c r="C622" s="40">
        <f>ROUND(Inputs!C640,2)</f>
        <v>0</v>
      </c>
      <c r="D622" s="8">
        <f>Inputs!D640</f>
        <v>0</v>
      </c>
      <c r="E622" s="53">
        <f t="shared" si="9"/>
        <v>0</v>
      </c>
      <c r="F622" s="8">
        <f>Inputs!E640</f>
        <v>0</v>
      </c>
      <c r="G622" s="8">
        <f>Inputs!F640</f>
        <v>0</v>
      </c>
      <c r="H622" s="10">
        <f>ROUND(Inputs!G640-$G622,2)</f>
        <v>0</v>
      </c>
      <c r="I622" s="10">
        <f>ROUND(Inputs!H640-$G622,2)</f>
        <v>0</v>
      </c>
      <c r="J622" s="10">
        <f>ROUND(Inputs!I640-$G622,2)</f>
        <v>0</v>
      </c>
      <c r="K622" s="10">
        <f>ROUND(Inputs!J640-$G622,2)</f>
        <v>0</v>
      </c>
    </row>
    <row r="623" spans="1:11" x14ac:dyDescent="0.3">
      <c r="A623" s="8">
        <f>Inputs!A641</f>
        <v>0</v>
      </c>
      <c r="B623" s="8">
        <f>Inputs!B641</f>
        <v>0</v>
      </c>
      <c r="C623" s="40">
        <f>ROUND(Inputs!C641,2)</f>
        <v>0</v>
      </c>
      <c r="D623" s="8">
        <f>Inputs!D641</f>
        <v>0</v>
      </c>
      <c r="E623" s="53">
        <f t="shared" si="9"/>
        <v>0</v>
      </c>
      <c r="F623" s="8">
        <f>Inputs!E641</f>
        <v>0</v>
      </c>
      <c r="G623" s="8">
        <f>Inputs!F641</f>
        <v>0</v>
      </c>
      <c r="H623" s="10">
        <f>ROUND(Inputs!G641-$G623,2)</f>
        <v>0</v>
      </c>
      <c r="I623" s="10">
        <f>ROUND(Inputs!H641-$G623,2)</f>
        <v>0</v>
      </c>
      <c r="J623" s="10">
        <f>ROUND(Inputs!I641-$G623,2)</f>
        <v>0</v>
      </c>
      <c r="K623" s="10">
        <f>ROUND(Inputs!J641-$G623,2)</f>
        <v>0</v>
      </c>
    </row>
    <row r="624" spans="1:11" x14ac:dyDescent="0.3">
      <c r="A624" s="8">
        <f>Inputs!A642</f>
        <v>0</v>
      </c>
      <c r="B624" s="8">
        <f>Inputs!B642</f>
        <v>0</v>
      </c>
      <c r="C624" s="40">
        <f>ROUND(Inputs!C642,2)</f>
        <v>0</v>
      </c>
      <c r="D624" s="8">
        <f>Inputs!D642</f>
        <v>0</v>
      </c>
      <c r="E624" s="53">
        <f t="shared" si="9"/>
        <v>0</v>
      </c>
      <c r="F624" s="8">
        <f>Inputs!E642</f>
        <v>0</v>
      </c>
      <c r="G624" s="8">
        <f>Inputs!F642</f>
        <v>0</v>
      </c>
      <c r="H624" s="10">
        <f>ROUND(Inputs!G642-$G624,2)</f>
        <v>0</v>
      </c>
      <c r="I624" s="10">
        <f>ROUND(Inputs!H642-$G624,2)</f>
        <v>0</v>
      </c>
      <c r="J624" s="10">
        <f>ROUND(Inputs!I642-$G624,2)</f>
        <v>0</v>
      </c>
      <c r="K624" s="10">
        <f>ROUND(Inputs!J642-$G624,2)</f>
        <v>0</v>
      </c>
    </row>
    <row r="625" spans="1:11" x14ac:dyDescent="0.3">
      <c r="A625" s="8">
        <f>Inputs!A643</f>
        <v>0</v>
      </c>
      <c r="B625" s="8">
        <f>Inputs!B643</f>
        <v>0</v>
      </c>
      <c r="C625" s="40">
        <f>ROUND(Inputs!C643,2)</f>
        <v>0</v>
      </c>
      <c r="D625" s="8">
        <f>Inputs!D643</f>
        <v>0</v>
      </c>
      <c r="E625" s="53">
        <f t="shared" si="9"/>
        <v>0</v>
      </c>
      <c r="F625" s="8">
        <f>Inputs!E643</f>
        <v>0</v>
      </c>
      <c r="G625" s="8">
        <f>Inputs!F643</f>
        <v>0</v>
      </c>
      <c r="H625" s="10">
        <f>ROUND(Inputs!G643-$G625,2)</f>
        <v>0</v>
      </c>
      <c r="I625" s="10">
        <f>ROUND(Inputs!H643-$G625,2)</f>
        <v>0</v>
      </c>
      <c r="J625" s="10">
        <f>ROUND(Inputs!I643-$G625,2)</f>
        <v>0</v>
      </c>
      <c r="K625" s="10">
        <f>ROUND(Inputs!J643-$G625,2)</f>
        <v>0</v>
      </c>
    </row>
    <row r="626" spans="1:11" x14ac:dyDescent="0.3">
      <c r="A626" s="8">
        <f>Inputs!A644</f>
        <v>0</v>
      </c>
      <c r="B626" s="8">
        <f>Inputs!B644</f>
        <v>0</v>
      </c>
      <c r="C626" s="40">
        <f>ROUND(Inputs!C644,2)</f>
        <v>0</v>
      </c>
      <c r="D626" s="8">
        <f>Inputs!D644</f>
        <v>0</v>
      </c>
      <c r="E626" s="53">
        <f t="shared" si="9"/>
        <v>0</v>
      </c>
      <c r="F626" s="8">
        <f>Inputs!E644</f>
        <v>0</v>
      </c>
      <c r="G626" s="8">
        <f>Inputs!F644</f>
        <v>0</v>
      </c>
      <c r="H626" s="10">
        <f>ROUND(Inputs!G644-$G626,2)</f>
        <v>0</v>
      </c>
      <c r="I626" s="10">
        <f>ROUND(Inputs!H644-$G626,2)</f>
        <v>0</v>
      </c>
      <c r="J626" s="10">
        <f>ROUND(Inputs!I644-$G626,2)</f>
        <v>0</v>
      </c>
      <c r="K626" s="10">
        <f>ROUND(Inputs!J644-$G626,2)</f>
        <v>0</v>
      </c>
    </row>
    <row r="627" spans="1:11" x14ac:dyDescent="0.3">
      <c r="A627" s="8">
        <f>Inputs!A645</f>
        <v>0</v>
      </c>
      <c r="B627" s="8">
        <f>Inputs!B645</f>
        <v>0</v>
      </c>
      <c r="C627" s="40">
        <f>ROUND(Inputs!C645,2)</f>
        <v>0</v>
      </c>
      <c r="D627" s="8">
        <f>Inputs!D645</f>
        <v>0</v>
      </c>
      <c r="E627" s="53">
        <f t="shared" si="9"/>
        <v>0</v>
      </c>
      <c r="F627" s="8">
        <f>Inputs!E645</f>
        <v>0</v>
      </c>
      <c r="G627" s="8">
        <f>Inputs!F645</f>
        <v>0</v>
      </c>
      <c r="H627" s="10">
        <f>ROUND(Inputs!G645-$G627,2)</f>
        <v>0</v>
      </c>
      <c r="I627" s="10">
        <f>ROUND(Inputs!H645-$G627,2)</f>
        <v>0</v>
      </c>
      <c r="J627" s="10">
        <f>ROUND(Inputs!I645-$G627,2)</f>
        <v>0</v>
      </c>
      <c r="K627" s="10">
        <f>ROUND(Inputs!J645-$G627,2)</f>
        <v>0</v>
      </c>
    </row>
    <row r="628" spans="1:11" x14ac:dyDescent="0.3">
      <c r="A628" s="8">
        <f>Inputs!A646</f>
        <v>0</v>
      </c>
      <c r="B628" s="8">
        <f>Inputs!B646</f>
        <v>0</v>
      </c>
      <c r="C628" s="40">
        <f>ROUND(Inputs!C646,2)</f>
        <v>0</v>
      </c>
      <c r="D628" s="8">
        <f>Inputs!D646</f>
        <v>0</v>
      </c>
      <c r="E628" s="53">
        <f t="shared" si="9"/>
        <v>0</v>
      </c>
      <c r="F628" s="8">
        <f>Inputs!E646</f>
        <v>0</v>
      </c>
      <c r="G628" s="8">
        <f>Inputs!F646</f>
        <v>0</v>
      </c>
      <c r="H628" s="10">
        <f>ROUND(Inputs!G646-$G628,2)</f>
        <v>0</v>
      </c>
      <c r="I628" s="10">
        <f>ROUND(Inputs!H646-$G628,2)</f>
        <v>0</v>
      </c>
      <c r="J628" s="10">
        <f>ROUND(Inputs!I646-$G628,2)</f>
        <v>0</v>
      </c>
      <c r="K628" s="10">
        <f>ROUND(Inputs!J646-$G628,2)</f>
        <v>0</v>
      </c>
    </row>
    <row r="629" spans="1:11" x14ac:dyDescent="0.3">
      <c r="A629" s="8">
        <f>Inputs!A647</f>
        <v>0</v>
      </c>
      <c r="B629" s="8">
        <f>Inputs!B647</f>
        <v>0</v>
      </c>
      <c r="C629" s="40">
        <f>ROUND(Inputs!C647,2)</f>
        <v>0</v>
      </c>
      <c r="D629" s="8">
        <f>Inputs!D647</f>
        <v>0</v>
      </c>
      <c r="E629" s="53">
        <f t="shared" si="9"/>
        <v>0</v>
      </c>
      <c r="F629" s="8">
        <f>Inputs!E647</f>
        <v>0</v>
      </c>
      <c r="G629" s="8">
        <f>Inputs!F647</f>
        <v>0</v>
      </c>
      <c r="H629" s="10">
        <f>ROUND(Inputs!G647-$G629,2)</f>
        <v>0</v>
      </c>
      <c r="I629" s="10">
        <f>ROUND(Inputs!H647-$G629,2)</f>
        <v>0</v>
      </c>
      <c r="J629" s="10">
        <f>ROUND(Inputs!I647-$G629,2)</f>
        <v>0</v>
      </c>
      <c r="K629" s="10">
        <f>ROUND(Inputs!J647-$G629,2)</f>
        <v>0</v>
      </c>
    </row>
    <row r="630" spans="1:11" x14ac:dyDescent="0.3">
      <c r="A630" s="8">
        <f>Inputs!A648</f>
        <v>0</v>
      </c>
      <c r="B630" s="8">
        <f>Inputs!B648</f>
        <v>0</v>
      </c>
      <c r="C630" s="40">
        <f>ROUND(Inputs!C648,2)</f>
        <v>0</v>
      </c>
      <c r="D630" s="8">
        <f>Inputs!D648</f>
        <v>0</v>
      </c>
      <c r="E630" s="53">
        <f t="shared" si="9"/>
        <v>0</v>
      </c>
      <c r="F630" s="8">
        <f>Inputs!E648</f>
        <v>0</v>
      </c>
      <c r="G630" s="8">
        <f>Inputs!F648</f>
        <v>0</v>
      </c>
      <c r="H630" s="10">
        <f>ROUND(Inputs!G648-$G630,2)</f>
        <v>0</v>
      </c>
      <c r="I630" s="10">
        <f>ROUND(Inputs!H648-$G630,2)</f>
        <v>0</v>
      </c>
      <c r="J630" s="10">
        <f>ROUND(Inputs!I648-$G630,2)</f>
        <v>0</v>
      </c>
      <c r="K630" s="10">
        <f>ROUND(Inputs!J648-$G630,2)</f>
        <v>0</v>
      </c>
    </row>
    <row r="631" spans="1:11" x14ac:dyDescent="0.3">
      <c r="A631" s="8">
        <f>Inputs!A649</f>
        <v>0</v>
      </c>
      <c r="B631" s="8">
        <f>Inputs!B649</f>
        <v>0</v>
      </c>
      <c r="C631" s="40">
        <f>ROUND(Inputs!C649,2)</f>
        <v>0</v>
      </c>
      <c r="D631" s="8">
        <f>Inputs!D649</f>
        <v>0</v>
      </c>
      <c r="E631" s="53">
        <f t="shared" si="9"/>
        <v>0</v>
      </c>
      <c r="F631" s="8">
        <f>Inputs!E649</f>
        <v>0</v>
      </c>
      <c r="G631" s="8">
        <f>Inputs!F649</f>
        <v>0</v>
      </c>
      <c r="H631" s="10">
        <f>ROUND(Inputs!G649-$G631,2)</f>
        <v>0</v>
      </c>
      <c r="I631" s="10">
        <f>ROUND(Inputs!H649-$G631,2)</f>
        <v>0</v>
      </c>
      <c r="J631" s="10">
        <f>ROUND(Inputs!I649-$G631,2)</f>
        <v>0</v>
      </c>
      <c r="K631" s="10">
        <f>ROUND(Inputs!J649-$G631,2)</f>
        <v>0</v>
      </c>
    </row>
    <row r="632" spans="1:11" x14ac:dyDescent="0.3">
      <c r="A632" s="8">
        <f>Inputs!A650</f>
        <v>0</v>
      </c>
      <c r="B632" s="8">
        <f>Inputs!B650</f>
        <v>0</v>
      </c>
      <c r="C632" s="40">
        <f>ROUND(Inputs!C650,2)</f>
        <v>0</v>
      </c>
      <c r="D632" s="8">
        <f>Inputs!D650</f>
        <v>0</v>
      </c>
      <c r="E632" s="53">
        <f t="shared" si="9"/>
        <v>0</v>
      </c>
      <c r="F632" s="8">
        <f>Inputs!E650</f>
        <v>0</v>
      </c>
      <c r="G632" s="8">
        <f>Inputs!F650</f>
        <v>0</v>
      </c>
      <c r="H632" s="10">
        <f>ROUND(Inputs!G650-$G632,2)</f>
        <v>0</v>
      </c>
      <c r="I632" s="10">
        <f>ROUND(Inputs!H650-$G632,2)</f>
        <v>0</v>
      </c>
      <c r="J632" s="10">
        <f>ROUND(Inputs!I650-$G632,2)</f>
        <v>0</v>
      </c>
      <c r="K632" s="10">
        <f>ROUND(Inputs!J650-$G632,2)</f>
        <v>0</v>
      </c>
    </row>
    <row r="633" spans="1:11" x14ac:dyDescent="0.3">
      <c r="A633" s="8">
        <f>Inputs!A651</f>
        <v>0</v>
      </c>
      <c r="B633" s="8">
        <f>Inputs!B651</f>
        <v>0</v>
      </c>
      <c r="C633" s="40">
        <f>ROUND(Inputs!C651,2)</f>
        <v>0</v>
      </c>
      <c r="D633" s="8">
        <f>Inputs!D651</f>
        <v>0</v>
      </c>
      <c r="E633" s="53">
        <f t="shared" si="9"/>
        <v>0</v>
      </c>
      <c r="F633" s="8">
        <f>Inputs!E651</f>
        <v>0</v>
      </c>
      <c r="G633" s="8">
        <f>Inputs!F651</f>
        <v>0</v>
      </c>
      <c r="H633" s="10">
        <f>ROUND(Inputs!G651-$G633,2)</f>
        <v>0</v>
      </c>
      <c r="I633" s="10">
        <f>ROUND(Inputs!H651-$G633,2)</f>
        <v>0</v>
      </c>
      <c r="J633" s="10">
        <f>ROUND(Inputs!I651-$G633,2)</f>
        <v>0</v>
      </c>
      <c r="K633" s="10">
        <f>ROUND(Inputs!J651-$G633,2)</f>
        <v>0</v>
      </c>
    </row>
    <row r="634" spans="1:11" x14ac:dyDescent="0.3">
      <c r="A634" s="8">
        <f>Inputs!A652</f>
        <v>0</v>
      </c>
      <c r="B634" s="8">
        <f>Inputs!B652</f>
        <v>0</v>
      </c>
      <c r="C634" s="40">
        <f>ROUND(Inputs!C652,2)</f>
        <v>0</v>
      </c>
      <c r="D634" s="8">
        <f>Inputs!D652</f>
        <v>0</v>
      </c>
      <c r="E634" s="53">
        <f t="shared" si="9"/>
        <v>0</v>
      </c>
      <c r="F634" s="8">
        <f>Inputs!E652</f>
        <v>0</v>
      </c>
      <c r="G634" s="8">
        <f>Inputs!F652</f>
        <v>0</v>
      </c>
      <c r="H634" s="10">
        <f>ROUND(Inputs!G652-$G634,2)</f>
        <v>0</v>
      </c>
      <c r="I634" s="10">
        <f>ROUND(Inputs!H652-$G634,2)</f>
        <v>0</v>
      </c>
      <c r="J634" s="10">
        <f>ROUND(Inputs!I652-$G634,2)</f>
        <v>0</v>
      </c>
      <c r="K634" s="10">
        <f>ROUND(Inputs!J652-$G634,2)</f>
        <v>0</v>
      </c>
    </row>
    <row r="635" spans="1:11" x14ac:dyDescent="0.3">
      <c r="A635" s="8">
        <f>Inputs!A653</f>
        <v>0</v>
      </c>
      <c r="B635" s="8">
        <f>Inputs!B653</f>
        <v>0</v>
      </c>
      <c r="C635" s="40">
        <f>ROUND(Inputs!C653,2)</f>
        <v>0</v>
      </c>
      <c r="D635" s="8">
        <f>Inputs!D653</f>
        <v>0</v>
      </c>
      <c r="E635" s="53">
        <f t="shared" si="9"/>
        <v>0</v>
      </c>
      <c r="F635" s="8">
        <f>Inputs!E653</f>
        <v>0</v>
      </c>
      <c r="G635" s="8">
        <f>Inputs!F653</f>
        <v>0</v>
      </c>
      <c r="H635" s="10">
        <f>ROUND(Inputs!G653-$G635,2)</f>
        <v>0</v>
      </c>
      <c r="I635" s="10">
        <f>ROUND(Inputs!H653-$G635,2)</f>
        <v>0</v>
      </c>
      <c r="J635" s="10">
        <f>ROUND(Inputs!I653-$G635,2)</f>
        <v>0</v>
      </c>
      <c r="K635" s="10">
        <f>ROUND(Inputs!J653-$G635,2)</f>
        <v>0</v>
      </c>
    </row>
    <row r="636" spans="1:11" x14ac:dyDescent="0.3">
      <c r="A636" s="8">
        <f>Inputs!A654</f>
        <v>0</v>
      </c>
      <c r="B636" s="8">
        <f>Inputs!B654</f>
        <v>0</v>
      </c>
      <c r="C636" s="40">
        <f>ROUND(Inputs!C654,2)</f>
        <v>0</v>
      </c>
      <c r="D636" s="8">
        <f>Inputs!D654</f>
        <v>0</v>
      </c>
      <c r="E636" s="53">
        <f t="shared" si="9"/>
        <v>0</v>
      </c>
      <c r="F636" s="8">
        <f>Inputs!E654</f>
        <v>0</v>
      </c>
      <c r="G636" s="8">
        <f>Inputs!F654</f>
        <v>0</v>
      </c>
      <c r="H636" s="10">
        <f>ROUND(Inputs!G654-$G636,2)</f>
        <v>0</v>
      </c>
      <c r="I636" s="10">
        <f>ROUND(Inputs!H654-$G636,2)</f>
        <v>0</v>
      </c>
      <c r="J636" s="10">
        <f>ROUND(Inputs!I654-$G636,2)</f>
        <v>0</v>
      </c>
      <c r="K636" s="10">
        <f>ROUND(Inputs!J654-$G636,2)</f>
        <v>0</v>
      </c>
    </row>
    <row r="637" spans="1:11" x14ac:dyDescent="0.3">
      <c r="A637" s="8">
        <f>Inputs!A655</f>
        <v>0</v>
      </c>
      <c r="B637" s="8">
        <f>Inputs!B655</f>
        <v>0</v>
      </c>
      <c r="C637" s="40">
        <f>ROUND(Inputs!C655,2)</f>
        <v>0</v>
      </c>
      <c r="D637" s="8">
        <f>Inputs!D655</f>
        <v>0</v>
      </c>
      <c r="E637" s="53">
        <f t="shared" si="9"/>
        <v>0</v>
      </c>
      <c r="F637" s="8">
        <f>Inputs!E655</f>
        <v>0</v>
      </c>
      <c r="G637" s="8">
        <f>Inputs!F655</f>
        <v>0</v>
      </c>
      <c r="H637" s="10">
        <f>ROUND(Inputs!G655-$G637,2)</f>
        <v>0</v>
      </c>
      <c r="I637" s="10">
        <f>ROUND(Inputs!H655-$G637,2)</f>
        <v>0</v>
      </c>
      <c r="J637" s="10">
        <f>ROUND(Inputs!I655-$G637,2)</f>
        <v>0</v>
      </c>
      <c r="K637" s="10">
        <f>ROUND(Inputs!J655-$G637,2)</f>
        <v>0</v>
      </c>
    </row>
    <row r="638" spans="1:11" x14ac:dyDescent="0.3">
      <c r="A638" s="8">
        <f>Inputs!A656</f>
        <v>0</v>
      </c>
      <c r="B638" s="8">
        <f>Inputs!B656</f>
        <v>0</v>
      </c>
      <c r="C638" s="40">
        <f>ROUND(Inputs!C656,2)</f>
        <v>0</v>
      </c>
      <c r="D638" s="8">
        <f>Inputs!D656</f>
        <v>0</v>
      </c>
      <c r="E638" s="53">
        <f t="shared" si="9"/>
        <v>0</v>
      </c>
      <c r="F638" s="8">
        <f>Inputs!E656</f>
        <v>0</v>
      </c>
      <c r="G638" s="8">
        <f>Inputs!F656</f>
        <v>0</v>
      </c>
      <c r="H638" s="10">
        <f>ROUND(Inputs!G656-$G638,2)</f>
        <v>0</v>
      </c>
      <c r="I638" s="10">
        <f>ROUND(Inputs!H656-$G638,2)</f>
        <v>0</v>
      </c>
      <c r="J638" s="10">
        <f>ROUND(Inputs!I656-$G638,2)</f>
        <v>0</v>
      </c>
      <c r="K638" s="10">
        <f>ROUND(Inputs!J656-$G638,2)</f>
        <v>0</v>
      </c>
    </row>
    <row r="639" spans="1:11" x14ac:dyDescent="0.3">
      <c r="A639" s="8">
        <f>Inputs!A657</f>
        <v>0</v>
      </c>
      <c r="B639" s="8">
        <f>Inputs!B657</f>
        <v>0</v>
      </c>
      <c r="C639" s="40">
        <f>ROUND(Inputs!C657,2)</f>
        <v>0</v>
      </c>
      <c r="D639" s="8">
        <f>Inputs!D657</f>
        <v>0</v>
      </c>
      <c r="E639" s="53">
        <f t="shared" si="9"/>
        <v>0</v>
      </c>
      <c r="F639" s="8">
        <f>Inputs!E657</f>
        <v>0</v>
      </c>
      <c r="G639" s="8">
        <f>Inputs!F657</f>
        <v>0</v>
      </c>
      <c r="H639" s="10">
        <f>ROUND(Inputs!G657-$G639,2)</f>
        <v>0</v>
      </c>
      <c r="I639" s="10">
        <f>ROUND(Inputs!H657-$G639,2)</f>
        <v>0</v>
      </c>
      <c r="J639" s="10">
        <f>ROUND(Inputs!I657-$G639,2)</f>
        <v>0</v>
      </c>
      <c r="K639" s="10">
        <f>ROUND(Inputs!J657-$G639,2)</f>
        <v>0</v>
      </c>
    </row>
    <row r="640" spans="1:11" x14ac:dyDescent="0.3">
      <c r="A640" s="8">
        <f>Inputs!A658</f>
        <v>0</v>
      </c>
      <c r="B640" s="8">
        <f>Inputs!B658</f>
        <v>0</v>
      </c>
      <c r="C640" s="40">
        <f>ROUND(Inputs!C658,2)</f>
        <v>0</v>
      </c>
      <c r="D640" s="8">
        <f>Inputs!D658</f>
        <v>0</v>
      </c>
      <c r="E640" s="53">
        <f t="shared" si="9"/>
        <v>0</v>
      </c>
      <c r="F640" s="8">
        <f>Inputs!E658</f>
        <v>0</v>
      </c>
      <c r="G640" s="8">
        <f>Inputs!F658</f>
        <v>0</v>
      </c>
      <c r="H640" s="10">
        <f>ROUND(Inputs!G658-$G640,2)</f>
        <v>0</v>
      </c>
      <c r="I640" s="10">
        <f>ROUND(Inputs!H658-$G640,2)</f>
        <v>0</v>
      </c>
      <c r="J640" s="10">
        <f>ROUND(Inputs!I658-$G640,2)</f>
        <v>0</v>
      </c>
      <c r="K640" s="10">
        <f>ROUND(Inputs!J658-$G640,2)</f>
        <v>0</v>
      </c>
    </row>
    <row r="641" spans="1:11" x14ac:dyDescent="0.3">
      <c r="A641" s="8">
        <f>Inputs!A659</f>
        <v>0</v>
      </c>
      <c r="B641" s="8">
        <f>Inputs!B659</f>
        <v>0</v>
      </c>
      <c r="C641" s="40">
        <f>ROUND(Inputs!C659,2)</f>
        <v>0</v>
      </c>
      <c r="D641" s="8">
        <f>Inputs!D659</f>
        <v>0</v>
      </c>
      <c r="E641" s="53">
        <f t="shared" si="9"/>
        <v>0</v>
      </c>
      <c r="F641" s="8">
        <f>Inputs!E659</f>
        <v>0</v>
      </c>
      <c r="G641" s="8">
        <f>Inputs!F659</f>
        <v>0</v>
      </c>
      <c r="H641" s="10">
        <f>ROUND(Inputs!G659-$G641,2)</f>
        <v>0</v>
      </c>
      <c r="I641" s="10">
        <f>ROUND(Inputs!H659-$G641,2)</f>
        <v>0</v>
      </c>
      <c r="J641" s="10">
        <f>ROUND(Inputs!I659-$G641,2)</f>
        <v>0</v>
      </c>
      <c r="K641" s="10">
        <f>ROUND(Inputs!J659-$G641,2)</f>
        <v>0</v>
      </c>
    </row>
    <row r="642" spans="1:11" x14ac:dyDescent="0.3">
      <c r="A642" s="8">
        <f>Inputs!A660</f>
        <v>0</v>
      </c>
      <c r="B642" s="8">
        <f>Inputs!B660</f>
        <v>0</v>
      </c>
      <c r="C642" s="40">
        <f>ROUND(Inputs!C660,2)</f>
        <v>0</v>
      </c>
      <c r="D642" s="8">
        <f>Inputs!D660</f>
        <v>0</v>
      </c>
      <c r="E642" s="53">
        <f t="shared" si="9"/>
        <v>0</v>
      </c>
      <c r="F642" s="8">
        <f>Inputs!E660</f>
        <v>0</v>
      </c>
      <c r="G642" s="8">
        <f>Inputs!F660</f>
        <v>0</v>
      </c>
      <c r="H642" s="10">
        <f>ROUND(Inputs!G660-$G642,2)</f>
        <v>0</v>
      </c>
      <c r="I642" s="10">
        <f>ROUND(Inputs!H660-$G642,2)</f>
        <v>0</v>
      </c>
      <c r="J642" s="10">
        <f>ROUND(Inputs!I660-$G642,2)</f>
        <v>0</v>
      </c>
      <c r="K642" s="10">
        <f>ROUND(Inputs!J660-$G642,2)</f>
        <v>0</v>
      </c>
    </row>
    <row r="643" spans="1:11" x14ac:dyDescent="0.3">
      <c r="A643" s="8">
        <f>Inputs!A661</f>
        <v>0</v>
      </c>
      <c r="B643" s="8">
        <f>Inputs!B661</f>
        <v>0</v>
      </c>
      <c r="C643" s="40">
        <f>ROUND(Inputs!C661,2)</f>
        <v>0</v>
      </c>
      <c r="D643" s="8">
        <f>Inputs!D661</f>
        <v>0</v>
      </c>
      <c r="E643" s="53">
        <f t="shared" ref="E643:E706" si="10">ROUND(C643*D643,0)</f>
        <v>0</v>
      </c>
      <c r="F643" s="8">
        <f>Inputs!E661</f>
        <v>0</v>
      </c>
      <c r="G643" s="8">
        <f>Inputs!F661</f>
        <v>0</v>
      </c>
      <c r="H643" s="10">
        <f>ROUND(Inputs!G661-$G643,2)</f>
        <v>0</v>
      </c>
      <c r="I643" s="10">
        <f>ROUND(Inputs!H661-$G643,2)</f>
        <v>0</v>
      </c>
      <c r="J643" s="10">
        <f>ROUND(Inputs!I661-$G643,2)</f>
        <v>0</v>
      </c>
      <c r="K643" s="10">
        <f>ROUND(Inputs!J661-$G643,2)</f>
        <v>0</v>
      </c>
    </row>
    <row r="644" spans="1:11" x14ac:dyDescent="0.3">
      <c r="A644" s="8">
        <f>Inputs!A662</f>
        <v>0</v>
      </c>
      <c r="B644" s="8">
        <f>Inputs!B662</f>
        <v>0</v>
      </c>
      <c r="C644" s="40">
        <f>ROUND(Inputs!C662,2)</f>
        <v>0</v>
      </c>
      <c r="D644" s="8">
        <f>Inputs!D662</f>
        <v>0</v>
      </c>
      <c r="E644" s="53">
        <f t="shared" si="10"/>
        <v>0</v>
      </c>
      <c r="F644" s="8">
        <f>Inputs!E662</f>
        <v>0</v>
      </c>
      <c r="G644" s="8">
        <f>Inputs!F662</f>
        <v>0</v>
      </c>
      <c r="H644" s="10">
        <f>ROUND(Inputs!G662-$G644,2)</f>
        <v>0</v>
      </c>
      <c r="I644" s="10">
        <f>ROUND(Inputs!H662-$G644,2)</f>
        <v>0</v>
      </c>
      <c r="J644" s="10">
        <f>ROUND(Inputs!I662-$G644,2)</f>
        <v>0</v>
      </c>
      <c r="K644" s="10">
        <f>ROUND(Inputs!J662-$G644,2)</f>
        <v>0</v>
      </c>
    </row>
    <row r="645" spans="1:11" x14ac:dyDescent="0.3">
      <c r="A645" s="8">
        <f>Inputs!A663</f>
        <v>0</v>
      </c>
      <c r="B645" s="8">
        <f>Inputs!B663</f>
        <v>0</v>
      </c>
      <c r="C645" s="40">
        <f>ROUND(Inputs!C663,2)</f>
        <v>0</v>
      </c>
      <c r="D645" s="8">
        <f>Inputs!D663</f>
        <v>0</v>
      </c>
      <c r="E645" s="53">
        <f t="shared" si="10"/>
        <v>0</v>
      </c>
      <c r="F645" s="8">
        <f>Inputs!E663</f>
        <v>0</v>
      </c>
      <c r="G645" s="8">
        <f>Inputs!F663</f>
        <v>0</v>
      </c>
      <c r="H645" s="10">
        <f>ROUND(Inputs!G663-$G645,2)</f>
        <v>0</v>
      </c>
      <c r="I645" s="10">
        <f>ROUND(Inputs!H663-$G645,2)</f>
        <v>0</v>
      </c>
      <c r="J645" s="10">
        <f>ROUND(Inputs!I663-$G645,2)</f>
        <v>0</v>
      </c>
      <c r="K645" s="10">
        <f>ROUND(Inputs!J663-$G645,2)</f>
        <v>0</v>
      </c>
    </row>
    <row r="646" spans="1:11" x14ac:dyDescent="0.3">
      <c r="A646" s="8">
        <f>Inputs!A664</f>
        <v>0</v>
      </c>
      <c r="B646" s="8">
        <f>Inputs!B664</f>
        <v>0</v>
      </c>
      <c r="C646" s="40">
        <f>ROUND(Inputs!C664,2)</f>
        <v>0</v>
      </c>
      <c r="D646" s="8">
        <f>Inputs!D664</f>
        <v>0</v>
      </c>
      <c r="E646" s="53">
        <f t="shared" si="10"/>
        <v>0</v>
      </c>
      <c r="F646" s="8">
        <f>Inputs!E664</f>
        <v>0</v>
      </c>
      <c r="G646" s="8">
        <f>Inputs!F664</f>
        <v>0</v>
      </c>
      <c r="H646" s="10">
        <f>ROUND(Inputs!G664-$G646,2)</f>
        <v>0</v>
      </c>
      <c r="I646" s="10">
        <f>ROUND(Inputs!H664-$G646,2)</f>
        <v>0</v>
      </c>
      <c r="J646" s="10">
        <f>ROUND(Inputs!I664-$G646,2)</f>
        <v>0</v>
      </c>
      <c r="K646" s="10">
        <f>ROUND(Inputs!J664-$G646,2)</f>
        <v>0</v>
      </c>
    </row>
    <row r="647" spans="1:11" x14ac:dyDescent="0.3">
      <c r="A647" s="8">
        <f>Inputs!A665</f>
        <v>0</v>
      </c>
      <c r="B647" s="8">
        <f>Inputs!B665</f>
        <v>0</v>
      </c>
      <c r="C647" s="40">
        <f>ROUND(Inputs!C665,2)</f>
        <v>0</v>
      </c>
      <c r="D647" s="8">
        <f>Inputs!D665</f>
        <v>0</v>
      </c>
      <c r="E647" s="53">
        <f t="shared" si="10"/>
        <v>0</v>
      </c>
      <c r="F647" s="8">
        <f>Inputs!E665</f>
        <v>0</v>
      </c>
      <c r="G647" s="8">
        <f>Inputs!F665</f>
        <v>0</v>
      </c>
      <c r="H647" s="10">
        <f>ROUND(Inputs!G665-$G647,2)</f>
        <v>0</v>
      </c>
      <c r="I647" s="10">
        <f>ROUND(Inputs!H665-$G647,2)</f>
        <v>0</v>
      </c>
      <c r="J647" s="10">
        <f>ROUND(Inputs!I665-$G647,2)</f>
        <v>0</v>
      </c>
      <c r="K647" s="10">
        <f>ROUND(Inputs!J665-$G647,2)</f>
        <v>0</v>
      </c>
    </row>
    <row r="648" spans="1:11" x14ac:dyDescent="0.3">
      <c r="A648" s="8">
        <f>Inputs!A666</f>
        <v>0</v>
      </c>
      <c r="B648" s="8">
        <f>Inputs!B666</f>
        <v>0</v>
      </c>
      <c r="C648" s="40">
        <f>ROUND(Inputs!C666,2)</f>
        <v>0</v>
      </c>
      <c r="D648" s="8">
        <f>Inputs!D666</f>
        <v>0</v>
      </c>
      <c r="E648" s="53">
        <f t="shared" si="10"/>
        <v>0</v>
      </c>
      <c r="F648" s="8">
        <f>Inputs!E666</f>
        <v>0</v>
      </c>
      <c r="G648" s="8">
        <f>Inputs!F666</f>
        <v>0</v>
      </c>
      <c r="H648" s="10">
        <f>ROUND(Inputs!G666-$G648,2)</f>
        <v>0</v>
      </c>
      <c r="I648" s="10">
        <f>ROUND(Inputs!H666-$G648,2)</f>
        <v>0</v>
      </c>
      <c r="J648" s="10">
        <f>ROUND(Inputs!I666-$G648,2)</f>
        <v>0</v>
      </c>
      <c r="K648" s="10">
        <f>ROUND(Inputs!J666-$G648,2)</f>
        <v>0</v>
      </c>
    </row>
    <row r="649" spans="1:11" x14ac:dyDescent="0.3">
      <c r="A649" s="8">
        <f>Inputs!A667</f>
        <v>0</v>
      </c>
      <c r="B649" s="8">
        <f>Inputs!B667</f>
        <v>0</v>
      </c>
      <c r="C649" s="40">
        <f>ROUND(Inputs!C667,2)</f>
        <v>0</v>
      </c>
      <c r="D649" s="8">
        <f>Inputs!D667</f>
        <v>0</v>
      </c>
      <c r="E649" s="53">
        <f t="shared" si="10"/>
        <v>0</v>
      </c>
      <c r="F649" s="8">
        <f>Inputs!E667</f>
        <v>0</v>
      </c>
      <c r="G649" s="8">
        <f>Inputs!F667</f>
        <v>0</v>
      </c>
      <c r="H649" s="10">
        <f>ROUND(Inputs!G667-$G649,2)</f>
        <v>0</v>
      </c>
      <c r="I649" s="10">
        <f>ROUND(Inputs!H667-$G649,2)</f>
        <v>0</v>
      </c>
      <c r="J649" s="10">
        <f>ROUND(Inputs!I667-$G649,2)</f>
        <v>0</v>
      </c>
      <c r="K649" s="10">
        <f>ROUND(Inputs!J667-$G649,2)</f>
        <v>0</v>
      </c>
    </row>
    <row r="650" spans="1:11" x14ac:dyDescent="0.3">
      <c r="A650" s="8">
        <f>Inputs!A668</f>
        <v>0</v>
      </c>
      <c r="B650" s="8">
        <f>Inputs!B668</f>
        <v>0</v>
      </c>
      <c r="C650" s="40">
        <f>ROUND(Inputs!C668,2)</f>
        <v>0</v>
      </c>
      <c r="D650" s="8">
        <f>Inputs!D668</f>
        <v>0</v>
      </c>
      <c r="E650" s="53">
        <f t="shared" si="10"/>
        <v>0</v>
      </c>
      <c r="F650" s="8">
        <f>Inputs!E668</f>
        <v>0</v>
      </c>
      <c r="G650" s="8">
        <f>Inputs!F668</f>
        <v>0</v>
      </c>
      <c r="H650" s="10">
        <f>ROUND(Inputs!G668-$G650,2)</f>
        <v>0</v>
      </c>
      <c r="I650" s="10">
        <f>ROUND(Inputs!H668-$G650,2)</f>
        <v>0</v>
      </c>
      <c r="J650" s="10">
        <f>ROUND(Inputs!I668-$G650,2)</f>
        <v>0</v>
      </c>
      <c r="K650" s="10">
        <f>ROUND(Inputs!J668-$G650,2)</f>
        <v>0</v>
      </c>
    </row>
    <row r="651" spans="1:11" x14ac:dyDescent="0.3">
      <c r="A651" s="8">
        <f>Inputs!A669</f>
        <v>0</v>
      </c>
      <c r="B651" s="8">
        <f>Inputs!B669</f>
        <v>0</v>
      </c>
      <c r="C651" s="40">
        <f>ROUND(Inputs!C669,2)</f>
        <v>0</v>
      </c>
      <c r="D651" s="8">
        <f>Inputs!D669</f>
        <v>0</v>
      </c>
      <c r="E651" s="53">
        <f t="shared" si="10"/>
        <v>0</v>
      </c>
      <c r="F651" s="8">
        <f>Inputs!E669</f>
        <v>0</v>
      </c>
      <c r="G651" s="8">
        <f>Inputs!F669</f>
        <v>0</v>
      </c>
      <c r="H651" s="10">
        <f>ROUND(Inputs!G669-$G651,2)</f>
        <v>0</v>
      </c>
      <c r="I651" s="10">
        <f>ROUND(Inputs!H669-$G651,2)</f>
        <v>0</v>
      </c>
      <c r="J651" s="10">
        <f>ROUND(Inputs!I669-$G651,2)</f>
        <v>0</v>
      </c>
      <c r="K651" s="10">
        <f>ROUND(Inputs!J669-$G651,2)</f>
        <v>0</v>
      </c>
    </row>
    <row r="652" spans="1:11" x14ac:dyDescent="0.3">
      <c r="A652" s="8">
        <f>Inputs!A670</f>
        <v>0</v>
      </c>
      <c r="B652" s="8">
        <f>Inputs!B670</f>
        <v>0</v>
      </c>
      <c r="C652" s="40">
        <f>ROUND(Inputs!C670,2)</f>
        <v>0</v>
      </c>
      <c r="D652" s="8">
        <f>Inputs!D670</f>
        <v>0</v>
      </c>
      <c r="E652" s="53">
        <f t="shared" si="10"/>
        <v>0</v>
      </c>
      <c r="F652" s="8">
        <f>Inputs!E670</f>
        <v>0</v>
      </c>
      <c r="G652" s="8">
        <f>Inputs!F670</f>
        <v>0</v>
      </c>
      <c r="H652" s="10">
        <f>ROUND(Inputs!G670-$G652,2)</f>
        <v>0</v>
      </c>
      <c r="I652" s="10">
        <f>ROUND(Inputs!H670-$G652,2)</f>
        <v>0</v>
      </c>
      <c r="J652" s="10">
        <f>ROUND(Inputs!I670-$G652,2)</f>
        <v>0</v>
      </c>
      <c r="K652" s="10">
        <f>ROUND(Inputs!J670-$G652,2)</f>
        <v>0</v>
      </c>
    </row>
    <row r="653" spans="1:11" x14ac:dyDescent="0.3">
      <c r="A653" s="8">
        <f>Inputs!A671</f>
        <v>0</v>
      </c>
      <c r="B653" s="8">
        <f>Inputs!B671</f>
        <v>0</v>
      </c>
      <c r="C653" s="40">
        <f>ROUND(Inputs!C671,2)</f>
        <v>0</v>
      </c>
      <c r="D653" s="8">
        <f>Inputs!D671</f>
        <v>0</v>
      </c>
      <c r="E653" s="53">
        <f t="shared" si="10"/>
        <v>0</v>
      </c>
      <c r="F653" s="8">
        <f>Inputs!E671</f>
        <v>0</v>
      </c>
      <c r="G653" s="8">
        <f>Inputs!F671</f>
        <v>0</v>
      </c>
      <c r="H653" s="10">
        <f>ROUND(Inputs!G671-$G653,2)</f>
        <v>0</v>
      </c>
      <c r="I653" s="10">
        <f>ROUND(Inputs!H671-$G653,2)</f>
        <v>0</v>
      </c>
      <c r="J653" s="10">
        <f>ROUND(Inputs!I671-$G653,2)</f>
        <v>0</v>
      </c>
      <c r="K653" s="10">
        <f>ROUND(Inputs!J671-$G653,2)</f>
        <v>0</v>
      </c>
    </row>
    <row r="654" spans="1:11" x14ac:dyDescent="0.3">
      <c r="A654" s="8">
        <f>Inputs!A672</f>
        <v>0</v>
      </c>
      <c r="B654" s="8">
        <f>Inputs!B672</f>
        <v>0</v>
      </c>
      <c r="C654" s="40">
        <f>ROUND(Inputs!C672,2)</f>
        <v>0</v>
      </c>
      <c r="D654" s="8">
        <f>Inputs!D672</f>
        <v>0</v>
      </c>
      <c r="E654" s="53">
        <f t="shared" si="10"/>
        <v>0</v>
      </c>
      <c r="F654" s="8">
        <f>Inputs!E672</f>
        <v>0</v>
      </c>
      <c r="G654" s="8">
        <f>Inputs!F672</f>
        <v>0</v>
      </c>
      <c r="H654" s="10">
        <f>ROUND(Inputs!G672-$G654,2)</f>
        <v>0</v>
      </c>
      <c r="I654" s="10">
        <f>ROUND(Inputs!H672-$G654,2)</f>
        <v>0</v>
      </c>
      <c r="J654" s="10">
        <f>ROUND(Inputs!I672-$G654,2)</f>
        <v>0</v>
      </c>
      <c r="K654" s="10">
        <f>ROUND(Inputs!J672-$G654,2)</f>
        <v>0</v>
      </c>
    </row>
    <row r="655" spans="1:11" x14ac:dyDescent="0.3">
      <c r="A655" s="8">
        <f>Inputs!A673</f>
        <v>0</v>
      </c>
      <c r="B655" s="8">
        <f>Inputs!B673</f>
        <v>0</v>
      </c>
      <c r="C655" s="40">
        <f>ROUND(Inputs!C673,2)</f>
        <v>0</v>
      </c>
      <c r="D655" s="8">
        <f>Inputs!D673</f>
        <v>0</v>
      </c>
      <c r="E655" s="53">
        <f t="shared" si="10"/>
        <v>0</v>
      </c>
      <c r="F655" s="8">
        <f>Inputs!E673</f>
        <v>0</v>
      </c>
      <c r="G655" s="8">
        <f>Inputs!F673</f>
        <v>0</v>
      </c>
      <c r="H655" s="10">
        <f>ROUND(Inputs!G673-$G655,2)</f>
        <v>0</v>
      </c>
      <c r="I655" s="10">
        <f>ROUND(Inputs!H673-$G655,2)</f>
        <v>0</v>
      </c>
      <c r="J655" s="10">
        <f>ROUND(Inputs!I673-$G655,2)</f>
        <v>0</v>
      </c>
      <c r="K655" s="10">
        <f>ROUND(Inputs!J673-$G655,2)</f>
        <v>0</v>
      </c>
    </row>
    <row r="656" spans="1:11" x14ac:dyDescent="0.3">
      <c r="A656" s="8">
        <f>Inputs!A674</f>
        <v>0</v>
      </c>
      <c r="B656" s="8">
        <f>Inputs!B674</f>
        <v>0</v>
      </c>
      <c r="C656" s="40">
        <f>ROUND(Inputs!C674,2)</f>
        <v>0</v>
      </c>
      <c r="D656" s="8">
        <f>Inputs!D674</f>
        <v>0</v>
      </c>
      <c r="E656" s="53">
        <f t="shared" si="10"/>
        <v>0</v>
      </c>
      <c r="F656" s="8">
        <f>Inputs!E674</f>
        <v>0</v>
      </c>
      <c r="G656" s="8">
        <f>Inputs!F674</f>
        <v>0</v>
      </c>
      <c r="H656" s="10">
        <f>ROUND(Inputs!G674-$G656,2)</f>
        <v>0</v>
      </c>
      <c r="I656" s="10">
        <f>ROUND(Inputs!H674-$G656,2)</f>
        <v>0</v>
      </c>
      <c r="J656" s="10">
        <f>ROUND(Inputs!I674-$G656,2)</f>
        <v>0</v>
      </c>
      <c r="K656" s="10">
        <f>ROUND(Inputs!J674-$G656,2)</f>
        <v>0</v>
      </c>
    </row>
    <row r="657" spans="1:11" x14ac:dyDescent="0.3">
      <c r="A657" s="8">
        <f>Inputs!A675</f>
        <v>0</v>
      </c>
      <c r="B657" s="8">
        <f>Inputs!B675</f>
        <v>0</v>
      </c>
      <c r="C657" s="40">
        <f>ROUND(Inputs!C675,2)</f>
        <v>0</v>
      </c>
      <c r="D657" s="8">
        <f>Inputs!D675</f>
        <v>0</v>
      </c>
      <c r="E657" s="53">
        <f t="shared" si="10"/>
        <v>0</v>
      </c>
      <c r="F657" s="8">
        <f>Inputs!E675</f>
        <v>0</v>
      </c>
      <c r="G657" s="8">
        <f>Inputs!F675</f>
        <v>0</v>
      </c>
      <c r="H657" s="10">
        <f>ROUND(Inputs!G675-$G657,2)</f>
        <v>0</v>
      </c>
      <c r="I657" s="10">
        <f>ROUND(Inputs!H675-$G657,2)</f>
        <v>0</v>
      </c>
      <c r="J657" s="10">
        <f>ROUND(Inputs!I675-$G657,2)</f>
        <v>0</v>
      </c>
      <c r="K657" s="10">
        <f>ROUND(Inputs!J675-$G657,2)</f>
        <v>0</v>
      </c>
    </row>
    <row r="658" spans="1:11" x14ac:dyDescent="0.3">
      <c r="A658" s="8">
        <f>Inputs!A676</f>
        <v>0</v>
      </c>
      <c r="B658" s="8">
        <f>Inputs!B676</f>
        <v>0</v>
      </c>
      <c r="C658" s="40">
        <f>ROUND(Inputs!C676,2)</f>
        <v>0</v>
      </c>
      <c r="D658" s="8">
        <f>Inputs!D676</f>
        <v>0</v>
      </c>
      <c r="E658" s="53">
        <f t="shared" si="10"/>
        <v>0</v>
      </c>
      <c r="F658" s="8">
        <f>Inputs!E676</f>
        <v>0</v>
      </c>
      <c r="G658" s="8">
        <f>Inputs!F676</f>
        <v>0</v>
      </c>
      <c r="H658" s="10">
        <f>ROUND(Inputs!G676-$G658,2)</f>
        <v>0</v>
      </c>
      <c r="I658" s="10">
        <f>ROUND(Inputs!H676-$G658,2)</f>
        <v>0</v>
      </c>
      <c r="J658" s="10">
        <f>ROUND(Inputs!I676-$G658,2)</f>
        <v>0</v>
      </c>
      <c r="K658" s="10">
        <f>ROUND(Inputs!J676-$G658,2)</f>
        <v>0</v>
      </c>
    </row>
    <row r="659" spans="1:11" x14ac:dyDescent="0.3">
      <c r="A659" s="8">
        <f>Inputs!A677</f>
        <v>0</v>
      </c>
      <c r="B659" s="8">
        <f>Inputs!B677</f>
        <v>0</v>
      </c>
      <c r="C659" s="40">
        <f>ROUND(Inputs!C677,2)</f>
        <v>0</v>
      </c>
      <c r="D659" s="8">
        <f>Inputs!D677</f>
        <v>0</v>
      </c>
      <c r="E659" s="53">
        <f t="shared" si="10"/>
        <v>0</v>
      </c>
      <c r="F659" s="8">
        <f>Inputs!E677</f>
        <v>0</v>
      </c>
      <c r="G659" s="8">
        <f>Inputs!F677</f>
        <v>0</v>
      </c>
      <c r="H659" s="10">
        <f>ROUND(Inputs!G677-$G659,2)</f>
        <v>0</v>
      </c>
      <c r="I659" s="10">
        <f>ROUND(Inputs!H677-$G659,2)</f>
        <v>0</v>
      </c>
      <c r="J659" s="10">
        <f>ROUND(Inputs!I677-$G659,2)</f>
        <v>0</v>
      </c>
      <c r="K659" s="10">
        <f>ROUND(Inputs!J677-$G659,2)</f>
        <v>0</v>
      </c>
    </row>
    <row r="660" spans="1:11" x14ac:dyDescent="0.3">
      <c r="A660" s="8">
        <f>Inputs!A678</f>
        <v>0</v>
      </c>
      <c r="B660" s="8">
        <f>Inputs!B678</f>
        <v>0</v>
      </c>
      <c r="C660" s="40">
        <f>ROUND(Inputs!C678,2)</f>
        <v>0</v>
      </c>
      <c r="D660" s="8">
        <f>Inputs!D678</f>
        <v>0</v>
      </c>
      <c r="E660" s="53">
        <f t="shared" si="10"/>
        <v>0</v>
      </c>
      <c r="F660" s="8">
        <f>Inputs!E678</f>
        <v>0</v>
      </c>
      <c r="G660" s="8">
        <f>Inputs!F678</f>
        <v>0</v>
      </c>
      <c r="H660" s="10">
        <f>ROUND(Inputs!G678-$G660,2)</f>
        <v>0</v>
      </c>
      <c r="I660" s="10">
        <f>ROUND(Inputs!H678-$G660,2)</f>
        <v>0</v>
      </c>
      <c r="J660" s="10">
        <f>ROUND(Inputs!I678-$G660,2)</f>
        <v>0</v>
      </c>
      <c r="K660" s="10">
        <f>ROUND(Inputs!J678-$G660,2)</f>
        <v>0</v>
      </c>
    </row>
    <row r="661" spans="1:11" x14ac:dyDescent="0.3">
      <c r="A661" s="8">
        <f>Inputs!A679</f>
        <v>0</v>
      </c>
      <c r="B661" s="8">
        <f>Inputs!B679</f>
        <v>0</v>
      </c>
      <c r="C661" s="40">
        <f>ROUND(Inputs!C679,2)</f>
        <v>0</v>
      </c>
      <c r="D661" s="8">
        <f>Inputs!D679</f>
        <v>0</v>
      </c>
      <c r="E661" s="53">
        <f t="shared" si="10"/>
        <v>0</v>
      </c>
      <c r="F661" s="8">
        <f>Inputs!E679</f>
        <v>0</v>
      </c>
      <c r="G661" s="8">
        <f>Inputs!F679</f>
        <v>0</v>
      </c>
      <c r="H661" s="10">
        <f>ROUND(Inputs!G679-$G661,2)</f>
        <v>0</v>
      </c>
      <c r="I661" s="10">
        <f>ROUND(Inputs!H679-$G661,2)</f>
        <v>0</v>
      </c>
      <c r="J661" s="10">
        <f>ROUND(Inputs!I679-$G661,2)</f>
        <v>0</v>
      </c>
      <c r="K661" s="10">
        <f>ROUND(Inputs!J679-$G661,2)</f>
        <v>0</v>
      </c>
    </row>
    <row r="662" spans="1:11" x14ac:dyDescent="0.3">
      <c r="A662" s="8">
        <f>Inputs!A680</f>
        <v>0</v>
      </c>
      <c r="B662" s="8">
        <f>Inputs!B680</f>
        <v>0</v>
      </c>
      <c r="C662" s="40">
        <f>ROUND(Inputs!C680,2)</f>
        <v>0</v>
      </c>
      <c r="D662" s="8">
        <f>Inputs!D680</f>
        <v>0</v>
      </c>
      <c r="E662" s="53">
        <f t="shared" si="10"/>
        <v>0</v>
      </c>
      <c r="F662" s="8">
        <f>Inputs!E680</f>
        <v>0</v>
      </c>
      <c r="G662" s="8">
        <f>Inputs!F680</f>
        <v>0</v>
      </c>
      <c r="H662" s="10">
        <f>ROUND(Inputs!G680-$G662,2)</f>
        <v>0</v>
      </c>
      <c r="I662" s="10">
        <f>ROUND(Inputs!H680-$G662,2)</f>
        <v>0</v>
      </c>
      <c r="J662" s="10">
        <f>ROUND(Inputs!I680-$G662,2)</f>
        <v>0</v>
      </c>
      <c r="K662" s="10">
        <f>ROUND(Inputs!J680-$G662,2)</f>
        <v>0</v>
      </c>
    </row>
    <row r="663" spans="1:11" x14ac:dyDescent="0.3">
      <c r="A663" s="8">
        <f>Inputs!A681</f>
        <v>0</v>
      </c>
      <c r="B663" s="8">
        <f>Inputs!B681</f>
        <v>0</v>
      </c>
      <c r="C663" s="40">
        <f>ROUND(Inputs!C681,2)</f>
        <v>0</v>
      </c>
      <c r="D663" s="8">
        <f>Inputs!D681</f>
        <v>0</v>
      </c>
      <c r="E663" s="53">
        <f t="shared" si="10"/>
        <v>0</v>
      </c>
      <c r="F663" s="8">
        <f>Inputs!E681</f>
        <v>0</v>
      </c>
      <c r="G663" s="8">
        <f>Inputs!F681</f>
        <v>0</v>
      </c>
      <c r="H663" s="10">
        <f>ROUND(Inputs!G681-$G663,2)</f>
        <v>0</v>
      </c>
      <c r="I663" s="10">
        <f>ROUND(Inputs!H681-$G663,2)</f>
        <v>0</v>
      </c>
      <c r="J663" s="10">
        <f>ROUND(Inputs!I681-$G663,2)</f>
        <v>0</v>
      </c>
      <c r="K663" s="10">
        <f>ROUND(Inputs!J681-$G663,2)</f>
        <v>0</v>
      </c>
    </row>
    <row r="664" spans="1:11" x14ac:dyDescent="0.3">
      <c r="A664" s="8">
        <f>Inputs!A682</f>
        <v>0</v>
      </c>
      <c r="B664" s="8">
        <f>Inputs!B682</f>
        <v>0</v>
      </c>
      <c r="C664" s="40">
        <f>ROUND(Inputs!C682,2)</f>
        <v>0</v>
      </c>
      <c r="D664" s="8">
        <f>Inputs!D682</f>
        <v>0</v>
      </c>
      <c r="E664" s="53">
        <f t="shared" si="10"/>
        <v>0</v>
      </c>
      <c r="F664" s="8">
        <f>Inputs!E682</f>
        <v>0</v>
      </c>
      <c r="G664" s="8">
        <f>Inputs!F682</f>
        <v>0</v>
      </c>
      <c r="H664" s="10">
        <f>ROUND(Inputs!G682-$G664,2)</f>
        <v>0</v>
      </c>
      <c r="I664" s="10">
        <f>ROUND(Inputs!H682-$G664,2)</f>
        <v>0</v>
      </c>
      <c r="J664" s="10">
        <f>ROUND(Inputs!I682-$G664,2)</f>
        <v>0</v>
      </c>
      <c r="K664" s="10">
        <f>ROUND(Inputs!J682-$G664,2)</f>
        <v>0</v>
      </c>
    </row>
    <row r="665" spans="1:11" x14ac:dyDescent="0.3">
      <c r="A665" s="8">
        <f>Inputs!A683</f>
        <v>0</v>
      </c>
      <c r="B665" s="8">
        <f>Inputs!B683</f>
        <v>0</v>
      </c>
      <c r="C665" s="40">
        <f>ROUND(Inputs!C683,2)</f>
        <v>0</v>
      </c>
      <c r="D665" s="8">
        <f>Inputs!D683</f>
        <v>0</v>
      </c>
      <c r="E665" s="53">
        <f t="shared" si="10"/>
        <v>0</v>
      </c>
      <c r="F665" s="8">
        <f>Inputs!E683</f>
        <v>0</v>
      </c>
      <c r="G665" s="8">
        <f>Inputs!F683</f>
        <v>0</v>
      </c>
      <c r="H665" s="10">
        <f>ROUND(Inputs!G683-$G665,2)</f>
        <v>0</v>
      </c>
      <c r="I665" s="10">
        <f>ROUND(Inputs!H683-$G665,2)</f>
        <v>0</v>
      </c>
      <c r="J665" s="10">
        <f>ROUND(Inputs!I683-$G665,2)</f>
        <v>0</v>
      </c>
      <c r="K665" s="10">
        <f>ROUND(Inputs!J683-$G665,2)</f>
        <v>0</v>
      </c>
    </row>
    <row r="666" spans="1:11" x14ac:dyDescent="0.3">
      <c r="A666" s="8">
        <f>Inputs!A684</f>
        <v>0</v>
      </c>
      <c r="B666" s="8">
        <f>Inputs!B684</f>
        <v>0</v>
      </c>
      <c r="C666" s="40">
        <f>ROUND(Inputs!C684,2)</f>
        <v>0</v>
      </c>
      <c r="D666" s="8">
        <f>Inputs!D684</f>
        <v>0</v>
      </c>
      <c r="E666" s="53">
        <f t="shared" si="10"/>
        <v>0</v>
      </c>
      <c r="F666" s="8">
        <f>Inputs!E684</f>
        <v>0</v>
      </c>
      <c r="G666" s="8">
        <f>Inputs!F684</f>
        <v>0</v>
      </c>
      <c r="H666" s="10">
        <f>ROUND(Inputs!G684-$G666,2)</f>
        <v>0</v>
      </c>
      <c r="I666" s="10">
        <f>ROUND(Inputs!H684-$G666,2)</f>
        <v>0</v>
      </c>
      <c r="J666" s="10">
        <f>ROUND(Inputs!I684-$G666,2)</f>
        <v>0</v>
      </c>
      <c r="K666" s="10">
        <f>ROUND(Inputs!J684-$G666,2)</f>
        <v>0</v>
      </c>
    </row>
    <row r="667" spans="1:11" x14ac:dyDescent="0.3">
      <c r="A667" s="8">
        <f>Inputs!A685</f>
        <v>0</v>
      </c>
      <c r="B667" s="8">
        <f>Inputs!B685</f>
        <v>0</v>
      </c>
      <c r="C667" s="40">
        <f>ROUND(Inputs!C685,2)</f>
        <v>0</v>
      </c>
      <c r="D667" s="8">
        <f>Inputs!D685</f>
        <v>0</v>
      </c>
      <c r="E667" s="53">
        <f t="shared" si="10"/>
        <v>0</v>
      </c>
      <c r="F667" s="8">
        <f>Inputs!E685</f>
        <v>0</v>
      </c>
      <c r="G667" s="8">
        <f>Inputs!F685</f>
        <v>0</v>
      </c>
      <c r="H667" s="10">
        <f>ROUND(Inputs!G685-$G667,2)</f>
        <v>0</v>
      </c>
      <c r="I667" s="10">
        <f>ROUND(Inputs!H685-$G667,2)</f>
        <v>0</v>
      </c>
      <c r="J667" s="10">
        <f>ROUND(Inputs!I685-$G667,2)</f>
        <v>0</v>
      </c>
      <c r="K667" s="10">
        <f>ROUND(Inputs!J685-$G667,2)</f>
        <v>0</v>
      </c>
    </row>
    <row r="668" spans="1:11" x14ac:dyDescent="0.3">
      <c r="A668" s="8">
        <f>Inputs!A686</f>
        <v>0</v>
      </c>
      <c r="B668" s="8">
        <f>Inputs!B686</f>
        <v>0</v>
      </c>
      <c r="C668" s="40">
        <f>ROUND(Inputs!C686,2)</f>
        <v>0</v>
      </c>
      <c r="D668" s="8">
        <f>Inputs!D686</f>
        <v>0</v>
      </c>
      <c r="E668" s="53">
        <f t="shared" si="10"/>
        <v>0</v>
      </c>
      <c r="F668" s="8">
        <f>Inputs!E686</f>
        <v>0</v>
      </c>
      <c r="G668" s="8">
        <f>Inputs!F686</f>
        <v>0</v>
      </c>
      <c r="H668" s="10">
        <f>ROUND(Inputs!G686-$G668,2)</f>
        <v>0</v>
      </c>
      <c r="I668" s="10">
        <f>ROUND(Inputs!H686-$G668,2)</f>
        <v>0</v>
      </c>
      <c r="J668" s="10">
        <f>ROUND(Inputs!I686-$G668,2)</f>
        <v>0</v>
      </c>
      <c r="K668" s="10">
        <f>ROUND(Inputs!J686-$G668,2)</f>
        <v>0</v>
      </c>
    </row>
    <row r="669" spans="1:11" x14ac:dyDescent="0.3">
      <c r="A669" s="8">
        <f>Inputs!A687</f>
        <v>0</v>
      </c>
      <c r="B669" s="8">
        <f>Inputs!B687</f>
        <v>0</v>
      </c>
      <c r="C669" s="40">
        <f>ROUND(Inputs!C687,2)</f>
        <v>0</v>
      </c>
      <c r="D669" s="8">
        <f>Inputs!D687</f>
        <v>0</v>
      </c>
      <c r="E669" s="53">
        <f t="shared" si="10"/>
        <v>0</v>
      </c>
      <c r="F669" s="8">
        <f>Inputs!E687</f>
        <v>0</v>
      </c>
      <c r="G669" s="8">
        <f>Inputs!F687</f>
        <v>0</v>
      </c>
      <c r="H669" s="10">
        <f>ROUND(Inputs!G687-$G669,2)</f>
        <v>0</v>
      </c>
      <c r="I669" s="10">
        <f>ROUND(Inputs!H687-$G669,2)</f>
        <v>0</v>
      </c>
      <c r="J669" s="10">
        <f>ROUND(Inputs!I687-$G669,2)</f>
        <v>0</v>
      </c>
      <c r="K669" s="10">
        <f>ROUND(Inputs!J687-$G669,2)</f>
        <v>0</v>
      </c>
    </row>
    <row r="670" spans="1:11" x14ac:dyDescent="0.3">
      <c r="A670" s="8">
        <f>Inputs!A688</f>
        <v>0</v>
      </c>
      <c r="B670" s="8">
        <f>Inputs!B688</f>
        <v>0</v>
      </c>
      <c r="C670" s="40">
        <f>ROUND(Inputs!C688,2)</f>
        <v>0</v>
      </c>
      <c r="D670" s="8">
        <f>Inputs!D688</f>
        <v>0</v>
      </c>
      <c r="E670" s="53">
        <f t="shared" si="10"/>
        <v>0</v>
      </c>
      <c r="F670" s="8">
        <f>Inputs!E688</f>
        <v>0</v>
      </c>
      <c r="G670" s="8">
        <f>Inputs!F688</f>
        <v>0</v>
      </c>
      <c r="H670" s="10">
        <f>ROUND(Inputs!G688-$G670,2)</f>
        <v>0</v>
      </c>
      <c r="I670" s="10">
        <f>ROUND(Inputs!H688-$G670,2)</f>
        <v>0</v>
      </c>
      <c r="J670" s="10">
        <f>ROUND(Inputs!I688-$G670,2)</f>
        <v>0</v>
      </c>
      <c r="K670" s="10">
        <f>ROUND(Inputs!J688-$G670,2)</f>
        <v>0</v>
      </c>
    </row>
    <row r="671" spans="1:11" x14ac:dyDescent="0.3">
      <c r="A671" s="8">
        <f>Inputs!A689</f>
        <v>0</v>
      </c>
      <c r="B671" s="8">
        <f>Inputs!B689</f>
        <v>0</v>
      </c>
      <c r="C671" s="40">
        <f>ROUND(Inputs!C689,2)</f>
        <v>0</v>
      </c>
      <c r="D671" s="8">
        <f>Inputs!D689</f>
        <v>0</v>
      </c>
      <c r="E671" s="53">
        <f t="shared" si="10"/>
        <v>0</v>
      </c>
      <c r="F671" s="8">
        <f>Inputs!E689</f>
        <v>0</v>
      </c>
      <c r="G671" s="8">
        <f>Inputs!F689</f>
        <v>0</v>
      </c>
      <c r="H671" s="10">
        <f>ROUND(Inputs!G689-$G671,2)</f>
        <v>0</v>
      </c>
      <c r="I671" s="10">
        <f>ROUND(Inputs!H689-$G671,2)</f>
        <v>0</v>
      </c>
      <c r="J671" s="10">
        <f>ROUND(Inputs!I689-$G671,2)</f>
        <v>0</v>
      </c>
      <c r="K671" s="10">
        <f>ROUND(Inputs!J689-$G671,2)</f>
        <v>0</v>
      </c>
    </row>
    <row r="672" spans="1:11" x14ac:dyDescent="0.3">
      <c r="A672" s="8">
        <f>Inputs!A690</f>
        <v>0</v>
      </c>
      <c r="B672" s="8">
        <f>Inputs!B690</f>
        <v>0</v>
      </c>
      <c r="C672" s="40">
        <f>ROUND(Inputs!C690,2)</f>
        <v>0</v>
      </c>
      <c r="D672" s="8">
        <f>Inputs!D690</f>
        <v>0</v>
      </c>
      <c r="E672" s="53">
        <f t="shared" si="10"/>
        <v>0</v>
      </c>
      <c r="F672" s="8">
        <f>Inputs!E690</f>
        <v>0</v>
      </c>
      <c r="G672" s="8">
        <f>Inputs!F690</f>
        <v>0</v>
      </c>
      <c r="H672" s="10">
        <f>ROUND(Inputs!G690-$G672,2)</f>
        <v>0</v>
      </c>
      <c r="I672" s="10">
        <f>ROUND(Inputs!H690-$G672,2)</f>
        <v>0</v>
      </c>
      <c r="J672" s="10">
        <f>ROUND(Inputs!I690-$G672,2)</f>
        <v>0</v>
      </c>
      <c r="K672" s="10">
        <f>ROUND(Inputs!J690-$G672,2)</f>
        <v>0</v>
      </c>
    </row>
    <row r="673" spans="1:11" x14ac:dyDescent="0.3">
      <c r="A673" s="8">
        <f>Inputs!A691</f>
        <v>0</v>
      </c>
      <c r="B673" s="8">
        <f>Inputs!B691</f>
        <v>0</v>
      </c>
      <c r="C673" s="40">
        <f>ROUND(Inputs!C691,2)</f>
        <v>0</v>
      </c>
      <c r="D673" s="8">
        <f>Inputs!D691</f>
        <v>0</v>
      </c>
      <c r="E673" s="53">
        <f t="shared" si="10"/>
        <v>0</v>
      </c>
      <c r="F673" s="8">
        <f>Inputs!E691</f>
        <v>0</v>
      </c>
      <c r="G673" s="8">
        <f>Inputs!F691</f>
        <v>0</v>
      </c>
      <c r="H673" s="10">
        <f>ROUND(Inputs!G691-$G673,2)</f>
        <v>0</v>
      </c>
      <c r="I673" s="10">
        <f>ROUND(Inputs!H691-$G673,2)</f>
        <v>0</v>
      </c>
      <c r="J673" s="10">
        <f>ROUND(Inputs!I691-$G673,2)</f>
        <v>0</v>
      </c>
      <c r="K673" s="10">
        <f>ROUND(Inputs!J691-$G673,2)</f>
        <v>0</v>
      </c>
    </row>
    <row r="674" spans="1:11" x14ac:dyDescent="0.3">
      <c r="A674" s="8">
        <f>Inputs!A692</f>
        <v>0</v>
      </c>
      <c r="B674" s="8">
        <f>Inputs!B692</f>
        <v>0</v>
      </c>
      <c r="C674" s="40">
        <f>ROUND(Inputs!C692,2)</f>
        <v>0</v>
      </c>
      <c r="D674" s="8">
        <f>Inputs!D692</f>
        <v>0</v>
      </c>
      <c r="E674" s="53">
        <f t="shared" si="10"/>
        <v>0</v>
      </c>
      <c r="F674" s="8">
        <f>Inputs!E692</f>
        <v>0</v>
      </c>
      <c r="G674" s="8">
        <f>Inputs!F692</f>
        <v>0</v>
      </c>
      <c r="H674" s="10">
        <f>ROUND(Inputs!G692-$G674,2)</f>
        <v>0</v>
      </c>
      <c r="I674" s="10">
        <f>ROUND(Inputs!H692-$G674,2)</f>
        <v>0</v>
      </c>
      <c r="J674" s="10">
        <f>ROUND(Inputs!I692-$G674,2)</f>
        <v>0</v>
      </c>
      <c r="K674" s="10">
        <f>ROUND(Inputs!J692-$G674,2)</f>
        <v>0</v>
      </c>
    </row>
    <row r="675" spans="1:11" x14ac:dyDescent="0.3">
      <c r="A675" s="8">
        <f>Inputs!A693</f>
        <v>0</v>
      </c>
      <c r="B675" s="8">
        <f>Inputs!B693</f>
        <v>0</v>
      </c>
      <c r="C675" s="40">
        <f>ROUND(Inputs!C693,2)</f>
        <v>0</v>
      </c>
      <c r="D675" s="8">
        <f>Inputs!D693</f>
        <v>0</v>
      </c>
      <c r="E675" s="53">
        <f t="shared" si="10"/>
        <v>0</v>
      </c>
      <c r="F675" s="8">
        <f>Inputs!E693</f>
        <v>0</v>
      </c>
      <c r="G675" s="8">
        <f>Inputs!F693</f>
        <v>0</v>
      </c>
      <c r="H675" s="10">
        <f>ROUND(Inputs!G693-$G675,2)</f>
        <v>0</v>
      </c>
      <c r="I675" s="10">
        <f>ROUND(Inputs!H693-$G675,2)</f>
        <v>0</v>
      </c>
      <c r="J675" s="10">
        <f>ROUND(Inputs!I693-$G675,2)</f>
        <v>0</v>
      </c>
      <c r="K675" s="10">
        <f>ROUND(Inputs!J693-$G675,2)</f>
        <v>0</v>
      </c>
    </row>
    <row r="676" spans="1:11" x14ac:dyDescent="0.3">
      <c r="A676" s="8">
        <f>Inputs!A694</f>
        <v>0</v>
      </c>
      <c r="B676" s="8">
        <f>Inputs!B694</f>
        <v>0</v>
      </c>
      <c r="C676" s="40">
        <f>ROUND(Inputs!C694,2)</f>
        <v>0</v>
      </c>
      <c r="D676" s="8">
        <f>Inputs!D694</f>
        <v>0</v>
      </c>
      <c r="E676" s="53">
        <f t="shared" si="10"/>
        <v>0</v>
      </c>
      <c r="F676" s="8">
        <f>Inputs!E694</f>
        <v>0</v>
      </c>
      <c r="G676" s="8">
        <f>Inputs!F694</f>
        <v>0</v>
      </c>
      <c r="H676" s="10">
        <f>ROUND(Inputs!G694-$G676,2)</f>
        <v>0</v>
      </c>
      <c r="I676" s="10">
        <f>ROUND(Inputs!H694-$G676,2)</f>
        <v>0</v>
      </c>
      <c r="J676" s="10">
        <f>ROUND(Inputs!I694-$G676,2)</f>
        <v>0</v>
      </c>
      <c r="K676" s="10">
        <f>ROUND(Inputs!J694-$G676,2)</f>
        <v>0</v>
      </c>
    </row>
    <row r="677" spans="1:11" x14ac:dyDescent="0.3">
      <c r="A677" s="8">
        <f>Inputs!A695</f>
        <v>0</v>
      </c>
      <c r="B677" s="8">
        <f>Inputs!B695</f>
        <v>0</v>
      </c>
      <c r="C677" s="40">
        <f>ROUND(Inputs!C695,2)</f>
        <v>0</v>
      </c>
      <c r="D677" s="8">
        <f>Inputs!D695</f>
        <v>0</v>
      </c>
      <c r="E677" s="53">
        <f t="shared" si="10"/>
        <v>0</v>
      </c>
      <c r="F677" s="8">
        <f>Inputs!E695</f>
        <v>0</v>
      </c>
      <c r="G677" s="8">
        <f>Inputs!F695</f>
        <v>0</v>
      </c>
      <c r="H677" s="10">
        <f>ROUND(Inputs!G695-$G677,2)</f>
        <v>0</v>
      </c>
      <c r="I677" s="10">
        <f>ROUND(Inputs!H695-$G677,2)</f>
        <v>0</v>
      </c>
      <c r="J677" s="10">
        <f>ROUND(Inputs!I695-$G677,2)</f>
        <v>0</v>
      </c>
      <c r="K677" s="10">
        <f>ROUND(Inputs!J695-$G677,2)</f>
        <v>0</v>
      </c>
    </row>
    <row r="678" spans="1:11" x14ac:dyDescent="0.3">
      <c r="A678" s="8">
        <f>Inputs!A696</f>
        <v>0</v>
      </c>
      <c r="B678" s="8">
        <f>Inputs!B696</f>
        <v>0</v>
      </c>
      <c r="C678" s="40">
        <f>ROUND(Inputs!C696,2)</f>
        <v>0</v>
      </c>
      <c r="D678" s="8">
        <f>Inputs!D696</f>
        <v>0</v>
      </c>
      <c r="E678" s="53">
        <f t="shared" si="10"/>
        <v>0</v>
      </c>
      <c r="F678" s="8">
        <f>Inputs!E696</f>
        <v>0</v>
      </c>
      <c r="G678" s="8">
        <f>Inputs!F696</f>
        <v>0</v>
      </c>
      <c r="H678" s="10">
        <f>ROUND(Inputs!G696-$G678,2)</f>
        <v>0</v>
      </c>
      <c r="I678" s="10">
        <f>ROUND(Inputs!H696-$G678,2)</f>
        <v>0</v>
      </c>
      <c r="J678" s="10">
        <f>ROUND(Inputs!I696-$G678,2)</f>
        <v>0</v>
      </c>
      <c r="K678" s="10">
        <f>ROUND(Inputs!J696-$G678,2)</f>
        <v>0</v>
      </c>
    </row>
    <row r="679" spans="1:11" x14ac:dyDescent="0.3">
      <c r="A679" s="8">
        <f>Inputs!A697</f>
        <v>0</v>
      </c>
      <c r="B679" s="8">
        <f>Inputs!B697</f>
        <v>0</v>
      </c>
      <c r="C679" s="40">
        <f>ROUND(Inputs!C697,2)</f>
        <v>0</v>
      </c>
      <c r="D679" s="8">
        <f>Inputs!D697</f>
        <v>0</v>
      </c>
      <c r="E679" s="53">
        <f t="shared" si="10"/>
        <v>0</v>
      </c>
      <c r="F679" s="8">
        <f>Inputs!E697</f>
        <v>0</v>
      </c>
      <c r="G679" s="8">
        <f>Inputs!F697</f>
        <v>0</v>
      </c>
      <c r="H679" s="10">
        <f>ROUND(Inputs!G697-$G679,2)</f>
        <v>0</v>
      </c>
      <c r="I679" s="10">
        <f>ROUND(Inputs!H697-$G679,2)</f>
        <v>0</v>
      </c>
      <c r="J679" s="10">
        <f>ROUND(Inputs!I697-$G679,2)</f>
        <v>0</v>
      </c>
      <c r="K679" s="10">
        <f>ROUND(Inputs!J697-$G679,2)</f>
        <v>0</v>
      </c>
    </row>
    <row r="680" spans="1:11" x14ac:dyDescent="0.3">
      <c r="A680" s="8">
        <f>Inputs!A698</f>
        <v>0</v>
      </c>
      <c r="B680" s="8">
        <f>Inputs!B698</f>
        <v>0</v>
      </c>
      <c r="C680" s="40">
        <f>ROUND(Inputs!C698,2)</f>
        <v>0</v>
      </c>
      <c r="D680" s="8">
        <f>Inputs!D698</f>
        <v>0</v>
      </c>
      <c r="E680" s="53">
        <f t="shared" si="10"/>
        <v>0</v>
      </c>
      <c r="F680" s="8">
        <f>Inputs!E698</f>
        <v>0</v>
      </c>
      <c r="G680" s="8">
        <f>Inputs!F698</f>
        <v>0</v>
      </c>
      <c r="H680" s="10">
        <f>ROUND(Inputs!G698-$G680,2)</f>
        <v>0</v>
      </c>
      <c r="I680" s="10">
        <f>ROUND(Inputs!H698-$G680,2)</f>
        <v>0</v>
      </c>
      <c r="J680" s="10">
        <f>ROUND(Inputs!I698-$G680,2)</f>
        <v>0</v>
      </c>
      <c r="K680" s="10">
        <f>ROUND(Inputs!J698-$G680,2)</f>
        <v>0</v>
      </c>
    </row>
    <row r="681" spans="1:11" x14ac:dyDescent="0.3">
      <c r="A681" s="8">
        <f>Inputs!A699</f>
        <v>0</v>
      </c>
      <c r="B681" s="8">
        <f>Inputs!B699</f>
        <v>0</v>
      </c>
      <c r="C681" s="40">
        <f>ROUND(Inputs!C699,2)</f>
        <v>0</v>
      </c>
      <c r="D681" s="8">
        <f>Inputs!D699</f>
        <v>0</v>
      </c>
      <c r="E681" s="53">
        <f t="shared" si="10"/>
        <v>0</v>
      </c>
      <c r="F681" s="8">
        <f>Inputs!E699</f>
        <v>0</v>
      </c>
      <c r="G681" s="8">
        <f>Inputs!F699</f>
        <v>0</v>
      </c>
      <c r="H681" s="10">
        <f>ROUND(Inputs!G699-$G681,2)</f>
        <v>0</v>
      </c>
      <c r="I681" s="10">
        <f>ROUND(Inputs!H699-$G681,2)</f>
        <v>0</v>
      </c>
      <c r="J681" s="10">
        <f>ROUND(Inputs!I699-$G681,2)</f>
        <v>0</v>
      </c>
      <c r="K681" s="10">
        <f>ROUND(Inputs!J699-$G681,2)</f>
        <v>0</v>
      </c>
    </row>
    <row r="682" spans="1:11" x14ac:dyDescent="0.3">
      <c r="A682" s="8">
        <f>Inputs!A700</f>
        <v>0</v>
      </c>
      <c r="B682" s="8">
        <f>Inputs!B700</f>
        <v>0</v>
      </c>
      <c r="C682" s="40">
        <f>ROUND(Inputs!C700,2)</f>
        <v>0</v>
      </c>
      <c r="D682" s="8">
        <f>Inputs!D700</f>
        <v>0</v>
      </c>
      <c r="E682" s="53">
        <f t="shared" si="10"/>
        <v>0</v>
      </c>
      <c r="F682" s="8">
        <f>Inputs!E700</f>
        <v>0</v>
      </c>
      <c r="G682" s="8">
        <f>Inputs!F700</f>
        <v>0</v>
      </c>
      <c r="H682" s="10">
        <f>ROUND(Inputs!G700-$G682,2)</f>
        <v>0</v>
      </c>
      <c r="I682" s="10">
        <f>ROUND(Inputs!H700-$G682,2)</f>
        <v>0</v>
      </c>
      <c r="J682" s="10">
        <f>ROUND(Inputs!I700-$G682,2)</f>
        <v>0</v>
      </c>
      <c r="K682" s="10">
        <f>ROUND(Inputs!J700-$G682,2)</f>
        <v>0</v>
      </c>
    </row>
    <row r="683" spans="1:11" x14ac:dyDescent="0.3">
      <c r="A683" s="8">
        <f>Inputs!A701</f>
        <v>0</v>
      </c>
      <c r="B683" s="8">
        <f>Inputs!B701</f>
        <v>0</v>
      </c>
      <c r="C683" s="40">
        <f>ROUND(Inputs!C701,2)</f>
        <v>0</v>
      </c>
      <c r="D683" s="8">
        <f>Inputs!D701</f>
        <v>0</v>
      </c>
      <c r="E683" s="53">
        <f t="shared" si="10"/>
        <v>0</v>
      </c>
      <c r="F683" s="8">
        <f>Inputs!E701</f>
        <v>0</v>
      </c>
      <c r="G683" s="8">
        <f>Inputs!F701</f>
        <v>0</v>
      </c>
      <c r="H683" s="10">
        <f>ROUND(Inputs!G701-$G683,2)</f>
        <v>0</v>
      </c>
      <c r="I683" s="10">
        <f>ROUND(Inputs!H701-$G683,2)</f>
        <v>0</v>
      </c>
      <c r="J683" s="10">
        <f>ROUND(Inputs!I701-$G683,2)</f>
        <v>0</v>
      </c>
      <c r="K683" s="10">
        <f>ROUND(Inputs!J701-$G683,2)</f>
        <v>0</v>
      </c>
    </row>
    <row r="684" spans="1:11" x14ac:dyDescent="0.3">
      <c r="A684" s="8">
        <f>Inputs!A702</f>
        <v>0</v>
      </c>
      <c r="B684" s="8">
        <f>Inputs!B702</f>
        <v>0</v>
      </c>
      <c r="C684" s="40">
        <f>ROUND(Inputs!C702,2)</f>
        <v>0</v>
      </c>
      <c r="D684" s="8">
        <f>Inputs!D702</f>
        <v>0</v>
      </c>
      <c r="E684" s="53">
        <f t="shared" si="10"/>
        <v>0</v>
      </c>
      <c r="F684" s="8">
        <f>Inputs!E702</f>
        <v>0</v>
      </c>
      <c r="G684" s="8">
        <f>Inputs!F702</f>
        <v>0</v>
      </c>
      <c r="H684" s="10">
        <f>ROUND(Inputs!G702-$G684,2)</f>
        <v>0</v>
      </c>
      <c r="I684" s="10">
        <f>ROUND(Inputs!H702-$G684,2)</f>
        <v>0</v>
      </c>
      <c r="J684" s="10">
        <f>ROUND(Inputs!I702-$G684,2)</f>
        <v>0</v>
      </c>
      <c r="K684" s="10">
        <f>ROUND(Inputs!J702-$G684,2)</f>
        <v>0</v>
      </c>
    </row>
    <row r="685" spans="1:11" x14ac:dyDescent="0.3">
      <c r="A685" s="8">
        <f>Inputs!A703</f>
        <v>0</v>
      </c>
      <c r="B685" s="8">
        <f>Inputs!B703</f>
        <v>0</v>
      </c>
      <c r="C685" s="40">
        <f>ROUND(Inputs!C703,2)</f>
        <v>0</v>
      </c>
      <c r="D685" s="8">
        <f>Inputs!D703</f>
        <v>0</v>
      </c>
      <c r="E685" s="53">
        <f t="shared" si="10"/>
        <v>0</v>
      </c>
      <c r="F685" s="8">
        <f>Inputs!E703</f>
        <v>0</v>
      </c>
      <c r="G685" s="8">
        <f>Inputs!F703</f>
        <v>0</v>
      </c>
      <c r="H685" s="10">
        <f>ROUND(Inputs!G703-$G685,2)</f>
        <v>0</v>
      </c>
      <c r="I685" s="10">
        <f>ROUND(Inputs!H703-$G685,2)</f>
        <v>0</v>
      </c>
      <c r="J685" s="10">
        <f>ROUND(Inputs!I703-$G685,2)</f>
        <v>0</v>
      </c>
      <c r="K685" s="10">
        <f>ROUND(Inputs!J703-$G685,2)</f>
        <v>0</v>
      </c>
    </row>
    <row r="686" spans="1:11" x14ac:dyDescent="0.3">
      <c r="A686" s="8">
        <f>Inputs!A704</f>
        <v>0</v>
      </c>
      <c r="B686" s="8">
        <f>Inputs!B704</f>
        <v>0</v>
      </c>
      <c r="C686" s="40">
        <f>ROUND(Inputs!C704,2)</f>
        <v>0</v>
      </c>
      <c r="D686" s="8">
        <f>Inputs!D704</f>
        <v>0</v>
      </c>
      <c r="E686" s="53">
        <f t="shared" si="10"/>
        <v>0</v>
      </c>
      <c r="F686" s="8">
        <f>Inputs!E704</f>
        <v>0</v>
      </c>
      <c r="G686" s="8">
        <f>Inputs!F704</f>
        <v>0</v>
      </c>
      <c r="H686" s="10">
        <f>ROUND(Inputs!G704-$G686,2)</f>
        <v>0</v>
      </c>
      <c r="I686" s="10">
        <f>ROUND(Inputs!H704-$G686,2)</f>
        <v>0</v>
      </c>
      <c r="J686" s="10">
        <f>ROUND(Inputs!I704-$G686,2)</f>
        <v>0</v>
      </c>
      <c r="K686" s="10">
        <f>ROUND(Inputs!J704-$G686,2)</f>
        <v>0</v>
      </c>
    </row>
    <row r="687" spans="1:11" x14ac:dyDescent="0.3">
      <c r="A687" s="8">
        <f>Inputs!A705</f>
        <v>0</v>
      </c>
      <c r="B687" s="8">
        <f>Inputs!B705</f>
        <v>0</v>
      </c>
      <c r="C687" s="40">
        <f>ROUND(Inputs!C705,2)</f>
        <v>0</v>
      </c>
      <c r="D687" s="8">
        <f>Inputs!D705</f>
        <v>0</v>
      </c>
      <c r="E687" s="53">
        <f t="shared" si="10"/>
        <v>0</v>
      </c>
      <c r="F687" s="8">
        <f>Inputs!E705</f>
        <v>0</v>
      </c>
      <c r="G687" s="8">
        <f>Inputs!F705</f>
        <v>0</v>
      </c>
      <c r="H687" s="10">
        <f>ROUND(Inputs!G705-$G687,2)</f>
        <v>0</v>
      </c>
      <c r="I687" s="10">
        <f>ROUND(Inputs!H705-$G687,2)</f>
        <v>0</v>
      </c>
      <c r="J687" s="10">
        <f>ROUND(Inputs!I705-$G687,2)</f>
        <v>0</v>
      </c>
      <c r="K687" s="10">
        <f>ROUND(Inputs!J705-$G687,2)</f>
        <v>0</v>
      </c>
    </row>
    <row r="688" spans="1:11" x14ac:dyDescent="0.3">
      <c r="A688" s="8">
        <f>Inputs!A706</f>
        <v>0</v>
      </c>
      <c r="B688" s="8">
        <f>Inputs!B706</f>
        <v>0</v>
      </c>
      <c r="C688" s="40">
        <f>ROUND(Inputs!C706,2)</f>
        <v>0</v>
      </c>
      <c r="D688" s="8">
        <f>Inputs!D706</f>
        <v>0</v>
      </c>
      <c r="E688" s="53">
        <f t="shared" si="10"/>
        <v>0</v>
      </c>
      <c r="F688" s="8">
        <f>Inputs!E706</f>
        <v>0</v>
      </c>
      <c r="G688" s="8">
        <f>Inputs!F706</f>
        <v>0</v>
      </c>
      <c r="H688" s="10">
        <f>ROUND(Inputs!G706-$G688,2)</f>
        <v>0</v>
      </c>
      <c r="I688" s="10">
        <f>ROUND(Inputs!H706-$G688,2)</f>
        <v>0</v>
      </c>
      <c r="J688" s="10">
        <f>ROUND(Inputs!I706-$G688,2)</f>
        <v>0</v>
      </c>
      <c r="K688" s="10">
        <f>ROUND(Inputs!J706-$G688,2)</f>
        <v>0</v>
      </c>
    </row>
    <row r="689" spans="1:11" x14ac:dyDescent="0.3">
      <c r="A689" s="8">
        <f>Inputs!A707</f>
        <v>0</v>
      </c>
      <c r="B689" s="8">
        <f>Inputs!B707</f>
        <v>0</v>
      </c>
      <c r="C689" s="40">
        <f>ROUND(Inputs!C707,2)</f>
        <v>0</v>
      </c>
      <c r="D689" s="8">
        <f>Inputs!D707</f>
        <v>0</v>
      </c>
      <c r="E689" s="53">
        <f t="shared" si="10"/>
        <v>0</v>
      </c>
      <c r="F689" s="8">
        <f>Inputs!E707</f>
        <v>0</v>
      </c>
      <c r="G689" s="8">
        <f>Inputs!F707</f>
        <v>0</v>
      </c>
      <c r="H689" s="10">
        <f>ROUND(Inputs!G707-$G689,2)</f>
        <v>0</v>
      </c>
      <c r="I689" s="10">
        <f>ROUND(Inputs!H707-$G689,2)</f>
        <v>0</v>
      </c>
      <c r="J689" s="10">
        <f>ROUND(Inputs!I707-$G689,2)</f>
        <v>0</v>
      </c>
      <c r="K689" s="10">
        <f>ROUND(Inputs!J707-$G689,2)</f>
        <v>0</v>
      </c>
    </row>
    <row r="690" spans="1:11" x14ac:dyDescent="0.3">
      <c r="A690" s="8">
        <f>Inputs!A708</f>
        <v>0</v>
      </c>
      <c r="B690" s="8">
        <f>Inputs!B708</f>
        <v>0</v>
      </c>
      <c r="C690" s="40">
        <f>ROUND(Inputs!C708,2)</f>
        <v>0</v>
      </c>
      <c r="D690" s="8">
        <f>Inputs!D708</f>
        <v>0</v>
      </c>
      <c r="E690" s="53">
        <f t="shared" si="10"/>
        <v>0</v>
      </c>
      <c r="F690" s="8">
        <f>Inputs!E708</f>
        <v>0</v>
      </c>
      <c r="G690" s="8">
        <f>Inputs!F708</f>
        <v>0</v>
      </c>
      <c r="H690" s="10">
        <f>ROUND(Inputs!G708-$G690,2)</f>
        <v>0</v>
      </c>
      <c r="I690" s="10">
        <f>ROUND(Inputs!H708-$G690,2)</f>
        <v>0</v>
      </c>
      <c r="J690" s="10">
        <f>ROUND(Inputs!I708-$G690,2)</f>
        <v>0</v>
      </c>
      <c r="K690" s="10">
        <f>ROUND(Inputs!J708-$G690,2)</f>
        <v>0</v>
      </c>
    </row>
    <row r="691" spans="1:11" x14ac:dyDescent="0.3">
      <c r="A691" s="8">
        <f>Inputs!A709</f>
        <v>0</v>
      </c>
      <c r="B691" s="8">
        <f>Inputs!B709</f>
        <v>0</v>
      </c>
      <c r="C691" s="40">
        <f>ROUND(Inputs!C709,2)</f>
        <v>0</v>
      </c>
      <c r="D691" s="8">
        <f>Inputs!D709</f>
        <v>0</v>
      </c>
      <c r="E691" s="53">
        <f t="shared" si="10"/>
        <v>0</v>
      </c>
      <c r="F691" s="8">
        <f>Inputs!E709</f>
        <v>0</v>
      </c>
      <c r="G691" s="8">
        <f>Inputs!F709</f>
        <v>0</v>
      </c>
      <c r="H691" s="10">
        <f>ROUND(Inputs!G709-$G691,2)</f>
        <v>0</v>
      </c>
      <c r="I691" s="10">
        <f>ROUND(Inputs!H709-$G691,2)</f>
        <v>0</v>
      </c>
      <c r="J691" s="10">
        <f>ROUND(Inputs!I709-$G691,2)</f>
        <v>0</v>
      </c>
      <c r="K691" s="10">
        <f>ROUND(Inputs!J709-$G691,2)</f>
        <v>0</v>
      </c>
    </row>
    <row r="692" spans="1:11" x14ac:dyDescent="0.3">
      <c r="A692" s="8">
        <f>Inputs!A710</f>
        <v>0</v>
      </c>
      <c r="B692" s="8">
        <f>Inputs!B710</f>
        <v>0</v>
      </c>
      <c r="C692" s="40">
        <f>ROUND(Inputs!C710,2)</f>
        <v>0</v>
      </c>
      <c r="D692" s="8">
        <f>Inputs!D710</f>
        <v>0</v>
      </c>
      <c r="E692" s="53">
        <f t="shared" si="10"/>
        <v>0</v>
      </c>
      <c r="F692" s="8">
        <f>Inputs!E710</f>
        <v>0</v>
      </c>
      <c r="G692" s="8">
        <f>Inputs!F710</f>
        <v>0</v>
      </c>
      <c r="H692" s="10">
        <f>ROUND(Inputs!G710-$G692,2)</f>
        <v>0</v>
      </c>
      <c r="I692" s="10">
        <f>ROUND(Inputs!H710-$G692,2)</f>
        <v>0</v>
      </c>
      <c r="J692" s="10">
        <f>ROUND(Inputs!I710-$G692,2)</f>
        <v>0</v>
      </c>
      <c r="K692" s="10">
        <f>ROUND(Inputs!J710-$G692,2)</f>
        <v>0</v>
      </c>
    </row>
    <row r="693" spans="1:11" x14ac:dyDescent="0.3">
      <c r="A693" s="8">
        <f>Inputs!A711</f>
        <v>0</v>
      </c>
      <c r="B693" s="8">
        <f>Inputs!B711</f>
        <v>0</v>
      </c>
      <c r="C693" s="40">
        <f>ROUND(Inputs!C711,2)</f>
        <v>0</v>
      </c>
      <c r="D693" s="8">
        <f>Inputs!D711</f>
        <v>0</v>
      </c>
      <c r="E693" s="53">
        <f t="shared" si="10"/>
        <v>0</v>
      </c>
      <c r="F693" s="8">
        <f>Inputs!E711</f>
        <v>0</v>
      </c>
      <c r="G693" s="8">
        <f>Inputs!F711</f>
        <v>0</v>
      </c>
      <c r="H693" s="10">
        <f>ROUND(Inputs!G711-$G693,2)</f>
        <v>0</v>
      </c>
      <c r="I693" s="10">
        <f>ROUND(Inputs!H711-$G693,2)</f>
        <v>0</v>
      </c>
      <c r="J693" s="10">
        <f>ROUND(Inputs!I711-$G693,2)</f>
        <v>0</v>
      </c>
      <c r="K693" s="10">
        <f>ROUND(Inputs!J711-$G693,2)</f>
        <v>0</v>
      </c>
    </row>
    <row r="694" spans="1:11" x14ac:dyDescent="0.3">
      <c r="A694" s="8">
        <f>Inputs!A712</f>
        <v>0</v>
      </c>
      <c r="B694" s="8">
        <f>Inputs!B712</f>
        <v>0</v>
      </c>
      <c r="C694" s="40">
        <f>ROUND(Inputs!C712,2)</f>
        <v>0</v>
      </c>
      <c r="D694" s="8">
        <f>Inputs!D712</f>
        <v>0</v>
      </c>
      <c r="E694" s="53">
        <f t="shared" si="10"/>
        <v>0</v>
      </c>
      <c r="F694" s="8">
        <f>Inputs!E712</f>
        <v>0</v>
      </c>
      <c r="G694" s="8">
        <f>Inputs!F712</f>
        <v>0</v>
      </c>
      <c r="H694" s="10">
        <f>ROUND(Inputs!G712-$G694,2)</f>
        <v>0</v>
      </c>
      <c r="I694" s="10">
        <f>ROUND(Inputs!H712-$G694,2)</f>
        <v>0</v>
      </c>
      <c r="J694" s="10">
        <f>ROUND(Inputs!I712-$G694,2)</f>
        <v>0</v>
      </c>
      <c r="K694" s="10">
        <f>ROUND(Inputs!J712-$G694,2)</f>
        <v>0</v>
      </c>
    </row>
    <row r="695" spans="1:11" x14ac:dyDescent="0.3">
      <c r="A695" s="8">
        <f>Inputs!A713</f>
        <v>0</v>
      </c>
      <c r="B695" s="8">
        <f>Inputs!B713</f>
        <v>0</v>
      </c>
      <c r="C695" s="40">
        <f>ROUND(Inputs!C713,2)</f>
        <v>0</v>
      </c>
      <c r="D695" s="8">
        <f>Inputs!D713</f>
        <v>0</v>
      </c>
      <c r="E695" s="53">
        <f t="shared" si="10"/>
        <v>0</v>
      </c>
      <c r="F695" s="8">
        <f>Inputs!E713</f>
        <v>0</v>
      </c>
      <c r="G695" s="8">
        <f>Inputs!F713</f>
        <v>0</v>
      </c>
      <c r="H695" s="10">
        <f>ROUND(Inputs!G713-$G695,2)</f>
        <v>0</v>
      </c>
      <c r="I695" s="10">
        <f>ROUND(Inputs!H713-$G695,2)</f>
        <v>0</v>
      </c>
      <c r="J695" s="10">
        <f>ROUND(Inputs!I713-$G695,2)</f>
        <v>0</v>
      </c>
      <c r="K695" s="10">
        <f>ROUND(Inputs!J713-$G695,2)</f>
        <v>0</v>
      </c>
    </row>
    <row r="696" spans="1:11" x14ac:dyDescent="0.3">
      <c r="A696" s="8">
        <f>Inputs!A714</f>
        <v>0</v>
      </c>
      <c r="B696" s="8">
        <f>Inputs!B714</f>
        <v>0</v>
      </c>
      <c r="C696" s="40">
        <f>ROUND(Inputs!C714,2)</f>
        <v>0</v>
      </c>
      <c r="D696" s="8">
        <f>Inputs!D714</f>
        <v>0</v>
      </c>
      <c r="E696" s="53">
        <f t="shared" si="10"/>
        <v>0</v>
      </c>
      <c r="F696" s="8">
        <f>Inputs!E714</f>
        <v>0</v>
      </c>
      <c r="G696" s="8">
        <f>Inputs!F714</f>
        <v>0</v>
      </c>
      <c r="H696" s="10">
        <f>ROUND(Inputs!G714-$G696,2)</f>
        <v>0</v>
      </c>
      <c r="I696" s="10">
        <f>ROUND(Inputs!H714-$G696,2)</f>
        <v>0</v>
      </c>
      <c r="J696" s="10">
        <f>ROUND(Inputs!I714-$G696,2)</f>
        <v>0</v>
      </c>
      <c r="K696" s="10">
        <f>ROUND(Inputs!J714-$G696,2)</f>
        <v>0</v>
      </c>
    </row>
    <row r="697" spans="1:11" x14ac:dyDescent="0.3">
      <c r="A697" s="8">
        <f>Inputs!A715</f>
        <v>0</v>
      </c>
      <c r="B697" s="8">
        <f>Inputs!B715</f>
        <v>0</v>
      </c>
      <c r="C697" s="40">
        <f>ROUND(Inputs!C715,2)</f>
        <v>0</v>
      </c>
      <c r="D697" s="8">
        <f>Inputs!D715</f>
        <v>0</v>
      </c>
      <c r="E697" s="53">
        <f t="shared" si="10"/>
        <v>0</v>
      </c>
      <c r="F697" s="8">
        <f>Inputs!E715</f>
        <v>0</v>
      </c>
      <c r="G697" s="8">
        <f>Inputs!F715</f>
        <v>0</v>
      </c>
      <c r="H697" s="10">
        <f>ROUND(Inputs!G715-$G697,2)</f>
        <v>0</v>
      </c>
      <c r="I697" s="10">
        <f>ROUND(Inputs!H715-$G697,2)</f>
        <v>0</v>
      </c>
      <c r="J697" s="10">
        <f>ROUND(Inputs!I715-$G697,2)</f>
        <v>0</v>
      </c>
      <c r="K697" s="10">
        <f>ROUND(Inputs!J715-$G697,2)</f>
        <v>0</v>
      </c>
    </row>
    <row r="698" spans="1:11" x14ac:dyDescent="0.3">
      <c r="A698" s="8">
        <f>Inputs!A716</f>
        <v>0</v>
      </c>
      <c r="B698" s="8">
        <f>Inputs!B716</f>
        <v>0</v>
      </c>
      <c r="C698" s="40">
        <f>ROUND(Inputs!C716,2)</f>
        <v>0</v>
      </c>
      <c r="D698" s="8">
        <f>Inputs!D716</f>
        <v>0</v>
      </c>
      <c r="E698" s="53">
        <f t="shared" si="10"/>
        <v>0</v>
      </c>
      <c r="F698" s="8">
        <f>Inputs!E716</f>
        <v>0</v>
      </c>
      <c r="G698" s="8">
        <f>Inputs!F716</f>
        <v>0</v>
      </c>
      <c r="H698" s="10">
        <f>ROUND(Inputs!G716-$G698,2)</f>
        <v>0</v>
      </c>
      <c r="I698" s="10">
        <f>ROUND(Inputs!H716-$G698,2)</f>
        <v>0</v>
      </c>
      <c r="J698" s="10">
        <f>ROUND(Inputs!I716-$G698,2)</f>
        <v>0</v>
      </c>
      <c r="K698" s="10">
        <f>ROUND(Inputs!J716-$G698,2)</f>
        <v>0</v>
      </c>
    </row>
    <row r="699" spans="1:11" x14ac:dyDescent="0.3">
      <c r="A699" s="8">
        <f>Inputs!A717</f>
        <v>0</v>
      </c>
      <c r="B699" s="8">
        <f>Inputs!B717</f>
        <v>0</v>
      </c>
      <c r="C699" s="40">
        <f>ROUND(Inputs!C717,2)</f>
        <v>0</v>
      </c>
      <c r="D699" s="8">
        <f>Inputs!D717</f>
        <v>0</v>
      </c>
      <c r="E699" s="53">
        <f t="shared" si="10"/>
        <v>0</v>
      </c>
      <c r="F699" s="8">
        <f>Inputs!E717</f>
        <v>0</v>
      </c>
      <c r="G699" s="8">
        <f>Inputs!F717</f>
        <v>0</v>
      </c>
      <c r="H699" s="10">
        <f>ROUND(Inputs!G717-$G699,2)</f>
        <v>0</v>
      </c>
      <c r="I699" s="10">
        <f>ROUND(Inputs!H717-$G699,2)</f>
        <v>0</v>
      </c>
      <c r="J699" s="10">
        <f>ROUND(Inputs!I717-$G699,2)</f>
        <v>0</v>
      </c>
      <c r="K699" s="10">
        <f>ROUND(Inputs!J717-$G699,2)</f>
        <v>0</v>
      </c>
    </row>
    <row r="700" spans="1:11" x14ac:dyDescent="0.3">
      <c r="A700" s="8">
        <f>Inputs!A718</f>
        <v>0</v>
      </c>
      <c r="B700" s="8">
        <f>Inputs!B718</f>
        <v>0</v>
      </c>
      <c r="C700" s="40">
        <f>ROUND(Inputs!C718,2)</f>
        <v>0</v>
      </c>
      <c r="D700" s="8">
        <f>Inputs!D718</f>
        <v>0</v>
      </c>
      <c r="E700" s="53">
        <f t="shared" si="10"/>
        <v>0</v>
      </c>
      <c r="F700" s="8">
        <f>Inputs!E718</f>
        <v>0</v>
      </c>
      <c r="G700" s="8">
        <f>Inputs!F718</f>
        <v>0</v>
      </c>
      <c r="H700" s="10">
        <f>ROUND(Inputs!G718-$G700,2)</f>
        <v>0</v>
      </c>
      <c r="I700" s="10">
        <f>ROUND(Inputs!H718-$G700,2)</f>
        <v>0</v>
      </c>
      <c r="J700" s="10">
        <f>ROUND(Inputs!I718-$G700,2)</f>
        <v>0</v>
      </c>
      <c r="K700" s="10">
        <f>ROUND(Inputs!J718-$G700,2)</f>
        <v>0</v>
      </c>
    </row>
    <row r="701" spans="1:11" x14ac:dyDescent="0.3">
      <c r="A701" s="8">
        <f>Inputs!A719</f>
        <v>0</v>
      </c>
      <c r="B701" s="8">
        <f>Inputs!B719</f>
        <v>0</v>
      </c>
      <c r="C701" s="40">
        <f>ROUND(Inputs!C719,2)</f>
        <v>0</v>
      </c>
      <c r="D701" s="8">
        <f>Inputs!D719</f>
        <v>0</v>
      </c>
      <c r="E701" s="53">
        <f t="shared" si="10"/>
        <v>0</v>
      </c>
      <c r="F701" s="8">
        <f>Inputs!E719</f>
        <v>0</v>
      </c>
      <c r="G701" s="8">
        <f>Inputs!F719</f>
        <v>0</v>
      </c>
      <c r="H701" s="10">
        <f>ROUND(Inputs!G719-$G701,2)</f>
        <v>0</v>
      </c>
      <c r="I701" s="10">
        <f>ROUND(Inputs!H719-$G701,2)</f>
        <v>0</v>
      </c>
      <c r="J701" s="10">
        <f>ROUND(Inputs!I719-$G701,2)</f>
        <v>0</v>
      </c>
      <c r="K701" s="10">
        <f>ROUND(Inputs!J719-$G701,2)</f>
        <v>0</v>
      </c>
    </row>
    <row r="702" spans="1:11" x14ac:dyDescent="0.3">
      <c r="A702" s="8">
        <f>Inputs!A720</f>
        <v>0</v>
      </c>
      <c r="B702" s="8">
        <f>Inputs!B720</f>
        <v>0</v>
      </c>
      <c r="C702" s="40">
        <f>ROUND(Inputs!C720,2)</f>
        <v>0</v>
      </c>
      <c r="D702" s="8">
        <f>Inputs!D720</f>
        <v>0</v>
      </c>
      <c r="E702" s="53">
        <f t="shared" si="10"/>
        <v>0</v>
      </c>
      <c r="F702" s="8">
        <f>Inputs!E720</f>
        <v>0</v>
      </c>
      <c r="G702" s="8">
        <f>Inputs!F720</f>
        <v>0</v>
      </c>
      <c r="H702" s="10">
        <f>ROUND(Inputs!G720-$G702,2)</f>
        <v>0</v>
      </c>
      <c r="I702" s="10">
        <f>ROUND(Inputs!H720-$G702,2)</f>
        <v>0</v>
      </c>
      <c r="J702" s="10">
        <f>ROUND(Inputs!I720-$G702,2)</f>
        <v>0</v>
      </c>
      <c r="K702" s="10">
        <f>ROUND(Inputs!J720-$G702,2)</f>
        <v>0</v>
      </c>
    </row>
    <row r="703" spans="1:11" x14ac:dyDescent="0.3">
      <c r="A703" s="8">
        <f>Inputs!A721</f>
        <v>0</v>
      </c>
      <c r="B703" s="8">
        <f>Inputs!B721</f>
        <v>0</v>
      </c>
      <c r="C703" s="40">
        <f>ROUND(Inputs!C721,2)</f>
        <v>0</v>
      </c>
      <c r="D703" s="8">
        <f>Inputs!D721</f>
        <v>0</v>
      </c>
      <c r="E703" s="53">
        <f t="shared" si="10"/>
        <v>0</v>
      </c>
      <c r="F703" s="8">
        <f>Inputs!E721</f>
        <v>0</v>
      </c>
      <c r="G703" s="8">
        <f>Inputs!F721</f>
        <v>0</v>
      </c>
      <c r="H703" s="10">
        <f>ROUND(Inputs!G721-$G703,2)</f>
        <v>0</v>
      </c>
      <c r="I703" s="10">
        <f>ROUND(Inputs!H721-$G703,2)</f>
        <v>0</v>
      </c>
      <c r="J703" s="10">
        <f>ROUND(Inputs!I721-$G703,2)</f>
        <v>0</v>
      </c>
      <c r="K703" s="10">
        <f>ROUND(Inputs!J721-$G703,2)</f>
        <v>0</v>
      </c>
    </row>
    <row r="704" spans="1:11" x14ac:dyDescent="0.3">
      <c r="A704" s="8">
        <f>Inputs!A722</f>
        <v>0</v>
      </c>
      <c r="B704" s="8">
        <f>Inputs!B722</f>
        <v>0</v>
      </c>
      <c r="C704" s="40">
        <f>ROUND(Inputs!C722,2)</f>
        <v>0</v>
      </c>
      <c r="D704" s="8">
        <f>Inputs!D722</f>
        <v>0</v>
      </c>
      <c r="E704" s="53">
        <f t="shared" si="10"/>
        <v>0</v>
      </c>
      <c r="F704" s="8">
        <f>Inputs!E722</f>
        <v>0</v>
      </c>
      <c r="G704" s="8">
        <f>Inputs!F722</f>
        <v>0</v>
      </c>
      <c r="H704" s="10">
        <f>ROUND(Inputs!G722-$G704,2)</f>
        <v>0</v>
      </c>
      <c r="I704" s="10">
        <f>ROUND(Inputs!H722-$G704,2)</f>
        <v>0</v>
      </c>
      <c r="J704" s="10">
        <f>ROUND(Inputs!I722-$G704,2)</f>
        <v>0</v>
      </c>
      <c r="K704" s="10">
        <f>ROUND(Inputs!J722-$G704,2)</f>
        <v>0</v>
      </c>
    </row>
    <row r="705" spans="1:11" x14ac:dyDescent="0.3">
      <c r="A705" s="8">
        <f>Inputs!A723</f>
        <v>0</v>
      </c>
      <c r="B705" s="8">
        <f>Inputs!B723</f>
        <v>0</v>
      </c>
      <c r="C705" s="40">
        <f>ROUND(Inputs!C723,2)</f>
        <v>0</v>
      </c>
      <c r="D705" s="8">
        <f>Inputs!D723</f>
        <v>0</v>
      </c>
      <c r="E705" s="53">
        <f t="shared" si="10"/>
        <v>0</v>
      </c>
      <c r="F705" s="8">
        <f>Inputs!E723</f>
        <v>0</v>
      </c>
      <c r="G705" s="8">
        <f>Inputs!F723</f>
        <v>0</v>
      </c>
      <c r="H705" s="10">
        <f>ROUND(Inputs!G723-$G705,2)</f>
        <v>0</v>
      </c>
      <c r="I705" s="10">
        <f>ROUND(Inputs!H723-$G705,2)</f>
        <v>0</v>
      </c>
      <c r="J705" s="10">
        <f>ROUND(Inputs!I723-$G705,2)</f>
        <v>0</v>
      </c>
      <c r="K705" s="10">
        <f>ROUND(Inputs!J723-$G705,2)</f>
        <v>0</v>
      </c>
    </row>
    <row r="706" spans="1:11" x14ac:dyDescent="0.3">
      <c r="A706" s="8">
        <f>Inputs!A724</f>
        <v>0</v>
      </c>
      <c r="B706" s="8">
        <f>Inputs!B724</f>
        <v>0</v>
      </c>
      <c r="C706" s="40">
        <f>ROUND(Inputs!C724,2)</f>
        <v>0</v>
      </c>
      <c r="D706" s="8">
        <f>Inputs!D724</f>
        <v>0</v>
      </c>
      <c r="E706" s="53">
        <f t="shared" si="10"/>
        <v>0</v>
      </c>
      <c r="F706" s="8">
        <f>Inputs!E724</f>
        <v>0</v>
      </c>
      <c r="G706" s="8">
        <f>Inputs!F724</f>
        <v>0</v>
      </c>
      <c r="H706" s="10">
        <f>ROUND(Inputs!G724-$G706,2)</f>
        <v>0</v>
      </c>
      <c r="I706" s="10">
        <f>ROUND(Inputs!H724-$G706,2)</f>
        <v>0</v>
      </c>
      <c r="J706" s="10">
        <f>ROUND(Inputs!I724-$G706,2)</f>
        <v>0</v>
      </c>
      <c r="K706" s="10">
        <f>ROUND(Inputs!J724-$G706,2)</f>
        <v>0</v>
      </c>
    </row>
    <row r="707" spans="1:11" x14ac:dyDescent="0.3">
      <c r="A707" s="8">
        <f>Inputs!A725</f>
        <v>0</v>
      </c>
      <c r="B707" s="8">
        <f>Inputs!B725</f>
        <v>0</v>
      </c>
      <c r="C707" s="40">
        <f>ROUND(Inputs!C725,2)</f>
        <v>0</v>
      </c>
      <c r="D707" s="8">
        <f>Inputs!D725</f>
        <v>0</v>
      </c>
      <c r="E707" s="53">
        <f t="shared" ref="E707:E770" si="11">ROUND(C707*D707,0)</f>
        <v>0</v>
      </c>
      <c r="F707" s="8">
        <f>Inputs!E725</f>
        <v>0</v>
      </c>
      <c r="G707" s="8">
        <f>Inputs!F725</f>
        <v>0</v>
      </c>
      <c r="H707" s="10">
        <f>ROUND(Inputs!G725-$G707,2)</f>
        <v>0</v>
      </c>
      <c r="I707" s="10">
        <f>ROUND(Inputs!H725-$G707,2)</f>
        <v>0</v>
      </c>
      <c r="J707" s="10">
        <f>ROUND(Inputs!I725-$G707,2)</f>
        <v>0</v>
      </c>
      <c r="K707" s="10">
        <f>ROUND(Inputs!J725-$G707,2)</f>
        <v>0</v>
      </c>
    </row>
    <row r="708" spans="1:11" x14ac:dyDescent="0.3">
      <c r="A708" s="8">
        <f>Inputs!A726</f>
        <v>0</v>
      </c>
      <c r="B708" s="8">
        <f>Inputs!B726</f>
        <v>0</v>
      </c>
      <c r="C708" s="40">
        <f>ROUND(Inputs!C726,2)</f>
        <v>0</v>
      </c>
      <c r="D708" s="8">
        <f>Inputs!D726</f>
        <v>0</v>
      </c>
      <c r="E708" s="53">
        <f t="shared" si="11"/>
        <v>0</v>
      </c>
      <c r="F708" s="8">
        <f>Inputs!E726</f>
        <v>0</v>
      </c>
      <c r="G708" s="8">
        <f>Inputs!F726</f>
        <v>0</v>
      </c>
      <c r="H708" s="10">
        <f>ROUND(Inputs!G726-$G708,2)</f>
        <v>0</v>
      </c>
      <c r="I708" s="10">
        <f>ROUND(Inputs!H726-$G708,2)</f>
        <v>0</v>
      </c>
      <c r="J708" s="10">
        <f>ROUND(Inputs!I726-$G708,2)</f>
        <v>0</v>
      </c>
      <c r="K708" s="10">
        <f>ROUND(Inputs!J726-$G708,2)</f>
        <v>0</v>
      </c>
    </row>
    <row r="709" spans="1:11" x14ac:dyDescent="0.3">
      <c r="A709" s="8">
        <f>Inputs!A727</f>
        <v>0</v>
      </c>
      <c r="B709" s="8">
        <f>Inputs!B727</f>
        <v>0</v>
      </c>
      <c r="C709" s="40">
        <f>ROUND(Inputs!C727,2)</f>
        <v>0</v>
      </c>
      <c r="D709" s="8">
        <f>Inputs!D727</f>
        <v>0</v>
      </c>
      <c r="E709" s="53">
        <f t="shared" si="11"/>
        <v>0</v>
      </c>
      <c r="F709" s="8">
        <f>Inputs!E727</f>
        <v>0</v>
      </c>
      <c r="G709" s="8">
        <f>Inputs!F727</f>
        <v>0</v>
      </c>
      <c r="H709" s="10">
        <f>ROUND(Inputs!G727-$G709,2)</f>
        <v>0</v>
      </c>
      <c r="I709" s="10">
        <f>ROUND(Inputs!H727-$G709,2)</f>
        <v>0</v>
      </c>
      <c r="J709" s="10">
        <f>ROUND(Inputs!I727-$G709,2)</f>
        <v>0</v>
      </c>
      <c r="K709" s="10">
        <f>ROUND(Inputs!J727-$G709,2)</f>
        <v>0</v>
      </c>
    </row>
    <row r="710" spans="1:11" x14ac:dyDescent="0.3">
      <c r="A710" s="8">
        <f>Inputs!A728</f>
        <v>0</v>
      </c>
      <c r="B710" s="8">
        <f>Inputs!B728</f>
        <v>0</v>
      </c>
      <c r="C710" s="40">
        <f>ROUND(Inputs!C728,2)</f>
        <v>0</v>
      </c>
      <c r="D710" s="8">
        <f>Inputs!D728</f>
        <v>0</v>
      </c>
      <c r="E710" s="53">
        <f t="shared" si="11"/>
        <v>0</v>
      </c>
      <c r="F710" s="8">
        <f>Inputs!E728</f>
        <v>0</v>
      </c>
      <c r="G710" s="8">
        <f>Inputs!F728</f>
        <v>0</v>
      </c>
      <c r="H710" s="10">
        <f>ROUND(Inputs!G728-$G710,2)</f>
        <v>0</v>
      </c>
      <c r="I710" s="10">
        <f>ROUND(Inputs!H728-$G710,2)</f>
        <v>0</v>
      </c>
      <c r="J710" s="10">
        <f>ROUND(Inputs!I728-$G710,2)</f>
        <v>0</v>
      </c>
      <c r="K710" s="10">
        <f>ROUND(Inputs!J728-$G710,2)</f>
        <v>0</v>
      </c>
    </row>
    <row r="711" spans="1:11" x14ac:dyDescent="0.3">
      <c r="A711" s="8">
        <f>Inputs!A729</f>
        <v>0</v>
      </c>
      <c r="B711" s="8">
        <f>Inputs!B729</f>
        <v>0</v>
      </c>
      <c r="C711" s="40">
        <f>ROUND(Inputs!C729,2)</f>
        <v>0</v>
      </c>
      <c r="D711" s="8">
        <f>Inputs!D729</f>
        <v>0</v>
      </c>
      <c r="E711" s="53">
        <f t="shared" si="11"/>
        <v>0</v>
      </c>
      <c r="F711" s="8">
        <f>Inputs!E729</f>
        <v>0</v>
      </c>
      <c r="G711" s="8">
        <f>Inputs!F729</f>
        <v>0</v>
      </c>
      <c r="H711" s="10">
        <f>ROUND(Inputs!G729-$G711,2)</f>
        <v>0</v>
      </c>
      <c r="I711" s="10">
        <f>ROUND(Inputs!H729-$G711,2)</f>
        <v>0</v>
      </c>
      <c r="J711" s="10">
        <f>ROUND(Inputs!I729-$G711,2)</f>
        <v>0</v>
      </c>
      <c r="K711" s="10">
        <f>ROUND(Inputs!J729-$G711,2)</f>
        <v>0</v>
      </c>
    </row>
    <row r="712" spans="1:11" x14ac:dyDescent="0.3">
      <c r="A712" s="8">
        <f>Inputs!A730</f>
        <v>0</v>
      </c>
      <c r="B712" s="8">
        <f>Inputs!B730</f>
        <v>0</v>
      </c>
      <c r="C712" s="40">
        <f>ROUND(Inputs!C730,2)</f>
        <v>0</v>
      </c>
      <c r="D712" s="8">
        <f>Inputs!D730</f>
        <v>0</v>
      </c>
      <c r="E712" s="53">
        <f t="shared" si="11"/>
        <v>0</v>
      </c>
      <c r="F712" s="8">
        <f>Inputs!E730</f>
        <v>0</v>
      </c>
      <c r="G712" s="8">
        <f>Inputs!F730</f>
        <v>0</v>
      </c>
      <c r="H712" s="10">
        <f>ROUND(Inputs!G730-$G712,2)</f>
        <v>0</v>
      </c>
      <c r="I712" s="10">
        <f>ROUND(Inputs!H730-$G712,2)</f>
        <v>0</v>
      </c>
      <c r="J712" s="10">
        <f>ROUND(Inputs!I730-$G712,2)</f>
        <v>0</v>
      </c>
      <c r="K712" s="10">
        <f>ROUND(Inputs!J730-$G712,2)</f>
        <v>0</v>
      </c>
    </row>
    <row r="713" spans="1:11" x14ac:dyDescent="0.3">
      <c r="A713" s="8">
        <f>Inputs!A731</f>
        <v>0</v>
      </c>
      <c r="B713" s="8">
        <f>Inputs!B731</f>
        <v>0</v>
      </c>
      <c r="C713" s="40">
        <f>ROUND(Inputs!C731,2)</f>
        <v>0</v>
      </c>
      <c r="D713" s="8">
        <f>Inputs!D731</f>
        <v>0</v>
      </c>
      <c r="E713" s="53">
        <f t="shared" si="11"/>
        <v>0</v>
      </c>
      <c r="F713" s="8">
        <f>Inputs!E731</f>
        <v>0</v>
      </c>
      <c r="G713" s="8">
        <f>Inputs!F731</f>
        <v>0</v>
      </c>
      <c r="H713" s="10">
        <f>ROUND(Inputs!G731-$G713,2)</f>
        <v>0</v>
      </c>
      <c r="I713" s="10">
        <f>ROUND(Inputs!H731-$G713,2)</f>
        <v>0</v>
      </c>
      <c r="J713" s="10">
        <f>ROUND(Inputs!I731-$G713,2)</f>
        <v>0</v>
      </c>
      <c r="K713" s="10">
        <f>ROUND(Inputs!J731-$G713,2)</f>
        <v>0</v>
      </c>
    </row>
    <row r="714" spans="1:11" x14ac:dyDescent="0.3">
      <c r="A714" s="8">
        <f>Inputs!A732</f>
        <v>0</v>
      </c>
      <c r="B714" s="8">
        <f>Inputs!B732</f>
        <v>0</v>
      </c>
      <c r="C714" s="40">
        <f>ROUND(Inputs!C732,2)</f>
        <v>0</v>
      </c>
      <c r="D714" s="8">
        <f>Inputs!D732</f>
        <v>0</v>
      </c>
      <c r="E714" s="53">
        <f t="shared" si="11"/>
        <v>0</v>
      </c>
      <c r="F714" s="8">
        <f>Inputs!E732</f>
        <v>0</v>
      </c>
      <c r="G714" s="8">
        <f>Inputs!F732</f>
        <v>0</v>
      </c>
      <c r="H714" s="10">
        <f>ROUND(Inputs!G732-$G714,2)</f>
        <v>0</v>
      </c>
      <c r="I714" s="10">
        <f>ROUND(Inputs!H732-$G714,2)</f>
        <v>0</v>
      </c>
      <c r="J714" s="10">
        <f>ROUND(Inputs!I732-$G714,2)</f>
        <v>0</v>
      </c>
      <c r="K714" s="10">
        <f>ROUND(Inputs!J732-$G714,2)</f>
        <v>0</v>
      </c>
    </row>
    <row r="715" spans="1:11" x14ac:dyDescent="0.3">
      <c r="A715" s="8">
        <f>Inputs!A733</f>
        <v>0</v>
      </c>
      <c r="B715" s="8">
        <f>Inputs!B733</f>
        <v>0</v>
      </c>
      <c r="C715" s="40">
        <f>ROUND(Inputs!C733,2)</f>
        <v>0</v>
      </c>
      <c r="D715" s="8">
        <f>Inputs!D733</f>
        <v>0</v>
      </c>
      <c r="E715" s="53">
        <f t="shared" si="11"/>
        <v>0</v>
      </c>
      <c r="F715" s="8">
        <f>Inputs!E733</f>
        <v>0</v>
      </c>
      <c r="G715" s="8">
        <f>Inputs!F733</f>
        <v>0</v>
      </c>
      <c r="H715" s="10">
        <f>ROUND(Inputs!G733-$G715,2)</f>
        <v>0</v>
      </c>
      <c r="I715" s="10">
        <f>ROUND(Inputs!H733-$G715,2)</f>
        <v>0</v>
      </c>
      <c r="J715" s="10">
        <f>ROUND(Inputs!I733-$G715,2)</f>
        <v>0</v>
      </c>
      <c r="K715" s="10">
        <f>ROUND(Inputs!J733-$G715,2)</f>
        <v>0</v>
      </c>
    </row>
    <row r="716" spans="1:11" x14ac:dyDescent="0.3">
      <c r="A716" s="8">
        <f>Inputs!A734</f>
        <v>0</v>
      </c>
      <c r="B716" s="8">
        <f>Inputs!B734</f>
        <v>0</v>
      </c>
      <c r="C716" s="40">
        <f>ROUND(Inputs!C734,2)</f>
        <v>0</v>
      </c>
      <c r="D716" s="8">
        <f>Inputs!D734</f>
        <v>0</v>
      </c>
      <c r="E716" s="53">
        <f t="shared" si="11"/>
        <v>0</v>
      </c>
      <c r="F716" s="8">
        <f>Inputs!E734</f>
        <v>0</v>
      </c>
      <c r="G716" s="8">
        <f>Inputs!F734</f>
        <v>0</v>
      </c>
      <c r="H716" s="10">
        <f>ROUND(Inputs!G734-$G716,2)</f>
        <v>0</v>
      </c>
      <c r="I716" s="10">
        <f>ROUND(Inputs!H734-$G716,2)</f>
        <v>0</v>
      </c>
      <c r="J716" s="10">
        <f>ROUND(Inputs!I734-$G716,2)</f>
        <v>0</v>
      </c>
      <c r="K716" s="10">
        <f>ROUND(Inputs!J734-$G716,2)</f>
        <v>0</v>
      </c>
    </row>
    <row r="717" spans="1:11" x14ac:dyDescent="0.3">
      <c r="A717" s="8">
        <f>Inputs!A735</f>
        <v>0</v>
      </c>
      <c r="B717" s="8">
        <f>Inputs!B735</f>
        <v>0</v>
      </c>
      <c r="C717" s="40">
        <f>ROUND(Inputs!C735,2)</f>
        <v>0</v>
      </c>
      <c r="D717" s="8">
        <f>Inputs!D735</f>
        <v>0</v>
      </c>
      <c r="E717" s="53">
        <f t="shared" si="11"/>
        <v>0</v>
      </c>
      <c r="F717" s="8">
        <f>Inputs!E735</f>
        <v>0</v>
      </c>
      <c r="G717" s="8">
        <f>Inputs!F735</f>
        <v>0</v>
      </c>
      <c r="H717" s="10">
        <f>ROUND(Inputs!G735-$G717,2)</f>
        <v>0</v>
      </c>
      <c r="I717" s="10">
        <f>ROUND(Inputs!H735-$G717,2)</f>
        <v>0</v>
      </c>
      <c r="J717" s="10">
        <f>ROUND(Inputs!I735-$G717,2)</f>
        <v>0</v>
      </c>
      <c r="K717" s="10">
        <f>ROUND(Inputs!J735-$G717,2)</f>
        <v>0</v>
      </c>
    </row>
    <row r="718" spans="1:11" x14ac:dyDescent="0.3">
      <c r="A718" s="8">
        <f>Inputs!A736</f>
        <v>0</v>
      </c>
      <c r="B718" s="8">
        <f>Inputs!B736</f>
        <v>0</v>
      </c>
      <c r="C718" s="40">
        <f>ROUND(Inputs!C736,2)</f>
        <v>0</v>
      </c>
      <c r="D718" s="8">
        <f>Inputs!D736</f>
        <v>0</v>
      </c>
      <c r="E718" s="53">
        <f t="shared" si="11"/>
        <v>0</v>
      </c>
      <c r="F718" s="8">
        <f>Inputs!E736</f>
        <v>0</v>
      </c>
      <c r="G718" s="8">
        <f>Inputs!F736</f>
        <v>0</v>
      </c>
      <c r="H718" s="10">
        <f>ROUND(Inputs!G736-$G718,2)</f>
        <v>0</v>
      </c>
      <c r="I718" s="10">
        <f>ROUND(Inputs!H736-$G718,2)</f>
        <v>0</v>
      </c>
      <c r="J718" s="10">
        <f>ROUND(Inputs!I736-$G718,2)</f>
        <v>0</v>
      </c>
      <c r="K718" s="10">
        <f>ROUND(Inputs!J736-$G718,2)</f>
        <v>0</v>
      </c>
    </row>
    <row r="719" spans="1:11" x14ac:dyDescent="0.3">
      <c r="A719" s="8">
        <f>Inputs!A737</f>
        <v>0</v>
      </c>
      <c r="B719" s="8">
        <f>Inputs!B737</f>
        <v>0</v>
      </c>
      <c r="C719" s="40">
        <f>ROUND(Inputs!C737,2)</f>
        <v>0</v>
      </c>
      <c r="D719" s="8">
        <f>Inputs!D737</f>
        <v>0</v>
      </c>
      <c r="E719" s="53">
        <f t="shared" si="11"/>
        <v>0</v>
      </c>
      <c r="F719" s="8">
        <f>Inputs!E737</f>
        <v>0</v>
      </c>
      <c r="G719" s="8">
        <f>Inputs!F737</f>
        <v>0</v>
      </c>
      <c r="H719" s="10">
        <f>ROUND(Inputs!G737-$G719,2)</f>
        <v>0</v>
      </c>
      <c r="I719" s="10">
        <f>ROUND(Inputs!H737-$G719,2)</f>
        <v>0</v>
      </c>
      <c r="J719" s="10">
        <f>ROUND(Inputs!I737-$G719,2)</f>
        <v>0</v>
      </c>
      <c r="K719" s="10">
        <f>ROUND(Inputs!J737-$G719,2)</f>
        <v>0</v>
      </c>
    </row>
    <row r="720" spans="1:11" x14ac:dyDescent="0.3">
      <c r="A720" s="8">
        <f>Inputs!A738</f>
        <v>0</v>
      </c>
      <c r="B720" s="8">
        <f>Inputs!B738</f>
        <v>0</v>
      </c>
      <c r="C720" s="40">
        <f>ROUND(Inputs!C738,2)</f>
        <v>0</v>
      </c>
      <c r="D720" s="8">
        <f>Inputs!D738</f>
        <v>0</v>
      </c>
      <c r="E720" s="53">
        <f t="shared" si="11"/>
        <v>0</v>
      </c>
      <c r="F720" s="8">
        <f>Inputs!E738</f>
        <v>0</v>
      </c>
      <c r="G720" s="8">
        <f>Inputs!F738</f>
        <v>0</v>
      </c>
      <c r="H720" s="10">
        <f>ROUND(Inputs!G738-$G720,2)</f>
        <v>0</v>
      </c>
      <c r="I720" s="10">
        <f>ROUND(Inputs!H738-$G720,2)</f>
        <v>0</v>
      </c>
      <c r="J720" s="10">
        <f>ROUND(Inputs!I738-$G720,2)</f>
        <v>0</v>
      </c>
      <c r="K720" s="10">
        <f>ROUND(Inputs!J738-$G720,2)</f>
        <v>0</v>
      </c>
    </row>
    <row r="721" spans="1:11" x14ac:dyDescent="0.3">
      <c r="A721" s="8">
        <f>Inputs!A739</f>
        <v>0</v>
      </c>
      <c r="B721" s="8">
        <f>Inputs!B739</f>
        <v>0</v>
      </c>
      <c r="C721" s="40">
        <f>ROUND(Inputs!C739,2)</f>
        <v>0</v>
      </c>
      <c r="D721" s="8">
        <f>Inputs!D739</f>
        <v>0</v>
      </c>
      <c r="E721" s="53">
        <f t="shared" si="11"/>
        <v>0</v>
      </c>
      <c r="F721" s="8">
        <f>Inputs!E739</f>
        <v>0</v>
      </c>
      <c r="G721" s="8">
        <f>Inputs!F739</f>
        <v>0</v>
      </c>
      <c r="H721" s="10">
        <f>ROUND(Inputs!G739-$G721,2)</f>
        <v>0</v>
      </c>
      <c r="I721" s="10">
        <f>ROUND(Inputs!H739-$G721,2)</f>
        <v>0</v>
      </c>
      <c r="J721" s="10">
        <f>ROUND(Inputs!I739-$G721,2)</f>
        <v>0</v>
      </c>
      <c r="K721" s="10">
        <f>ROUND(Inputs!J739-$G721,2)</f>
        <v>0</v>
      </c>
    </row>
    <row r="722" spans="1:11" x14ac:dyDescent="0.3">
      <c r="A722" s="8">
        <f>Inputs!A740</f>
        <v>0</v>
      </c>
      <c r="B722" s="8">
        <f>Inputs!B740</f>
        <v>0</v>
      </c>
      <c r="C722" s="40">
        <f>ROUND(Inputs!C740,2)</f>
        <v>0</v>
      </c>
      <c r="D722" s="8">
        <f>Inputs!D740</f>
        <v>0</v>
      </c>
      <c r="E722" s="53">
        <f t="shared" si="11"/>
        <v>0</v>
      </c>
      <c r="F722" s="8">
        <f>Inputs!E740</f>
        <v>0</v>
      </c>
      <c r="G722" s="8">
        <f>Inputs!F740</f>
        <v>0</v>
      </c>
      <c r="H722" s="10">
        <f>ROUND(Inputs!G740-$G722,2)</f>
        <v>0</v>
      </c>
      <c r="I722" s="10">
        <f>ROUND(Inputs!H740-$G722,2)</f>
        <v>0</v>
      </c>
      <c r="J722" s="10">
        <f>ROUND(Inputs!I740-$G722,2)</f>
        <v>0</v>
      </c>
      <c r="K722" s="10">
        <f>ROUND(Inputs!J740-$G722,2)</f>
        <v>0</v>
      </c>
    </row>
    <row r="723" spans="1:11" x14ac:dyDescent="0.3">
      <c r="A723" s="8">
        <f>Inputs!A741</f>
        <v>0</v>
      </c>
      <c r="B723" s="8">
        <f>Inputs!B741</f>
        <v>0</v>
      </c>
      <c r="C723" s="40">
        <f>ROUND(Inputs!C741,2)</f>
        <v>0</v>
      </c>
      <c r="D723" s="8">
        <f>Inputs!D741</f>
        <v>0</v>
      </c>
      <c r="E723" s="53">
        <f t="shared" si="11"/>
        <v>0</v>
      </c>
      <c r="F723" s="8">
        <f>Inputs!E741</f>
        <v>0</v>
      </c>
      <c r="G723" s="8">
        <f>Inputs!F741</f>
        <v>0</v>
      </c>
      <c r="H723" s="10">
        <f>ROUND(Inputs!G741-$G723,2)</f>
        <v>0</v>
      </c>
      <c r="I723" s="10">
        <f>ROUND(Inputs!H741-$G723,2)</f>
        <v>0</v>
      </c>
      <c r="J723" s="10">
        <f>ROUND(Inputs!I741-$G723,2)</f>
        <v>0</v>
      </c>
      <c r="K723" s="10">
        <f>ROUND(Inputs!J741-$G723,2)</f>
        <v>0</v>
      </c>
    </row>
    <row r="724" spans="1:11" x14ac:dyDescent="0.3">
      <c r="A724" s="8">
        <f>Inputs!A742</f>
        <v>0</v>
      </c>
      <c r="B724" s="8">
        <f>Inputs!B742</f>
        <v>0</v>
      </c>
      <c r="C724" s="40">
        <f>ROUND(Inputs!C742,2)</f>
        <v>0</v>
      </c>
      <c r="D724" s="8">
        <f>Inputs!D742</f>
        <v>0</v>
      </c>
      <c r="E724" s="53">
        <f t="shared" si="11"/>
        <v>0</v>
      </c>
      <c r="F724" s="8">
        <f>Inputs!E742</f>
        <v>0</v>
      </c>
      <c r="G724" s="8">
        <f>Inputs!F742</f>
        <v>0</v>
      </c>
      <c r="H724" s="10">
        <f>ROUND(Inputs!G742-$G724,2)</f>
        <v>0</v>
      </c>
      <c r="I724" s="10">
        <f>ROUND(Inputs!H742-$G724,2)</f>
        <v>0</v>
      </c>
      <c r="J724" s="10">
        <f>ROUND(Inputs!I742-$G724,2)</f>
        <v>0</v>
      </c>
      <c r="K724" s="10">
        <f>ROUND(Inputs!J742-$G724,2)</f>
        <v>0</v>
      </c>
    </row>
    <row r="725" spans="1:11" x14ac:dyDescent="0.3">
      <c r="A725" s="8">
        <f>Inputs!A743</f>
        <v>0</v>
      </c>
      <c r="B725" s="8">
        <f>Inputs!B743</f>
        <v>0</v>
      </c>
      <c r="C725" s="40">
        <f>ROUND(Inputs!C743,2)</f>
        <v>0</v>
      </c>
      <c r="D725" s="8">
        <f>Inputs!D743</f>
        <v>0</v>
      </c>
      <c r="E725" s="53">
        <f t="shared" si="11"/>
        <v>0</v>
      </c>
      <c r="F725" s="8">
        <f>Inputs!E743</f>
        <v>0</v>
      </c>
      <c r="G725" s="8">
        <f>Inputs!F743</f>
        <v>0</v>
      </c>
      <c r="H725" s="10">
        <f>ROUND(Inputs!G743-$G725,2)</f>
        <v>0</v>
      </c>
      <c r="I725" s="10">
        <f>ROUND(Inputs!H743-$G725,2)</f>
        <v>0</v>
      </c>
      <c r="J725" s="10">
        <f>ROUND(Inputs!I743-$G725,2)</f>
        <v>0</v>
      </c>
      <c r="K725" s="10">
        <f>ROUND(Inputs!J743-$G725,2)</f>
        <v>0</v>
      </c>
    </row>
    <row r="726" spans="1:11" x14ac:dyDescent="0.3">
      <c r="A726" s="8">
        <f>Inputs!A744</f>
        <v>0</v>
      </c>
      <c r="B726" s="8">
        <f>Inputs!B744</f>
        <v>0</v>
      </c>
      <c r="C726" s="40">
        <f>ROUND(Inputs!C744,2)</f>
        <v>0</v>
      </c>
      <c r="D726" s="8">
        <f>Inputs!D744</f>
        <v>0</v>
      </c>
      <c r="E726" s="53">
        <f t="shared" si="11"/>
        <v>0</v>
      </c>
      <c r="F726" s="8">
        <f>Inputs!E744</f>
        <v>0</v>
      </c>
      <c r="G726" s="8">
        <f>Inputs!F744</f>
        <v>0</v>
      </c>
      <c r="H726" s="10">
        <f>ROUND(Inputs!G744-$G726,2)</f>
        <v>0</v>
      </c>
      <c r="I726" s="10">
        <f>ROUND(Inputs!H744-$G726,2)</f>
        <v>0</v>
      </c>
      <c r="J726" s="10">
        <f>ROUND(Inputs!I744-$G726,2)</f>
        <v>0</v>
      </c>
      <c r="K726" s="10">
        <f>ROUND(Inputs!J744-$G726,2)</f>
        <v>0</v>
      </c>
    </row>
    <row r="727" spans="1:11" x14ac:dyDescent="0.3">
      <c r="A727" s="8">
        <f>Inputs!A745</f>
        <v>0</v>
      </c>
      <c r="B727" s="8">
        <f>Inputs!B745</f>
        <v>0</v>
      </c>
      <c r="C727" s="40">
        <f>ROUND(Inputs!C745,2)</f>
        <v>0</v>
      </c>
      <c r="D727" s="8">
        <f>Inputs!D745</f>
        <v>0</v>
      </c>
      <c r="E727" s="53">
        <f t="shared" si="11"/>
        <v>0</v>
      </c>
      <c r="F727" s="8">
        <f>Inputs!E745</f>
        <v>0</v>
      </c>
      <c r="G727" s="8">
        <f>Inputs!F745</f>
        <v>0</v>
      </c>
      <c r="H727" s="10">
        <f>ROUND(Inputs!G745-$G727,2)</f>
        <v>0</v>
      </c>
      <c r="I727" s="10">
        <f>ROUND(Inputs!H745-$G727,2)</f>
        <v>0</v>
      </c>
      <c r="J727" s="10">
        <f>ROUND(Inputs!I745-$G727,2)</f>
        <v>0</v>
      </c>
      <c r="K727" s="10">
        <f>ROUND(Inputs!J745-$G727,2)</f>
        <v>0</v>
      </c>
    </row>
    <row r="728" spans="1:11" x14ac:dyDescent="0.3">
      <c r="A728" s="8">
        <f>Inputs!A746</f>
        <v>0</v>
      </c>
      <c r="B728" s="8">
        <f>Inputs!B746</f>
        <v>0</v>
      </c>
      <c r="C728" s="40">
        <f>ROUND(Inputs!C746,2)</f>
        <v>0</v>
      </c>
      <c r="D728" s="8">
        <f>Inputs!D746</f>
        <v>0</v>
      </c>
      <c r="E728" s="53">
        <f t="shared" si="11"/>
        <v>0</v>
      </c>
      <c r="F728" s="8">
        <f>Inputs!E746</f>
        <v>0</v>
      </c>
      <c r="G728" s="8">
        <f>Inputs!F746</f>
        <v>0</v>
      </c>
      <c r="H728" s="10">
        <f>ROUND(Inputs!G746-$G728,2)</f>
        <v>0</v>
      </c>
      <c r="I728" s="10">
        <f>ROUND(Inputs!H746-$G728,2)</f>
        <v>0</v>
      </c>
      <c r="J728" s="10">
        <f>ROUND(Inputs!I746-$G728,2)</f>
        <v>0</v>
      </c>
      <c r="K728" s="10">
        <f>ROUND(Inputs!J746-$G728,2)</f>
        <v>0</v>
      </c>
    </row>
    <row r="729" spans="1:11" x14ac:dyDescent="0.3">
      <c r="A729" s="8">
        <f>Inputs!A747</f>
        <v>0</v>
      </c>
      <c r="B729" s="8">
        <f>Inputs!B747</f>
        <v>0</v>
      </c>
      <c r="C729" s="40">
        <f>ROUND(Inputs!C747,2)</f>
        <v>0</v>
      </c>
      <c r="D729" s="8">
        <f>Inputs!D747</f>
        <v>0</v>
      </c>
      <c r="E729" s="53">
        <f t="shared" si="11"/>
        <v>0</v>
      </c>
      <c r="F729" s="8">
        <f>Inputs!E747</f>
        <v>0</v>
      </c>
      <c r="G729" s="8">
        <f>Inputs!F747</f>
        <v>0</v>
      </c>
      <c r="H729" s="10">
        <f>ROUND(Inputs!G747-$G729,2)</f>
        <v>0</v>
      </c>
      <c r="I729" s="10">
        <f>ROUND(Inputs!H747-$G729,2)</f>
        <v>0</v>
      </c>
      <c r="J729" s="10">
        <f>ROUND(Inputs!I747-$G729,2)</f>
        <v>0</v>
      </c>
      <c r="K729" s="10">
        <f>ROUND(Inputs!J747-$G729,2)</f>
        <v>0</v>
      </c>
    </row>
    <row r="730" spans="1:11" x14ac:dyDescent="0.3">
      <c r="A730" s="8">
        <f>Inputs!A748</f>
        <v>0</v>
      </c>
      <c r="B730" s="8">
        <f>Inputs!B748</f>
        <v>0</v>
      </c>
      <c r="C730" s="40">
        <f>ROUND(Inputs!C748,2)</f>
        <v>0</v>
      </c>
      <c r="D730" s="8">
        <f>Inputs!D748</f>
        <v>0</v>
      </c>
      <c r="E730" s="53">
        <f t="shared" si="11"/>
        <v>0</v>
      </c>
      <c r="F730" s="8">
        <f>Inputs!E748</f>
        <v>0</v>
      </c>
      <c r="G730" s="8">
        <f>Inputs!F748</f>
        <v>0</v>
      </c>
      <c r="H730" s="10">
        <f>ROUND(Inputs!G748-$G730,2)</f>
        <v>0</v>
      </c>
      <c r="I730" s="10">
        <f>ROUND(Inputs!H748-$G730,2)</f>
        <v>0</v>
      </c>
      <c r="J730" s="10">
        <f>ROUND(Inputs!I748-$G730,2)</f>
        <v>0</v>
      </c>
      <c r="K730" s="10">
        <f>ROUND(Inputs!J748-$G730,2)</f>
        <v>0</v>
      </c>
    </row>
    <row r="731" spans="1:11" x14ac:dyDescent="0.3">
      <c r="A731" s="8">
        <f>Inputs!A749</f>
        <v>0</v>
      </c>
      <c r="B731" s="8">
        <f>Inputs!B749</f>
        <v>0</v>
      </c>
      <c r="C731" s="40">
        <f>ROUND(Inputs!C749,2)</f>
        <v>0</v>
      </c>
      <c r="D731" s="8">
        <f>Inputs!D749</f>
        <v>0</v>
      </c>
      <c r="E731" s="53">
        <f t="shared" si="11"/>
        <v>0</v>
      </c>
      <c r="F731" s="8">
        <f>Inputs!E749</f>
        <v>0</v>
      </c>
      <c r="G731" s="8">
        <f>Inputs!F749</f>
        <v>0</v>
      </c>
      <c r="H731" s="10">
        <f>ROUND(Inputs!G749-$G731,2)</f>
        <v>0</v>
      </c>
      <c r="I731" s="10">
        <f>ROUND(Inputs!H749-$G731,2)</f>
        <v>0</v>
      </c>
      <c r="J731" s="10">
        <f>ROUND(Inputs!I749-$G731,2)</f>
        <v>0</v>
      </c>
      <c r="K731" s="10">
        <f>ROUND(Inputs!J749-$G731,2)</f>
        <v>0</v>
      </c>
    </row>
    <row r="732" spans="1:11" x14ac:dyDescent="0.3">
      <c r="A732" s="8">
        <f>Inputs!A750</f>
        <v>0</v>
      </c>
      <c r="B732" s="8">
        <f>Inputs!B750</f>
        <v>0</v>
      </c>
      <c r="C732" s="40">
        <f>ROUND(Inputs!C750,2)</f>
        <v>0</v>
      </c>
      <c r="D732" s="8">
        <f>Inputs!D750</f>
        <v>0</v>
      </c>
      <c r="E732" s="53">
        <f t="shared" si="11"/>
        <v>0</v>
      </c>
      <c r="F732" s="8">
        <f>Inputs!E750</f>
        <v>0</v>
      </c>
      <c r="G732" s="8">
        <f>Inputs!F750</f>
        <v>0</v>
      </c>
      <c r="H732" s="10">
        <f>ROUND(Inputs!G750-$G732,2)</f>
        <v>0</v>
      </c>
      <c r="I732" s="10">
        <f>ROUND(Inputs!H750-$G732,2)</f>
        <v>0</v>
      </c>
      <c r="J732" s="10">
        <f>ROUND(Inputs!I750-$G732,2)</f>
        <v>0</v>
      </c>
      <c r="K732" s="10">
        <f>ROUND(Inputs!J750-$G732,2)</f>
        <v>0</v>
      </c>
    </row>
    <row r="733" spans="1:11" x14ac:dyDescent="0.3">
      <c r="A733" s="8">
        <f>Inputs!A751</f>
        <v>0</v>
      </c>
      <c r="B733" s="8">
        <f>Inputs!B751</f>
        <v>0</v>
      </c>
      <c r="C733" s="40">
        <f>ROUND(Inputs!C751,2)</f>
        <v>0</v>
      </c>
      <c r="D733" s="8">
        <f>Inputs!D751</f>
        <v>0</v>
      </c>
      <c r="E733" s="53">
        <f t="shared" si="11"/>
        <v>0</v>
      </c>
      <c r="F733" s="8">
        <f>Inputs!E751</f>
        <v>0</v>
      </c>
      <c r="G733" s="8">
        <f>Inputs!F751</f>
        <v>0</v>
      </c>
      <c r="H733" s="10">
        <f>ROUND(Inputs!G751-$G733,2)</f>
        <v>0</v>
      </c>
      <c r="I733" s="10">
        <f>ROUND(Inputs!H751-$G733,2)</f>
        <v>0</v>
      </c>
      <c r="J733" s="10">
        <f>ROUND(Inputs!I751-$G733,2)</f>
        <v>0</v>
      </c>
      <c r="K733" s="10">
        <f>ROUND(Inputs!J751-$G733,2)</f>
        <v>0</v>
      </c>
    </row>
    <row r="734" spans="1:11" x14ac:dyDescent="0.3">
      <c r="A734" s="8">
        <f>Inputs!A752</f>
        <v>0</v>
      </c>
      <c r="B734" s="8">
        <f>Inputs!B752</f>
        <v>0</v>
      </c>
      <c r="C734" s="40">
        <f>ROUND(Inputs!C752,2)</f>
        <v>0</v>
      </c>
      <c r="D734" s="8">
        <f>Inputs!D752</f>
        <v>0</v>
      </c>
      <c r="E734" s="53">
        <f t="shared" si="11"/>
        <v>0</v>
      </c>
      <c r="F734" s="8">
        <f>Inputs!E752</f>
        <v>0</v>
      </c>
      <c r="G734" s="8">
        <f>Inputs!F752</f>
        <v>0</v>
      </c>
      <c r="H734" s="10">
        <f>ROUND(Inputs!G752-$G734,2)</f>
        <v>0</v>
      </c>
      <c r="I734" s="10">
        <f>ROUND(Inputs!H752-$G734,2)</f>
        <v>0</v>
      </c>
      <c r="J734" s="10">
        <f>ROUND(Inputs!I752-$G734,2)</f>
        <v>0</v>
      </c>
      <c r="K734" s="10">
        <f>ROUND(Inputs!J752-$G734,2)</f>
        <v>0</v>
      </c>
    </row>
    <row r="735" spans="1:11" x14ac:dyDescent="0.3">
      <c r="A735" s="8">
        <f>Inputs!A753</f>
        <v>0</v>
      </c>
      <c r="B735" s="8">
        <f>Inputs!B753</f>
        <v>0</v>
      </c>
      <c r="C735" s="40">
        <f>ROUND(Inputs!C753,2)</f>
        <v>0</v>
      </c>
      <c r="D735" s="8">
        <f>Inputs!D753</f>
        <v>0</v>
      </c>
      <c r="E735" s="53">
        <f t="shared" si="11"/>
        <v>0</v>
      </c>
      <c r="F735" s="8">
        <f>Inputs!E753</f>
        <v>0</v>
      </c>
      <c r="G735" s="8">
        <f>Inputs!F753</f>
        <v>0</v>
      </c>
      <c r="H735" s="10">
        <f>ROUND(Inputs!G753-$G735,2)</f>
        <v>0</v>
      </c>
      <c r="I735" s="10">
        <f>ROUND(Inputs!H753-$G735,2)</f>
        <v>0</v>
      </c>
      <c r="J735" s="10">
        <f>ROUND(Inputs!I753-$G735,2)</f>
        <v>0</v>
      </c>
      <c r="K735" s="10">
        <f>ROUND(Inputs!J753-$G735,2)</f>
        <v>0</v>
      </c>
    </row>
    <row r="736" spans="1:11" x14ac:dyDescent="0.3">
      <c r="A736" s="8">
        <f>Inputs!A754</f>
        <v>0</v>
      </c>
      <c r="B736" s="8">
        <f>Inputs!B754</f>
        <v>0</v>
      </c>
      <c r="C736" s="40">
        <f>ROUND(Inputs!C754,2)</f>
        <v>0</v>
      </c>
      <c r="D736" s="8">
        <f>Inputs!D754</f>
        <v>0</v>
      </c>
      <c r="E736" s="53">
        <f t="shared" si="11"/>
        <v>0</v>
      </c>
      <c r="F736" s="8">
        <f>Inputs!E754</f>
        <v>0</v>
      </c>
      <c r="G736" s="8">
        <f>Inputs!F754</f>
        <v>0</v>
      </c>
      <c r="H736" s="10">
        <f>ROUND(Inputs!G754-$G736,2)</f>
        <v>0</v>
      </c>
      <c r="I736" s="10">
        <f>ROUND(Inputs!H754-$G736,2)</f>
        <v>0</v>
      </c>
      <c r="J736" s="10">
        <f>ROUND(Inputs!I754-$G736,2)</f>
        <v>0</v>
      </c>
      <c r="K736" s="10">
        <f>ROUND(Inputs!J754-$G736,2)</f>
        <v>0</v>
      </c>
    </row>
    <row r="737" spans="1:11" x14ac:dyDescent="0.3">
      <c r="A737" s="8">
        <f>Inputs!A755</f>
        <v>0</v>
      </c>
      <c r="B737" s="8">
        <f>Inputs!B755</f>
        <v>0</v>
      </c>
      <c r="C737" s="40">
        <f>ROUND(Inputs!C755,2)</f>
        <v>0</v>
      </c>
      <c r="D737" s="8">
        <f>Inputs!D755</f>
        <v>0</v>
      </c>
      <c r="E737" s="53">
        <f t="shared" si="11"/>
        <v>0</v>
      </c>
      <c r="F737" s="8">
        <f>Inputs!E755</f>
        <v>0</v>
      </c>
      <c r="G737" s="8">
        <f>Inputs!F755</f>
        <v>0</v>
      </c>
      <c r="H737" s="10">
        <f>ROUND(Inputs!G755-$G737,2)</f>
        <v>0</v>
      </c>
      <c r="I737" s="10">
        <f>ROUND(Inputs!H755-$G737,2)</f>
        <v>0</v>
      </c>
      <c r="J737" s="10">
        <f>ROUND(Inputs!I755-$G737,2)</f>
        <v>0</v>
      </c>
      <c r="K737" s="10">
        <f>ROUND(Inputs!J755-$G737,2)</f>
        <v>0</v>
      </c>
    </row>
    <row r="738" spans="1:11" x14ac:dyDescent="0.3">
      <c r="A738" s="8">
        <f>Inputs!A756</f>
        <v>0</v>
      </c>
      <c r="B738" s="8">
        <f>Inputs!B756</f>
        <v>0</v>
      </c>
      <c r="C738" s="40">
        <f>ROUND(Inputs!C756,2)</f>
        <v>0</v>
      </c>
      <c r="D738" s="8">
        <f>Inputs!D756</f>
        <v>0</v>
      </c>
      <c r="E738" s="53">
        <f t="shared" si="11"/>
        <v>0</v>
      </c>
      <c r="F738" s="8">
        <f>Inputs!E756</f>
        <v>0</v>
      </c>
      <c r="G738" s="8">
        <f>Inputs!F756</f>
        <v>0</v>
      </c>
      <c r="H738" s="10">
        <f>ROUND(Inputs!G756-$G738,2)</f>
        <v>0</v>
      </c>
      <c r="I738" s="10">
        <f>ROUND(Inputs!H756-$G738,2)</f>
        <v>0</v>
      </c>
      <c r="J738" s="10">
        <f>ROUND(Inputs!I756-$G738,2)</f>
        <v>0</v>
      </c>
      <c r="K738" s="10">
        <f>ROUND(Inputs!J756-$G738,2)</f>
        <v>0</v>
      </c>
    </row>
    <row r="739" spans="1:11" x14ac:dyDescent="0.3">
      <c r="A739" s="8">
        <f>Inputs!A757</f>
        <v>0</v>
      </c>
      <c r="B739" s="8">
        <f>Inputs!B757</f>
        <v>0</v>
      </c>
      <c r="C739" s="40">
        <f>ROUND(Inputs!C757,2)</f>
        <v>0</v>
      </c>
      <c r="D739" s="8">
        <f>Inputs!D757</f>
        <v>0</v>
      </c>
      <c r="E739" s="53">
        <f t="shared" si="11"/>
        <v>0</v>
      </c>
      <c r="F739" s="8">
        <f>Inputs!E757</f>
        <v>0</v>
      </c>
      <c r="G739" s="8">
        <f>Inputs!F757</f>
        <v>0</v>
      </c>
      <c r="H739" s="10">
        <f>ROUND(Inputs!G757-$G739,2)</f>
        <v>0</v>
      </c>
      <c r="I739" s="10">
        <f>ROUND(Inputs!H757-$G739,2)</f>
        <v>0</v>
      </c>
      <c r="J739" s="10">
        <f>ROUND(Inputs!I757-$G739,2)</f>
        <v>0</v>
      </c>
      <c r="K739" s="10">
        <f>ROUND(Inputs!J757-$G739,2)</f>
        <v>0</v>
      </c>
    </row>
    <row r="740" spans="1:11" x14ac:dyDescent="0.3">
      <c r="A740" s="8">
        <f>Inputs!A758</f>
        <v>0</v>
      </c>
      <c r="B740" s="8">
        <f>Inputs!B758</f>
        <v>0</v>
      </c>
      <c r="C740" s="40">
        <f>ROUND(Inputs!C758,2)</f>
        <v>0</v>
      </c>
      <c r="D740" s="8">
        <f>Inputs!D758</f>
        <v>0</v>
      </c>
      <c r="E740" s="53">
        <f t="shared" si="11"/>
        <v>0</v>
      </c>
      <c r="F740" s="8">
        <f>Inputs!E758</f>
        <v>0</v>
      </c>
      <c r="G740" s="8">
        <f>Inputs!F758</f>
        <v>0</v>
      </c>
      <c r="H740" s="10">
        <f>ROUND(Inputs!G758-$G740,2)</f>
        <v>0</v>
      </c>
      <c r="I740" s="10">
        <f>ROUND(Inputs!H758-$G740,2)</f>
        <v>0</v>
      </c>
      <c r="J740" s="10">
        <f>ROUND(Inputs!I758-$G740,2)</f>
        <v>0</v>
      </c>
      <c r="K740" s="10">
        <f>ROUND(Inputs!J758-$G740,2)</f>
        <v>0</v>
      </c>
    </row>
    <row r="741" spans="1:11" x14ac:dyDescent="0.3">
      <c r="A741" s="8">
        <f>Inputs!A759</f>
        <v>0</v>
      </c>
      <c r="B741" s="8">
        <f>Inputs!B759</f>
        <v>0</v>
      </c>
      <c r="C741" s="40">
        <f>ROUND(Inputs!C759,2)</f>
        <v>0</v>
      </c>
      <c r="D741" s="8">
        <f>Inputs!D759</f>
        <v>0</v>
      </c>
      <c r="E741" s="53">
        <f t="shared" si="11"/>
        <v>0</v>
      </c>
      <c r="F741" s="8">
        <f>Inputs!E759</f>
        <v>0</v>
      </c>
      <c r="G741" s="8">
        <f>Inputs!F759</f>
        <v>0</v>
      </c>
      <c r="H741" s="10">
        <f>ROUND(Inputs!G759-$G741,2)</f>
        <v>0</v>
      </c>
      <c r="I741" s="10">
        <f>ROUND(Inputs!H759-$G741,2)</f>
        <v>0</v>
      </c>
      <c r="J741" s="10">
        <f>ROUND(Inputs!I759-$G741,2)</f>
        <v>0</v>
      </c>
      <c r="K741" s="10">
        <f>ROUND(Inputs!J759-$G741,2)</f>
        <v>0</v>
      </c>
    </row>
    <row r="742" spans="1:11" x14ac:dyDescent="0.3">
      <c r="A742" s="8">
        <f>Inputs!A760</f>
        <v>0</v>
      </c>
      <c r="B742" s="8">
        <f>Inputs!B760</f>
        <v>0</v>
      </c>
      <c r="C742" s="40">
        <f>ROUND(Inputs!C760,2)</f>
        <v>0</v>
      </c>
      <c r="D742" s="8">
        <f>Inputs!D760</f>
        <v>0</v>
      </c>
      <c r="E742" s="53">
        <f t="shared" si="11"/>
        <v>0</v>
      </c>
      <c r="F742" s="8">
        <f>Inputs!E760</f>
        <v>0</v>
      </c>
      <c r="G742" s="8">
        <f>Inputs!F760</f>
        <v>0</v>
      </c>
      <c r="H742" s="10">
        <f>ROUND(Inputs!G760-$G742,2)</f>
        <v>0</v>
      </c>
      <c r="I742" s="10">
        <f>ROUND(Inputs!H760-$G742,2)</f>
        <v>0</v>
      </c>
      <c r="J742" s="10">
        <f>ROUND(Inputs!I760-$G742,2)</f>
        <v>0</v>
      </c>
      <c r="K742" s="10">
        <f>ROUND(Inputs!J760-$G742,2)</f>
        <v>0</v>
      </c>
    </row>
    <row r="743" spans="1:11" x14ac:dyDescent="0.3">
      <c r="A743" s="8">
        <f>Inputs!A761</f>
        <v>0</v>
      </c>
      <c r="B743" s="8">
        <f>Inputs!B761</f>
        <v>0</v>
      </c>
      <c r="C743" s="40">
        <f>ROUND(Inputs!C761,2)</f>
        <v>0</v>
      </c>
      <c r="D743" s="8">
        <f>Inputs!D761</f>
        <v>0</v>
      </c>
      <c r="E743" s="53">
        <f t="shared" si="11"/>
        <v>0</v>
      </c>
      <c r="F743" s="8">
        <f>Inputs!E761</f>
        <v>0</v>
      </c>
      <c r="G743" s="8">
        <f>Inputs!F761</f>
        <v>0</v>
      </c>
      <c r="H743" s="10">
        <f>ROUND(Inputs!G761-$G743,2)</f>
        <v>0</v>
      </c>
      <c r="I743" s="10">
        <f>ROUND(Inputs!H761-$G743,2)</f>
        <v>0</v>
      </c>
      <c r="J743" s="10">
        <f>ROUND(Inputs!I761-$G743,2)</f>
        <v>0</v>
      </c>
      <c r="K743" s="10">
        <f>ROUND(Inputs!J761-$G743,2)</f>
        <v>0</v>
      </c>
    </row>
    <row r="744" spans="1:11" x14ac:dyDescent="0.3">
      <c r="A744" s="8">
        <f>Inputs!A762</f>
        <v>0</v>
      </c>
      <c r="B744" s="8">
        <f>Inputs!B762</f>
        <v>0</v>
      </c>
      <c r="C744" s="40">
        <f>ROUND(Inputs!C762,2)</f>
        <v>0</v>
      </c>
      <c r="D744" s="8">
        <f>Inputs!D762</f>
        <v>0</v>
      </c>
      <c r="E744" s="53">
        <f t="shared" si="11"/>
        <v>0</v>
      </c>
      <c r="F744" s="8">
        <f>Inputs!E762</f>
        <v>0</v>
      </c>
      <c r="G744" s="8">
        <f>Inputs!F762</f>
        <v>0</v>
      </c>
      <c r="H744" s="10">
        <f>ROUND(Inputs!G762-$G744,2)</f>
        <v>0</v>
      </c>
      <c r="I744" s="10">
        <f>ROUND(Inputs!H762-$G744,2)</f>
        <v>0</v>
      </c>
      <c r="J744" s="10">
        <f>ROUND(Inputs!I762-$G744,2)</f>
        <v>0</v>
      </c>
      <c r="K744" s="10">
        <f>ROUND(Inputs!J762-$G744,2)</f>
        <v>0</v>
      </c>
    </row>
    <row r="745" spans="1:11" x14ac:dyDescent="0.3">
      <c r="A745" s="8">
        <f>Inputs!A763</f>
        <v>0</v>
      </c>
      <c r="B745" s="8">
        <f>Inputs!B763</f>
        <v>0</v>
      </c>
      <c r="C745" s="40">
        <f>ROUND(Inputs!C763,2)</f>
        <v>0</v>
      </c>
      <c r="D745" s="8">
        <f>Inputs!D763</f>
        <v>0</v>
      </c>
      <c r="E745" s="53">
        <f t="shared" si="11"/>
        <v>0</v>
      </c>
      <c r="F745" s="8">
        <f>Inputs!E763</f>
        <v>0</v>
      </c>
      <c r="G745" s="8">
        <f>Inputs!F763</f>
        <v>0</v>
      </c>
      <c r="H745" s="10">
        <f>ROUND(Inputs!G763-$G745,2)</f>
        <v>0</v>
      </c>
      <c r="I745" s="10">
        <f>ROUND(Inputs!H763-$G745,2)</f>
        <v>0</v>
      </c>
      <c r="J745" s="10">
        <f>ROUND(Inputs!I763-$G745,2)</f>
        <v>0</v>
      </c>
      <c r="K745" s="10">
        <f>ROUND(Inputs!J763-$G745,2)</f>
        <v>0</v>
      </c>
    </row>
    <row r="746" spans="1:11" x14ac:dyDescent="0.3">
      <c r="A746" s="8">
        <f>Inputs!A764</f>
        <v>0</v>
      </c>
      <c r="B746" s="8">
        <f>Inputs!B764</f>
        <v>0</v>
      </c>
      <c r="C746" s="40">
        <f>ROUND(Inputs!C764,2)</f>
        <v>0</v>
      </c>
      <c r="D746" s="8">
        <f>Inputs!D764</f>
        <v>0</v>
      </c>
      <c r="E746" s="53">
        <f t="shared" si="11"/>
        <v>0</v>
      </c>
      <c r="F746" s="8">
        <f>Inputs!E764</f>
        <v>0</v>
      </c>
      <c r="G746" s="8">
        <f>Inputs!F764</f>
        <v>0</v>
      </c>
      <c r="H746" s="10">
        <f>ROUND(Inputs!G764-$G746,2)</f>
        <v>0</v>
      </c>
      <c r="I746" s="10">
        <f>ROUND(Inputs!H764-$G746,2)</f>
        <v>0</v>
      </c>
      <c r="J746" s="10">
        <f>ROUND(Inputs!I764-$G746,2)</f>
        <v>0</v>
      </c>
      <c r="K746" s="10">
        <f>ROUND(Inputs!J764-$G746,2)</f>
        <v>0</v>
      </c>
    </row>
    <row r="747" spans="1:11" x14ac:dyDescent="0.3">
      <c r="A747" s="8">
        <f>Inputs!A765</f>
        <v>0</v>
      </c>
      <c r="B747" s="8">
        <f>Inputs!B765</f>
        <v>0</v>
      </c>
      <c r="C747" s="40">
        <f>ROUND(Inputs!C765,2)</f>
        <v>0</v>
      </c>
      <c r="D747" s="8">
        <f>Inputs!D765</f>
        <v>0</v>
      </c>
      <c r="E747" s="53">
        <f t="shared" si="11"/>
        <v>0</v>
      </c>
      <c r="F747" s="8">
        <f>Inputs!E765</f>
        <v>0</v>
      </c>
      <c r="G747" s="8">
        <f>Inputs!F765</f>
        <v>0</v>
      </c>
      <c r="H747" s="10">
        <f>ROUND(Inputs!G765-$G747,2)</f>
        <v>0</v>
      </c>
      <c r="I747" s="10">
        <f>ROUND(Inputs!H765-$G747,2)</f>
        <v>0</v>
      </c>
      <c r="J747" s="10">
        <f>ROUND(Inputs!I765-$G747,2)</f>
        <v>0</v>
      </c>
      <c r="K747" s="10">
        <f>ROUND(Inputs!J765-$G747,2)</f>
        <v>0</v>
      </c>
    </row>
    <row r="748" spans="1:11" x14ac:dyDescent="0.3">
      <c r="A748" s="8">
        <f>Inputs!A766</f>
        <v>0</v>
      </c>
      <c r="B748" s="8">
        <f>Inputs!B766</f>
        <v>0</v>
      </c>
      <c r="C748" s="40">
        <f>ROUND(Inputs!C766,2)</f>
        <v>0</v>
      </c>
      <c r="D748" s="8">
        <f>Inputs!D766</f>
        <v>0</v>
      </c>
      <c r="E748" s="53">
        <f t="shared" si="11"/>
        <v>0</v>
      </c>
      <c r="F748" s="8">
        <f>Inputs!E766</f>
        <v>0</v>
      </c>
      <c r="G748" s="8">
        <f>Inputs!F766</f>
        <v>0</v>
      </c>
      <c r="H748" s="10">
        <f>ROUND(Inputs!G766-$G748,2)</f>
        <v>0</v>
      </c>
      <c r="I748" s="10">
        <f>ROUND(Inputs!H766-$G748,2)</f>
        <v>0</v>
      </c>
      <c r="J748" s="10">
        <f>ROUND(Inputs!I766-$G748,2)</f>
        <v>0</v>
      </c>
      <c r="K748" s="10">
        <f>ROUND(Inputs!J766-$G748,2)</f>
        <v>0</v>
      </c>
    </row>
    <row r="749" spans="1:11" x14ac:dyDescent="0.3">
      <c r="A749" s="8">
        <f>Inputs!A767</f>
        <v>0</v>
      </c>
      <c r="B749" s="8">
        <f>Inputs!B767</f>
        <v>0</v>
      </c>
      <c r="C749" s="40">
        <f>ROUND(Inputs!C767,2)</f>
        <v>0</v>
      </c>
      <c r="D749" s="8">
        <f>Inputs!D767</f>
        <v>0</v>
      </c>
      <c r="E749" s="53">
        <f t="shared" si="11"/>
        <v>0</v>
      </c>
      <c r="F749" s="8">
        <f>Inputs!E767</f>
        <v>0</v>
      </c>
      <c r="G749" s="8">
        <f>Inputs!F767</f>
        <v>0</v>
      </c>
      <c r="H749" s="10">
        <f>ROUND(Inputs!G767-$G749,2)</f>
        <v>0</v>
      </c>
      <c r="I749" s="10">
        <f>ROUND(Inputs!H767-$G749,2)</f>
        <v>0</v>
      </c>
      <c r="J749" s="10">
        <f>ROUND(Inputs!I767-$G749,2)</f>
        <v>0</v>
      </c>
      <c r="K749" s="10">
        <f>ROUND(Inputs!J767-$G749,2)</f>
        <v>0</v>
      </c>
    </row>
    <row r="750" spans="1:11" x14ac:dyDescent="0.3">
      <c r="A750" s="8">
        <f>Inputs!A768</f>
        <v>0</v>
      </c>
      <c r="B750" s="8">
        <f>Inputs!B768</f>
        <v>0</v>
      </c>
      <c r="C750" s="40">
        <f>ROUND(Inputs!C768,2)</f>
        <v>0</v>
      </c>
      <c r="D750" s="8">
        <f>Inputs!D768</f>
        <v>0</v>
      </c>
      <c r="E750" s="53">
        <f t="shared" si="11"/>
        <v>0</v>
      </c>
      <c r="F750" s="8">
        <f>Inputs!E768</f>
        <v>0</v>
      </c>
      <c r="G750" s="8">
        <f>Inputs!F768</f>
        <v>0</v>
      </c>
      <c r="H750" s="10">
        <f>ROUND(Inputs!G768-$G750,2)</f>
        <v>0</v>
      </c>
      <c r="I750" s="10">
        <f>ROUND(Inputs!H768-$G750,2)</f>
        <v>0</v>
      </c>
      <c r="J750" s="10">
        <f>ROUND(Inputs!I768-$G750,2)</f>
        <v>0</v>
      </c>
      <c r="K750" s="10">
        <f>ROUND(Inputs!J768-$G750,2)</f>
        <v>0</v>
      </c>
    </row>
    <row r="751" spans="1:11" x14ac:dyDescent="0.3">
      <c r="A751" s="8">
        <f>Inputs!A769</f>
        <v>0</v>
      </c>
      <c r="B751" s="8">
        <f>Inputs!B769</f>
        <v>0</v>
      </c>
      <c r="C751" s="40">
        <f>ROUND(Inputs!C769,2)</f>
        <v>0</v>
      </c>
      <c r="D751" s="8">
        <f>Inputs!D769</f>
        <v>0</v>
      </c>
      <c r="E751" s="53">
        <f t="shared" si="11"/>
        <v>0</v>
      </c>
      <c r="F751" s="8">
        <f>Inputs!E769</f>
        <v>0</v>
      </c>
      <c r="G751" s="8">
        <f>Inputs!F769</f>
        <v>0</v>
      </c>
      <c r="H751" s="10">
        <f>ROUND(Inputs!G769-$G751,2)</f>
        <v>0</v>
      </c>
      <c r="I751" s="10">
        <f>ROUND(Inputs!H769-$G751,2)</f>
        <v>0</v>
      </c>
      <c r="J751" s="10">
        <f>ROUND(Inputs!I769-$G751,2)</f>
        <v>0</v>
      </c>
      <c r="K751" s="10">
        <f>ROUND(Inputs!J769-$G751,2)</f>
        <v>0</v>
      </c>
    </row>
    <row r="752" spans="1:11" x14ac:dyDescent="0.3">
      <c r="A752" s="8">
        <f>Inputs!A770</f>
        <v>0</v>
      </c>
      <c r="B752" s="8">
        <f>Inputs!B770</f>
        <v>0</v>
      </c>
      <c r="C752" s="40">
        <f>ROUND(Inputs!C770,2)</f>
        <v>0</v>
      </c>
      <c r="D752" s="8">
        <f>Inputs!D770</f>
        <v>0</v>
      </c>
      <c r="E752" s="53">
        <f t="shared" si="11"/>
        <v>0</v>
      </c>
      <c r="F752" s="8">
        <f>Inputs!E770</f>
        <v>0</v>
      </c>
      <c r="G752" s="8">
        <f>Inputs!F770</f>
        <v>0</v>
      </c>
      <c r="H752" s="10">
        <f>ROUND(Inputs!G770-$G752,2)</f>
        <v>0</v>
      </c>
      <c r="I752" s="10">
        <f>ROUND(Inputs!H770-$G752,2)</f>
        <v>0</v>
      </c>
      <c r="J752" s="10">
        <f>ROUND(Inputs!I770-$G752,2)</f>
        <v>0</v>
      </c>
      <c r="K752" s="10">
        <f>ROUND(Inputs!J770-$G752,2)</f>
        <v>0</v>
      </c>
    </row>
    <row r="753" spans="1:11" x14ac:dyDescent="0.3">
      <c r="A753" s="8">
        <f>Inputs!A771</f>
        <v>0</v>
      </c>
      <c r="B753" s="8">
        <f>Inputs!B771</f>
        <v>0</v>
      </c>
      <c r="C753" s="40">
        <f>ROUND(Inputs!C771,2)</f>
        <v>0</v>
      </c>
      <c r="D753" s="8">
        <f>Inputs!D771</f>
        <v>0</v>
      </c>
      <c r="E753" s="53">
        <f t="shared" si="11"/>
        <v>0</v>
      </c>
      <c r="F753" s="8">
        <f>Inputs!E771</f>
        <v>0</v>
      </c>
      <c r="G753" s="8">
        <f>Inputs!F771</f>
        <v>0</v>
      </c>
      <c r="H753" s="10">
        <f>ROUND(Inputs!G771-$G753,2)</f>
        <v>0</v>
      </c>
      <c r="I753" s="10">
        <f>ROUND(Inputs!H771-$G753,2)</f>
        <v>0</v>
      </c>
      <c r="J753" s="10">
        <f>ROUND(Inputs!I771-$G753,2)</f>
        <v>0</v>
      </c>
      <c r="K753" s="10">
        <f>ROUND(Inputs!J771-$G753,2)</f>
        <v>0</v>
      </c>
    </row>
    <row r="754" spans="1:11" x14ac:dyDescent="0.3">
      <c r="A754" s="8">
        <f>Inputs!A772</f>
        <v>0</v>
      </c>
      <c r="B754" s="8">
        <f>Inputs!B772</f>
        <v>0</v>
      </c>
      <c r="C754" s="40">
        <f>ROUND(Inputs!C772,2)</f>
        <v>0</v>
      </c>
      <c r="D754" s="8">
        <f>Inputs!D772</f>
        <v>0</v>
      </c>
      <c r="E754" s="53">
        <f t="shared" si="11"/>
        <v>0</v>
      </c>
      <c r="F754" s="8">
        <f>Inputs!E772</f>
        <v>0</v>
      </c>
      <c r="G754" s="8">
        <f>Inputs!F772</f>
        <v>0</v>
      </c>
      <c r="H754" s="10">
        <f>ROUND(Inputs!G772-$G754,2)</f>
        <v>0</v>
      </c>
      <c r="I754" s="10">
        <f>ROUND(Inputs!H772-$G754,2)</f>
        <v>0</v>
      </c>
      <c r="J754" s="10">
        <f>ROUND(Inputs!I772-$G754,2)</f>
        <v>0</v>
      </c>
      <c r="K754" s="10">
        <f>ROUND(Inputs!J772-$G754,2)</f>
        <v>0</v>
      </c>
    </row>
    <row r="755" spans="1:11" x14ac:dyDescent="0.3">
      <c r="A755" s="8">
        <f>Inputs!A773</f>
        <v>0</v>
      </c>
      <c r="B755" s="8">
        <f>Inputs!B773</f>
        <v>0</v>
      </c>
      <c r="C755" s="40">
        <f>ROUND(Inputs!C773,2)</f>
        <v>0</v>
      </c>
      <c r="D755" s="8">
        <f>Inputs!D773</f>
        <v>0</v>
      </c>
      <c r="E755" s="53">
        <f t="shared" si="11"/>
        <v>0</v>
      </c>
      <c r="F755" s="8">
        <f>Inputs!E773</f>
        <v>0</v>
      </c>
      <c r="G755" s="8">
        <f>Inputs!F773</f>
        <v>0</v>
      </c>
      <c r="H755" s="10">
        <f>ROUND(Inputs!G773-$G755,2)</f>
        <v>0</v>
      </c>
      <c r="I755" s="10">
        <f>ROUND(Inputs!H773-$G755,2)</f>
        <v>0</v>
      </c>
      <c r="J755" s="10">
        <f>ROUND(Inputs!I773-$G755,2)</f>
        <v>0</v>
      </c>
      <c r="K755" s="10">
        <f>ROUND(Inputs!J773-$G755,2)</f>
        <v>0</v>
      </c>
    </row>
    <row r="756" spans="1:11" x14ac:dyDescent="0.3">
      <c r="A756" s="8">
        <f>Inputs!A774</f>
        <v>0</v>
      </c>
      <c r="B756" s="8">
        <f>Inputs!B774</f>
        <v>0</v>
      </c>
      <c r="C756" s="40">
        <f>ROUND(Inputs!C774,2)</f>
        <v>0</v>
      </c>
      <c r="D756" s="8">
        <f>Inputs!D774</f>
        <v>0</v>
      </c>
      <c r="E756" s="53">
        <f t="shared" si="11"/>
        <v>0</v>
      </c>
      <c r="F756" s="8">
        <f>Inputs!E774</f>
        <v>0</v>
      </c>
      <c r="G756" s="8">
        <f>Inputs!F774</f>
        <v>0</v>
      </c>
      <c r="H756" s="10">
        <f>ROUND(Inputs!G774-$G756,2)</f>
        <v>0</v>
      </c>
      <c r="I756" s="10">
        <f>ROUND(Inputs!H774-$G756,2)</f>
        <v>0</v>
      </c>
      <c r="J756" s="10">
        <f>ROUND(Inputs!I774-$G756,2)</f>
        <v>0</v>
      </c>
      <c r="K756" s="10">
        <f>ROUND(Inputs!J774-$G756,2)</f>
        <v>0</v>
      </c>
    </row>
    <row r="757" spans="1:11" x14ac:dyDescent="0.3">
      <c r="A757" s="8">
        <f>Inputs!A775</f>
        <v>0</v>
      </c>
      <c r="B757" s="8">
        <f>Inputs!B775</f>
        <v>0</v>
      </c>
      <c r="C757" s="40">
        <f>ROUND(Inputs!C775,2)</f>
        <v>0</v>
      </c>
      <c r="D757" s="8">
        <f>Inputs!D775</f>
        <v>0</v>
      </c>
      <c r="E757" s="53">
        <f t="shared" si="11"/>
        <v>0</v>
      </c>
      <c r="F757" s="8">
        <f>Inputs!E775</f>
        <v>0</v>
      </c>
      <c r="G757" s="8">
        <f>Inputs!F775</f>
        <v>0</v>
      </c>
      <c r="H757" s="10">
        <f>ROUND(Inputs!G775-$G757,2)</f>
        <v>0</v>
      </c>
      <c r="I757" s="10">
        <f>ROUND(Inputs!H775-$G757,2)</f>
        <v>0</v>
      </c>
      <c r="J757" s="10">
        <f>ROUND(Inputs!I775-$G757,2)</f>
        <v>0</v>
      </c>
      <c r="K757" s="10">
        <f>ROUND(Inputs!J775-$G757,2)</f>
        <v>0</v>
      </c>
    </row>
    <row r="758" spans="1:11" x14ac:dyDescent="0.3">
      <c r="A758" s="8">
        <f>Inputs!A776</f>
        <v>0</v>
      </c>
      <c r="B758" s="8">
        <f>Inputs!B776</f>
        <v>0</v>
      </c>
      <c r="C758" s="40">
        <f>ROUND(Inputs!C776,2)</f>
        <v>0</v>
      </c>
      <c r="D758" s="8">
        <f>Inputs!D776</f>
        <v>0</v>
      </c>
      <c r="E758" s="53">
        <f t="shared" si="11"/>
        <v>0</v>
      </c>
      <c r="F758" s="8">
        <f>Inputs!E776</f>
        <v>0</v>
      </c>
      <c r="G758" s="8">
        <f>Inputs!F776</f>
        <v>0</v>
      </c>
      <c r="H758" s="10">
        <f>ROUND(Inputs!G776-$G758,2)</f>
        <v>0</v>
      </c>
      <c r="I758" s="10">
        <f>ROUND(Inputs!H776-$G758,2)</f>
        <v>0</v>
      </c>
      <c r="J758" s="10">
        <f>ROUND(Inputs!I776-$G758,2)</f>
        <v>0</v>
      </c>
      <c r="K758" s="10">
        <f>ROUND(Inputs!J776-$G758,2)</f>
        <v>0</v>
      </c>
    </row>
    <row r="759" spans="1:11" x14ac:dyDescent="0.3">
      <c r="A759" s="8">
        <f>Inputs!A777</f>
        <v>0</v>
      </c>
      <c r="B759" s="8">
        <f>Inputs!B777</f>
        <v>0</v>
      </c>
      <c r="C759" s="40">
        <f>ROUND(Inputs!C777,2)</f>
        <v>0</v>
      </c>
      <c r="D759" s="8">
        <f>Inputs!D777</f>
        <v>0</v>
      </c>
      <c r="E759" s="53">
        <f t="shared" si="11"/>
        <v>0</v>
      </c>
      <c r="F759" s="8">
        <f>Inputs!E777</f>
        <v>0</v>
      </c>
      <c r="G759" s="8">
        <f>Inputs!F777</f>
        <v>0</v>
      </c>
      <c r="H759" s="10">
        <f>ROUND(Inputs!G777-$G759,2)</f>
        <v>0</v>
      </c>
      <c r="I759" s="10">
        <f>ROUND(Inputs!H777-$G759,2)</f>
        <v>0</v>
      </c>
      <c r="J759" s="10">
        <f>ROUND(Inputs!I777-$G759,2)</f>
        <v>0</v>
      </c>
      <c r="K759" s="10">
        <f>ROUND(Inputs!J777-$G759,2)</f>
        <v>0</v>
      </c>
    </row>
    <row r="760" spans="1:11" x14ac:dyDescent="0.3">
      <c r="A760" s="8">
        <f>Inputs!A778</f>
        <v>0</v>
      </c>
      <c r="B760" s="8">
        <f>Inputs!B778</f>
        <v>0</v>
      </c>
      <c r="C760" s="40">
        <f>ROUND(Inputs!C778,2)</f>
        <v>0</v>
      </c>
      <c r="D760" s="8">
        <f>Inputs!D778</f>
        <v>0</v>
      </c>
      <c r="E760" s="53">
        <f t="shared" si="11"/>
        <v>0</v>
      </c>
      <c r="F760" s="8">
        <f>Inputs!E778</f>
        <v>0</v>
      </c>
      <c r="G760" s="8">
        <f>Inputs!F778</f>
        <v>0</v>
      </c>
      <c r="H760" s="10">
        <f>ROUND(Inputs!G778-$G760,2)</f>
        <v>0</v>
      </c>
      <c r="I760" s="10">
        <f>ROUND(Inputs!H778-$G760,2)</f>
        <v>0</v>
      </c>
      <c r="J760" s="10">
        <f>ROUND(Inputs!I778-$G760,2)</f>
        <v>0</v>
      </c>
      <c r="K760" s="10">
        <f>ROUND(Inputs!J778-$G760,2)</f>
        <v>0</v>
      </c>
    </row>
    <row r="761" spans="1:11" x14ac:dyDescent="0.3">
      <c r="A761" s="8">
        <f>Inputs!A779</f>
        <v>0</v>
      </c>
      <c r="B761" s="8">
        <f>Inputs!B779</f>
        <v>0</v>
      </c>
      <c r="C761" s="40">
        <f>ROUND(Inputs!C779,2)</f>
        <v>0</v>
      </c>
      <c r="D761" s="8">
        <f>Inputs!D779</f>
        <v>0</v>
      </c>
      <c r="E761" s="53">
        <f t="shared" si="11"/>
        <v>0</v>
      </c>
      <c r="F761" s="8">
        <f>Inputs!E779</f>
        <v>0</v>
      </c>
      <c r="G761" s="8">
        <f>Inputs!F779</f>
        <v>0</v>
      </c>
      <c r="H761" s="10">
        <f>ROUND(Inputs!G779-$G761,2)</f>
        <v>0</v>
      </c>
      <c r="I761" s="10">
        <f>ROUND(Inputs!H779-$G761,2)</f>
        <v>0</v>
      </c>
      <c r="J761" s="10">
        <f>ROUND(Inputs!I779-$G761,2)</f>
        <v>0</v>
      </c>
      <c r="K761" s="10">
        <f>ROUND(Inputs!J779-$G761,2)</f>
        <v>0</v>
      </c>
    </row>
    <row r="762" spans="1:11" x14ac:dyDescent="0.3">
      <c r="A762" s="8">
        <f>Inputs!A780</f>
        <v>0</v>
      </c>
      <c r="B762" s="8">
        <f>Inputs!B780</f>
        <v>0</v>
      </c>
      <c r="C762" s="40">
        <f>ROUND(Inputs!C780,2)</f>
        <v>0</v>
      </c>
      <c r="D762" s="8">
        <f>Inputs!D780</f>
        <v>0</v>
      </c>
      <c r="E762" s="53">
        <f t="shared" si="11"/>
        <v>0</v>
      </c>
      <c r="F762" s="8">
        <f>Inputs!E780</f>
        <v>0</v>
      </c>
      <c r="G762" s="8">
        <f>Inputs!F780</f>
        <v>0</v>
      </c>
      <c r="H762" s="10">
        <f>ROUND(Inputs!G780-$G762,2)</f>
        <v>0</v>
      </c>
      <c r="I762" s="10">
        <f>ROUND(Inputs!H780-$G762,2)</f>
        <v>0</v>
      </c>
      <c r="J762" s="10">
        <f>ROUND(Inputs!I780-$G762,2)</f>
        <v>0</v>
      </c>
      <c r="K762" s="10">
        <f>ROUND(Inputs!J780-$G762,2)</f>
        <v>0</v>
      </c>
    </row>
    <row r="763" spans="1:11" x14ac:dyDescent="0.3">
      <c r="A763" s="8">
        <f>Inputs!A781</f>
        <v>0</v>
      </c>
      <c r="B763" s="8">
        <f>Inputs!B781</f>
        <v>0</v>
      </c>
      <c r="C763" s="40">
        <f>ROUND(Inputs!C781,2)</f>
        <v>0</v>
      </c>
      <c r="D763" s="8">
        <f>Inputs!D781</f>
        <v>0</v>
      </c>
      <c r="E763" s="53">
        <f t="shared" si="11"/>
        <v>0</v>
      </c>
      <c r="F763" s="8">
        <f>Inputs!E781</f>
        <v>0</v>
      </c>
      <c r="G763" s="8">
        <f>Inputs!F781</f>
        <v>0</v>
      </c>
      <c r="H763" s="10">
        <f>ROUND(Inputs!G781-$G763,2)</f>
        <v>0</v>
      </c>
      <c r="I763" s="10">
        <f>ROUND(Inputs!H781-$G763,2)</f>
        <v>0</v>
      </c>
      <c r="J763" s="10">
        <f>ROUND(Inputs!I781-$G763,2)</f>
        <v>0</v>
      </c>
      <c r="K763" s="10">
        <f>ROUND(Inputs!J781-$G763,2)</f>
        <v>0</v>
      </c>
    </row>
    <row r="764" spans="1:11" x14ac:dyDescent="0.3">
      <c r="A764" s="8">
        <f>Inputs!A782</f>
        <v>0</v>
      </c>
      <c r="B764" s="8">
        <f>Inputs!B782</f>
        <v>0</v>
      </c>
      <c r="C764" s="40">
        <f>ROUND(Inputs!C782,2)</f>
        <v>0</v>
      </c>
      <c r="D764" s="8">
        <f>Inputs!D782</f>
        <v>0</v>
      </c>
      <c r="E764" s="53">
        <f t="shared" si="11"/>
        <v>0</v>
      </c>
      <c r="F764" s="8">
        <f>Inputs!E782</f>
        <v>0</v>
      </c>
      <c r="G764" s="8">
        <f>Inputs!F782</f>
        <v>0</v>
      </c>
      <c r="H764" s="10">
        <f>ROUND(Inputs!G782-$G764,2)</f>
        <v>0</v>
      </c>
      <c r="I764" s="10">
        <f>ROUND(Inputs!H782-$G764,2)</f>
        <v>0</v>
      </c>
      <c r="J764" s="10">
        <f>ROUND(Inputs!I782-$G764,2)</f>
        <v>0</v>
      </c>
      <c r="K764" s="10">
        <f>ROUND(Inputs!J782-$G764,2)</f>
        <v>0</v>
      </c>
    </row>
    <row r="765" spans="1:11" x14ac:dyDescent="0.3">
      <c r="A765" s="8">
        <f>Inputs!A783</f>
        <v>0</v>
      </c>
      <c r="B765" s="8">
        <f>Inputs!B783</f>
        <v>0</v>
      </c>
      <c r="C765" s="40">
        <f>ROUND(Inputs!C783,2)</f>
        <v>0</v>
      </c>
      <c r="D765" s="8">
        <f>Inputs!D783</f>
        <v>0</v>
      </c>
      <c r="E765" s="53">
        <f t="shared" si="11"/>
        <v>0</v>
      </c>
      <c r="F765" s="8">
        <f>Inputs!E783</f>
        <v>0</v>
      </c>
      <c r="G765" s="8">
        <f>Inputs!F783</f>
        <v>0</v>
      </c>
      <c r="H765" s="10">
        <f>ROUND(Inputs!G783-$G765,2)</f>
        <v>0</v>
      </c>
      <c r="I765" s="10">
        <f>ROUND(Inputs!H783-$G765,2)</f>
        <v>0</v>
      </c>
      <c r="J765" s="10">
        <f>ROUND(Inputs!I783-$G765,2)</f>
        <v>0</v>
      </c>
      <c r="K765" s="10">
        <f>ROUND(Inputs!J783-$G765,2)</f>
        <v>0</v>
      </c>
    </row>
    <row r="766" spans="1:11" x14ac:dyDescent="0.3">
      <c r="A766" s="8">
        <f>Inputs!A784</f>
        <v>0</v>
      </c>
      <c r="B766" s="8">
        <f>Inputs!B784</f>
        <v>0</v>
      </c>
      <c r="C766" s="40">
        <f>ROUND(Inputs!C784,2)</f>
        <v>0</v>
      </c>
      <c r="D766" s="8">
        <f>Inputs!D784</f>
        <v>0</v>
      </c>
      <c r="E766" s="53">
        <f t="shared" si="11"/>
        <v>0</v>
      </c>
      <c r="F766" s="8">
        <f>Inputs!E784</f>
        <v>0</v>
      </c>
      <c r="G766" s="8">
        <f>Inputs!F784</f>
        <v>0</v>
      </c>
      <c r="H766" s="10">
        <f>ROUND(Inputs!G784-$G766,2)</f>
        <v>0</v>
      </c>
      <c r="I766" s="10">
        <f>ROUND(Inputs!H784-$G766,2)</f>
        <v>0</v>
      </c>
      <c r="J766" s="10">
        <f>ROUND(Inputs!I784-$G766,2)</f>
        <v>0</v>
      </c>
      <c r="K766" s="10">
        <f>ROUND(Inputs!J784-$G766,2)</f>
        <v>0</v>
      </c>
    </row>
    <row r="767" spans="1:11" x14ac:dyDescent="0.3">
      <c r="A767" s="8">
        <f>Inputs!A785</f>
        <v>0</v>
      </c>
      <c r="B767" s="8">
        <f>Inputs!B785</f>
        <v>0</v>
      </c>
      <c r="C767" s="40">
        <f>ROUND(Inputs!C785,2)</f>
        <v>0</v>
      </c>
      <c r="D767" s="8">
        <f>Inputs!D785</f>
        <v>0</v>
      </c>
      <c r="E767" s="53">
        <f t="shared" si="11"/>
        <v>0</v>
      </c>
      <c r="F767" s="8">
        <f>Inputs!E785</f>
        <v>0</v>
      </c>
      <c r="G767" s="8">
        <f>Inputs!F785</f>
        <v>0</v>
      </c>
      <c r="H767" s="10">
        <f>ROUND(Inputs!G785-$G767,2)</f>
        <v>0</v>
      </c>
      <c r="I767" s="10">
        <f>ROUND(Inputs!H785-$G767,2)</f>
        <v>0</v>
      </c>
      <c r="J767" s="10">
        <f>ROUND(Inputs!I785-$G767,2)</f>
        <v>0</v>
      </c>
      <c r="K767" s="10">
        <f>ROUND(Inputs!J785-$G767,2)</f>
        <v>0</v>
      </c>
    </row>
    <row r="768" spans="1:11" x14ac:dyDescent="0.3">
      <c r="A768" s="8">
        <f>Inputs!A786</f>
        <v>0</v>
      </c>
      <c r="B768" s="8">
        <f>Inputs!B786</f>
        <v>0</v>
      </c>
      <c r="C768" s="40">
        <f>ROUND(Inputs!C786,2)</f>
        <v>0</v>
      </c>
      <c r="D768" s="8">
        <f>Inputs!D786</f>
        <v>0</v>
      </c>
      <c r="E768" s="53">
        <f t="shared" si="11"/>
        <v>0</v>
      </c>
      <c r="F768" s="8">
        <f>Inputs!E786</f>
        <v>0</v>
      </c>
      <c r="G768" s="8">
        <f>Inputs!F786</f>
        <v>0</v>
      </c>
      <c r="H768" s="10">
        <f>ROUND(Inputs!G786-$G768,2)</f>
        <v>0</v>
      </c>
      <c r="I768" s="10">
        <f>ROUND(Inputs!H786-$G768,2)</f>
        <v>0</v>
      </c>
      <c r="J768" s="10">
        <f>ROUND(Inputs!I786-$G768,2)</f>
        <v>0</v>
      </c>
      <c r="K768" s="10">
        <f>ROUND(Inputs!J786-$G768,2)</f>
        <v>0</v>
      </c>
    </row>
    <row r="769" spans="1:11" x14ac:dyDescent="0.3">
      <c r="A769" s="8">
        <f>Inputs!A787</f>
        <v>0</v>
      </c>
      <c r="B769" s="8">
        <f>Inputs!B787</f>
        <v>0</v>
      </c>
      <c r="C769" s="40">
        <f>ROUND(Inputs!C787,2)</f>
        <v>0</v>
      </c>
      <c r="D769" s="8">
        <f>Inputs!D787</f>
        <v>0</v>
      </c>
      <c r="E769" s="53">
        <f t="shared" si="11"/>
        <v>0</v>
      </c>
      <c r="F769" s="8">
        <f>Inputs!E787</f>
        <v>0</v>
      </c>
      <c r="G769" s="8">
        <f>Inputs!F787</f>
        <v>0</v>
      </c>
      <c r="H769" s="10">
        <f>ROUND(Inputs!G787-$G769,2)</f>
        <v>0</v>
      </c>
      <c r="I769" s="10">
        <f>ROUND(Inputs!H787-$G769,2)</f>
        <v>0</v>
      </c>
      <c r="J769" s="10">
        <f>ROUND(Inputs!I787-$G769,2)</f>
        <v>0</v>
      </c>
      <c r="K769" s="10">
        <f>ROUND(Inputs!J787-$G769,2)</f>
        <v>0</v>
      </c>
    </row>
    <row r="770" spans="1:11" x14ac:dyDescent="0.3">
      <c r="A770" s="8">
        <f>Inputs!A788</f>
        <v>0</v>
      </c>
      <c r="B770" s="8">
        <f>Inputs!B788</f>
        <v>0</v>
      </c>
      <c r="C770" s="40">
        <f>ROUND(Inputs!C788,2)</f>
        <v>0</v>
      </c>
      <c r="D770" s="8">
        <f>Inputs!D788</f>
        <v>0</v>
      </c>
      <c r="E770" s="53">
        <f t="shared" si="11"/>
        <v>0</v>
      </c>
      <c r="F770" s="8">
        <f>Inputs!E788</f>
        <v>0</v>
      </c>
      <c r="G770" s="8">
        <f>Inputs!F788</f>
        <v>0</v>
      </c>
      <c r="H770" s="10">
        <f>ROUND(Inputs!G788-$G770,2)</f>
        <v>0</v>
      </c>
      <c r="I770" s="10">
        <f>ROUND(Inputs!H788-$G770,2)</f>
        <v>0</v>
      </c>
      <c r="J770" s="10">
        <f>ROUND(Inputs!I788-$G770,2)</f>
        <v>0</v>
      </c>
      <c r="K770" s="10">
        <f>ROUND(Inputs!J788-$G770,2)</f>
        <v>0</v>
      </c>
    </row>
    <row r="771" spans="1:11" x14ac:dyDescent="0.3">
      <c r="A771" s="8">
        <f>Inputs!A789</f>
        <v>0</v>
      </c>
      <c r="B771" s="8">
        <f>Inputs!B789</f>
        <v>0</v>
      </c>
      <c r="C771" s="40">
        <f>ROUND(Inputs!C789,2)</f>
        <v>0</v>
      </c>
      <c r="D771" s="8">
        <f>Inputs!D789</f>
        <v>0</v>
      </c>
      <c r="E771" s="53">
        <f t="shared" ref="E771:E834" si="12">ROUND(C771*D771,0)</f>
        <v>0</v>
      </c>
      <c r="F771" s="8">
        <f>Inputs!E789</f>
        <v>0</v>
      </c>
      <c r="G771" s="8">
        <f>Inputs!F789</f>
        <v>0</v>
      </c>
      <c r="H771" s="10">
        <f>ROUND(Inputs!G789-$G771,2)</f>
        <v>0</v>
      </c>
      <c r="I771" s="10">
        <f>ROUND(Inputs!H789-$G771,2)</f>
        <v>0</v>
      </c>
      <c r="J771" s="10">
        <f>ROUND(Inputs!I789-$G771,2)</f>
        <v>0</v>
      </c>
      <c r="K771" s="10">
        <f>ROUND(Inputs!J789-$G771,2)</f>
        <v>0</v>
      </c>
    </row>
    <row r="772" spans="1:11" x14ac:dyDescent="0.3">
      <c r="A772" s="8">
        <f>Inputs!A790</f>
        <v>0</v>
      </c>
      <c r="B772" s="8">
        <f>Inputs!B790</f>
        <v>0</v>
      </c>
      <c r="C772" s="40">
        <f>ROUND(Inputs!C790,2)</f>
        <v>0</v>
      </c>
      <c r="D772" s="8">
        <f>Inputs!D790</f>
        <v>0</v>
      </c>
      <c r="E772" s="53">
        <f t="shared" si="12"/>
        <v>0</v>
      </c>
      <c r="F772" s="8">
        <f>Inputs!E790</f>
        <v>0</v>
      </c>
      <c r="G772" s="8">
        <f>Inputs!F790</f>
        <v>0</v>
      </c>
      <c r="H772" s="10">
        <f>ROUND(Inputs!G790-$G772,2)</f>
        <v>0</v>
      </c>
      <c r="I772" s="10">
        <f>ROUND(Inputs!H790-$G772,2)</f>
        <v>0</v>
      </c>
      <c r="J772" s="10">
        <f>ROUND(Inputs!I790-$G772,2)</f>
        <v>0</v>
      </c>
      <c r="K772" s="10">
        <f>ROUND(Inputs!J790-$G772,2)</f>
        <v>0</v>
      </c>
    </row>
    <row r="773" spans="1:11" x14ac:dyDescent="0.3">
      <c r="A773" s="8">
        <f>Inputs!A791</f>
        <v>0</v>
      </c>
      <c r="B773" s="8">
        <f>Inputs!B791</f>
        <v>0</v>
      </c>
      <c r="C773" s="40">
        <f>ROUND(Inputs!C791,2)</f>
        <v>0</v>
      </c>
      <c r="D773" s="8">
        <f>Inputs!D791</f>
        <v>0</v>
      </c>
      <c r="E773" s="53">
        <f t="shared" si="12"/>
        <v>0</v>
      </c>
      <c r="F773" s="8">
        <f>Inputs!E791</f>
        <v>0</v>
      </c>
      <c r="G773" s="8">
        <f>Inputs!F791</f>
        <v>0</v>
      </c>
      <c r="H773" s="10">
        <f>ROUND(Inputs!G791-$G773,2)</f>
        <v>0</v>
      </c>
      <c r="I773" s="10">
        <f>ROUND(Inputs!H791-$G773,2)</f>
        <v>0</v>
      </c>
      <c r="J773" s="10">
        <f>ROUND(Inputs!I791-$G773,2)</f>
        <v>0</v>
      </c>
      <c r="K773" s="10">
        <f>ROUND(Inputs!J791-$G773,2)</f>
        <v>0</v>
      </c>
    </row>
    <row r="774" spans="1:11" x14ac:dyDescent="0.3">
      <c r="A774" s="8">
        <f>Inputs!A792</f>
        <v>0</v>
      </c>
      <c r="B774" s="8">
        <f>Inputs!B792</f>
        <v>0</v>
      </c>
      <c r="C774" s="40">
        <f>ROUND(Inputs!C792,2)</f>
        <v>0</v>
      </c>
      <c r="D774" s="8">
        <f>Inputs!D792</f>
        <v>0</v>
      </c>
      <c r="E774" s="53">
        <f t="shared" si="12"/>
        <v>0</v>
      </c>
      <c r="F774" s="8">
        <f>Inputs!E792</f>
        <v>0</v>
      </c>
      <c r="G774" s="8">
        <f>Inputs!F792</f>
        <v>0</v>
      </c>
      <c r="H774" s="10">
        <f>ROUND(Inputs!G792-$G774,2)</f>
        <v>0</v>
      </c>
      <c r="I774" s="10">
        <f>ROUND(Inputs!H792-$G774,2)</f>
        <v>0</v>
      </c>
      <c r="J774" s="10">
        <f>ROUND(Inputs!I792-$G774,2)</f>
        <v>0</v>
      </c>
      <c r="K774" s="10">
        <f>ROUND(Inputs!J792-$G774,2)</f>
        <v>0</v>
      </c>
    </row>
    <row r="775" spans="1:11" x14ac:dyDescent="0.3">
      <c r="A775" s="8">
        <f>Inputs!A793</f>
        <v>0</v>
      </c>
      <c r="B775" s="8">
        <f>Inputs!B793</f>
        <v>0</v>
      </c>
      <c r="C775" s="40">
        <f>ROUND(Inputs!C793,2)</f>
        <v>0</v>
      </c>
      <c r="D775" s="8">
        <f>Inputs!D793</f>
        <v>0</v>
      </c>
      <c r="E775" s="53">
        <f t="shared" si="12"/>
        <v>0</v>
      </c>
      <c r="F775" s="8">
        <f>Inputs!E793</f>
        <v>0</v>
      </c>
      <c r="G775" s="8">
        <f>Inputs!F793</f>
        <v>0</v>
      </c>
      <c r="H775" s="10">
        <f>ROUND(Inputs!G793-$G775,2)</f>
        <v>0</v>
      </c>
      <c r="I775" s="10">
        <f>ROUND(Inputs!H793-$G775,2)</f>
        <v>0</v>
      </c>
      <c r="J775" s="10">
        <f>ROUND(Inputs!I793-$G775,2)</f>
        <v>0</v>
      </c>
      <c r="K775" s="10">
        <f>ROUND(Inputs!J793-$G775,2)</f>
        <v>0</v>
      </c>
    </row>
    <row r="776" spans="1:11" x14ac:dyDescent="0.3">
      <c r="A776" s="8">
        <f>Inputs!A794</f>
        <v>0</v>
      </c>
      <c r="B776" s="8">
        <f>Inputs!B794</f>
        <v>0</v>
      </c>
      <c r="C776" s="40">
        <f>ROUND(Inputs!C794,2)</f>
        <v>0</v>
      </c>
      <c r="D776" s="8">
        <f>Inputs!D794</f>
        <v>0</v>
      </c>
      <c r="E776" s="53">
        <f t="shared" si="12"/>
        <v>0</v>
      </c>
      <c r="F776" s="8">
        <f>Inputs!E794</f>
        <v>0</v>
      </c>
      <c r="G776" s="8">
        <f>Inputs!F794</f>
        <v>0</v>
      </c>
      <c r="H776" s="10">
        <f>ROUND(Inputs!G794-$G776,2)</f>
        <v>0</v>
      </c>
      <c r="I776" s="10">
        <f>ROUND(Inputs!H794-$G776,2)</f>
        <v>0</v>
      </c>
      <c r="J776" s="10">
        <f>ROUND(Inputs!I794-$G776,2)</f>
        <v>0</v>
      </c>
      <c r="K776" s="10">
        <f>ROUND(Inputs!J794-$G776,2)</f>
        <v>0</v>
      </c>
    </row>
    <row r="777" spans="1:11" x14ac:dyDescent="0.3">
      <c r="A777" s="8">
        <f>Inputs!A795</f>
        <v>0</v>
      </c>
      <c r="B777" s="8">
        <f>Inputs!B795</f>
        <v>0</v>
      </c>
      <c r="C777" s="40">
        <f>ROUND(Inputs!C795,2)</f>
        <v>0</v>
      </c>
      <c r="D777" s="8">
        <f>Inputs!D795</f>
        <v>0</v>
      </c>
      <c r="E777" s="53">
        <f t="shared" si="12"/>
        <v>0</v>
      </c>
      <c r="F777" s="8">
        <f>Inputs!E795</f>
        <v>0</v>
      </c>
      <c r="G777" s="8">
        <f>Inputs!F795</f>
        <v>0</v>
      </c>
      <c r="H777" s="10">
        <f>ROUND(Inputs!G795-$G777,2)</f>
        <v>0</v>
      </c>
      <c r="I777" s="10">
        <f>ROUND(Inputs!H795-$G777,2)</f>
        <v>0</v>
      </c>
      <c r="J777" s="10">
        <f>ROUND(Inputs!I795-$G777,2)</f>
        <v>0</v>
      </c>
      <c r="K777" s="10">
        <f>ROUND(Inputs!J795-$G777,2)</f>
        <v>0</v>
      </c>
    </row>
    <row r="778" spans="1:11" x14ac:dyDescent="0.3">
      <c r="A778" s="8">
        <f>Inputs!A796</f>
        <v>0</v>
      </c>
      <c r="B778" s="8">
        <f>Inputs!B796</f>
        <v>0</v>
      </c>
      <c r="C778" s="40">
        <f>ROUND(Inputs!C796,2)</f>
        <v>0</v>
      </c>
      <c r="D778" s="8">
        <f>Inputs!D796</f>
        <v>0</v>
      </c>
      <c r="E778" s="53">
        <f t="shared" si="12"/>
        <v>0</v>
      </c>
      <c r="F778" s="8">
        <f>Inputs!E796</f>
        <v>0</v>
      </c>
      <c r="G778" s="8">
        <f>Inputs!F796</f>
        <v>0</v>
      </c>
      <c r="H778" s="10">
        <f>ROUND(Inputs!G796-$G778,2)</f>
        <v>0</v>
      </c>
      <c r="I778" s="10">
        <f>ROUND(Inputs!H796-$G778,2)</f>
        <v>0</v>
      </c>
      <c r="J778" s="10">
        <f>ROUND(Inputs!I796-$G778,2)</f>
        <v>0</v>
      </c>
      <c r="K778" s="10">
        <f>ROUND(Inputs!J796-$G778,2)</f>
        <v>0</v>
      </c>
    </row>
    <row r="779" spans="1:11" x14ac:dyDescent="0.3">
      <c r="A779" s="8">
        <f>Inputs!A797</f>
        <v>0</v>
      </c>
      <c r="B779" s="8">
        <f>Inputs!B797</f>
        <v>0</v>
      </c>
      <c r="C779" s="40">
        <f>ROUND(Inputs!C797,2)</f>
        <v>0</v>
      </c>
      <c r="D779" s="8">
        <f>Inputs!D797</f>
        <v>0</v>
      </c>
      <c r="E779" s="53">
        <f t="shared" si="12"/>
        <v>0</v>
      </c>
      <c r="F779" s="8">
        <f>Inputs!E797</f>
        <v>0</v>
      </c>
      <c r="G779" s="8">
        <f>Inputs!F797</f>
        <v>0</v>
      </c>
      <c r="H779" s="10">
        <f>ROUND(Inputs!G797-$G779,2)</f>
        <v>0</v>
      </c>
      <c r="I779" s="10">
        <f>ROUND(Inputs!H797-$G779,2)</f>
        <v>0</v>
      </c>
      <c r="J779" s="10">
        <f>ROUND(Inputs!I797-$G779,2)</f>
        <v>0</v>
      </c>
      <c r="K779" s="10">
        <f>ROUND(Inputs!J797-$G779,2)</f>
        <v>0</v>
      </c>
    </row>
    <row r="780" spans="1:11" x14ac:dyDescent="0.3">
      <c r="A780" s="8">
        <f>Inputs!A798</f>
        <v>0</v>
      </c>
      <c r="B780" s="8">
        <f>Inputs!B798</f>
        <v>0</v>
      </c>
      <c r="C780" s="40">
        <f>ROUND(Inputs!C798,2)</f>
        <v>0</v>
      </c>
      <c r="D780" s="8">
        <f>Inputs!D798</f>
        <v>0</v>
      </c>
      <c r="E780" s="53">
        <f t="shared" si="12"/>
        <v>0</v>
      </c>
      <c r="F780" s="8">
        <f>Inputs!E798</f>
        <v>0</v>
      </c>
      <c r="G780" s="8">
        <f>Inputs!F798</f>
        <v>0</v>
      </c>
      <c r="H780" s="10">
        <f>ROUND(Inputs!G798-$G780,2)</f>
        <v>0</v>
      </c>
      <c r="I780" s="10">
        <f>ROUND(Inputs!H798-$G780,2)</f>
        <v>0</v>
      </c>
      <c r="J780" s="10">
        <f>ROUND(Inputs!I798-$G780,2)</f>
        <v>0</v>
      </c>
      <c r="K780" s="10">
        <f>ROUND(Inputs!J798-$G780,2)</f>
        <v>0</v>
      </c>
    </row>
    <row r="781" spans="1:11" x14ac:dyDescent="0.3">
      <c r="A781" s="8">
        <f>Inputs!A799</f>
        <v>0</v>
      </c>
      <c r="B781" s="8">
        <f>Inputs!B799</f>
        <v>0</v>
      </c>
      <c r="C781" s="40">
        <f>ROUND(Inputs!C799,2)</f>
        <v>0</v>
      </c>
      <c r="D781" s="8">
        <f>Inputs!D799</f>
        <v>0</v>
      </c>
      <c r="E781" s="53">
        <f t="shared" si="12"/>
        <v>0</v>
      </c>
      <c r="F781" s="8">
        <f>Inputs!E799</f>
        <v>0</v>
      </c>
      <c r="G781" s="8">
        <f>Inputs!F799</f>
        <v>0</v>
      </c>
      <c r="H781" s="10">
        <f>ROUND(Inputs!G799-$G781,2)</f>
        <v>0</v>
      </c>
      <c r="I781" s="10">
        <f>ROUND(Inputs!H799-$G781,2)</f>
        <v>0</v>
      </c>
      <c r="J781" s="10">
        <f>ROUND(Inputs!I799-$G781,2)</f>
        <v>0</v>
      </c>
      <c r="K781" s="10">
        <f>ROUND(Inputs!J799-$G781,2)</f>
        <v>0</v>
      </c>
    </row>
    <row r="782" spans="1:11" x14ac:dyDescent="0.3">
      <c r="A782" s="8">
        <f>Inputs!A800</f>
        <v>0</v>
      </c>
      <c r="B782" s="8">
        <f>Inputs!B800</f>
        <v>0</v>
      </c>
      <c r="C782" s="40">
        <f>ROUND(Inputs!C800,2)</f>
        <v>0</v>
      </c>
      <c r="D782" s="8">
        <f>Inputs!D800</f>
        <v>0</v>
      </c>
      <c r="E782" s="53">
        <f t="shared" si="12"/>
        <v>0</v>
      </c>
      <c r="F782" s="8">
        <f>Inputs!E800</f>
        <v>0</v>
      </c>
      <c r="G782" s="8">
        <f>Inputs!F800</f>
        <v>0</v>
      </c>
      <c r="H782" s="10">
        <f>ROUND(Inputs!G800-$G782,2)</f>
        <v>0</v>
      </c>
      <c r="I782" s="10">
        <f>ROUND(Inputs!H800-$G782,2)</f>
        <v>0</v>
      </c>
      <c r="J782" s="10">
        <f>ROUND(Inputs!I800-$G782,2)</f>
        <v>0</v>
      </c>
      <c r="K782" s="10">
        <f>ROUND(Inputs!J800-$G782,2)</f>
        <v>0</v>
      </c>
    </row>
    <row r="783" spans="1:11" x14ac:dyDescent="0.3">
      <c r="A783" s="8">
        <f>Inputs!A801</f>
        <v>0</v>
      </c>
      <c r="B783" s="8">
        <f>Inputs!B801</f>
        <v>0</v>
      </c>
      <c r="C783" s="40">
        <f>ROUND(Inputs!C801,2)</f>
        <v>0</v>
      </c>
      <c r="D783" s="8">
        <f>Inputs!D801</f>
        <v>0</v>
      </c>
      <c r="E783" s="53">
        <f t="shared" si="12"/>
        <v>0</v>
      </c>
      <c r="F783" s="8">
        <f>Inputs!E801</f>
        <v>0</v>
      </c>
      <c r="G783" s="8">
        <f>Inputs!F801</f>
        <v>0</v>
      </c>
      <c r="H783" s="10">
        <f>ROUND(Inputs!G801-$G783,2)</f>
        <v>0</v>
      </c>
      <c r="I783" s="10">
        <f>ROUND(Inputs!H801-$G783,2)</f>
        <v>0</v>
      </c>
      <c r="J783" s="10">
        <f>ROUND(Inputs!I801-$G783,2)</f>
        <v>0</v>
      </c>
      <c r="K783" s="10">
        <f>ROUND(Inputs!J801-$G783,2)</f>
        <v>0</v>
      </c>
    </row>
    <row r="784" spans="1:11" x14ac:dyDescent="0.3">
      <c r="A784" s="8">
        <f>Inputs!A802</f>
        <v>0</v>
      </c>
      <c r="B784" s="8">
        <f>Inputs!B802</f>
        <v>0</v>
      </c>
      <c r="C784" s="40">
        <f>ROUND(Inputs!C802,2)</f>
        <v>0</v>
      </c>
      <c r="D784" s="8">
        <f>Inputs!D802</f>
        <v>0</v>
      </c>
      <c r="E784" s="53">
        <f t="shared" si="12"/>
        <v>0</v>
      </c>
      <c r="F784" s="8">
        <f>Inputs!E802</f>
        <v>0</v>
      </c>
      <c r="G784" s="8">
        <f>Inputs!F802</f>
        <v>0</v>
      </c>
      <c r="H784" s="10">
        <f>ROUND(Inputs!G802-$G784,2)</f>
        <v>0</v>
      </c>
      <c r="I784" s="10">
        <f>ROUND(Inputs!H802-$G784,2)</f>
        <v>0</v>
      </c>
      <c r="J784" s="10">
        <f>ROUND(Inputs!I802-$G784,2)</f>
        <v>0</v>
      </c>
      <c r="K784" s="10">
        <f>ROUND(Inputs!J802-$G784,2)</f>
        <v>0</v>
      </c>
    </row>
    <row r="785" spans="1:11" x14ac:dyDescent="0.3">
      <c r="A785" s="8">
        <f>Inputs!A803</f>
        <v>0</v>
      </c>
      <c r="B785" s="8">
        <f>Inputs!B803</f>
        <v>0</v>
      </c>
      <c r="C785" s="40">
        <f>ROUND(Inputs!C803,2)</f>
        <v>0</v>
      </c>
      <c r="D785" s="8">
        <f>Inputs!D803</f>
        <v>0</v>
      </c>
      <c r="E785" s="53">
        <f t="shared" si="12"/>
        <v>0</v>
      </c>
      <c r="F785" s="8">
        <f>Inputs!E803</f>
        <v>0</v>
      </c>
      <c r="G785" s="8">
        <f>Inputs!F803</f>
        <v>0</v>
      </c>
      <c r="H785" s="10">
        <f>ROUND(Inputs!G803-$G785,2)</f>
        <v>0</v>
      </c>
      <c r="I785" s="10">
        <f>ROUND(Inputs!H803-$G785,2)</f>
        <v>0</v>
      </c>
      <c r="J785" s="10">
        <f>ROUND(Inputs!I803-$G785,2)</f>
        <v>0</v>
      </c>
      <c r="K785" s="10">
        <f>ROUND(Inputs!J803-$G785,2)</f>
        <v>0</v>
      </c>
    </row>
    <row r="786" spans="1:11" x14ac:dyDescent="0.3">
      <c r="A786" s="8">
        <f>Inputs!A804</f>
        <v>0</v>
      </c>
      <c r="B786" s="8">
        <f>Inputs!B804</f>
        <v>0</v>
      </c>
      <c r="C786" s="40">
        <f>ROUND(Inputs!C804,2)</f>
        <v>0</v>
      </c>
      <c r="D786" s="8">
        <f>Inputs!D804</f>
        <v>0</v>
      </c>
      <c r="E786" s="53">
        <f t="shared" si="12"/>
        <v>0</v>
      </c>
      <c r="F786" s="8">
        <f>Inputs!E804</f>
        <v>0</v>
      </c>
      <c r="G786" s="8">
        <f>Inputs!F804</f>
        <v>0</v>
      </c>
      <c r="H786" s="10">
        <f>ROUND(Inputs!G804-$G786,2)</f>
        <v>0</v>
      </c>
      <c r="I786" s="10">
        <f>ROUND(Inputs!H804-$G786,2)</f>
        <v>0</v>
      </c>
      <c r="J786" s="10">
        <f>ROUND(Inputs!I804-$G786,2)</f>
        <v>0</v>
      </c>
      <c r="K786" s="10">
        <f>ROUND(Inputs!J804-$G786,2)</f>
        <v>0</v>
      </c>
    </row>
    <row r="787" spans="1:11" x14ac:dyDescent="0.3">
      <c r="A787" s="8">
        <f>Inputs!A805</f>
        <v>0</v>
      </c>
      <c r="B787" s="8">
        <f>Inputs!B805</f>
        <v>0</v>
      </c>
      <c r="C787" s="40">
        <f>ROUND(Inputs!C805,2)</f>
        <v>0</v>
      </c>
      <c r="D787" s="8">
        <f>Inputs!D805</f>
        <v>0</v>
      </c>
      <c r="E787" s="53">
        <f t="shared" si="12"/>
        <v>0</v>
      </c>
      <c r="F787" s="8">
        <f>Inputs!E805</f>
        <v>0</v>
      </c>
      <c r="G787" s="8">
        <f>Inputs!F805</f>
        <v>0</v>
      </c>
      <c r="H787" s="10">
        <f>ROUND(Inputs!G805-$G787,2)</f>
        <v>0</v>
      </c>
      <c r="I787" s="10">
        <f>ROUND(Inputs!H805-$G787,2)</f>
        <v>0</v>
      </c>
      <c r="J787" s="10">
        <f>ROUND(Inputs!I805-$G787,2)</f>
        <v>0</v>
      </c>
      <c r="K787" s="10">
        <f>ROUND(Inputs!J805-$G787,2)</f>
        <v>0</v>
      </c>
    </row>
    <row r="788" spans="1:11" x14ac:dyDescent="0.3">
      <c r="A788" s="8">
        <f>Inputs!A806</f>
        <v>0</v>
      </c>
      <c r="B788" s="8">
        <f>Inputs!B806</f>
        <v>0</v>
      </c>
      <c r="C788" s="40">
        <f>ROUND(Inputs!C806,2)</f>
        <v>0</v>
      </c>
      <c r="D788" s="8">
        <f>Inputs!D806</f>
        <v>0</v>
      </c>
      <c r="E788" s="53">
        <f t="shared" si="12"/>
        <v>0</v>
      </c>
      <c r="F788" s="8">
        <f>Inputs!E806</f>
        <v>0</v>
      </c>
      <c r="G788" s="8">
        <f>Inputs!F806</f>
        <v>0</v>
      </c>
      <c r="H788" s="10">
        <f>ROUND(Inputs!G806-$G788,2)</f>
        <v>0</v>
      </c>
      <c r="I788" s="10">
        <f>ROUND(Inputs!H806-$G788,2)</f>
        <v>0</v>
      </c>
      <c r="J788" s="10">
        <f>ROUND(Inputs!I806-$G788,2)</f>
        <v>0</v>
      </c>
      <c r="K788" s="10">
        <f>ROUND(Inputs!J806-$G788,2)</f>
        <v>0</v>
      </c>
    </row>
    <row r="789" spans="1:11" x14ac:dyDescent="0.3">
      <c r="A789" s="8">
        <f>Inputs!A807</f>
        <v>0</v>
      </c>
      <c r="B789" s="8">
        <f>Inputs!B807</f>
        <v>0</v>
      </c>
      <c r="C789" s="40">
        <f>ROUND(Inputs!C807,2)</f>
        <v>0</v>
      </c>
      <c r="D789" s="8">
        <f>Inputs!D807</f>
        <v>0</v>
      </c>
      <c r="E789" s="53">
        <f t="shared" si="12"/>
        <v>0</v>
      </c>
      <c r="F789" s="8">
        <f>Inputs!E807</f>
        <v>0</v>
      </c>
      <c r="G789" s="8">
        <f>Inputs!F807</f>
        <v>0</v>
      </c>
      <c r="H789" s="10">
        <f>ROUND(Inputs!G807-$G789,2)</f>
        <v>0</v>
      </c>
      <c r="I789" s="10">
        <f>ROUND(Inputs!H807-$G789,2)</f>
        <v>0</v>
      </c>
      <c r="J789" s="10">
        <f>ROUND(Inputs!I807-$G789,2)</f>
        <v>0</v>
      </c>
      <c r="K789" s="10">
        <f>ROUND(Inputs!J807-$G789,2)</f>
        <v>0</v>
      </c>
    </row>
    <row r="790" spans="1:11" x14ac:dyDescent="0.3">
      <c r="A790" s="8">
        <f>Inputs!A808</f>
        <v>0</v>
      </c>
      <c r="B790" s="8">
        <f>Inputs!B808</f>
        <v>0</v>
      </c>
      <c r="C790" s="40">
        <f>ROUND(Inputs!C808,2)</f>
        <v>0</v>
      </c>
      <c r="D790" s="8">
        <f>Inputs!D808</f>
        <v>0</v>
      </c>
      <c r="E790" s="53">
        <f t="shared" si="12"/>
        <v>0</v>
      </c>
      <c r="F790" s="8">
        <f>Inputs!E808</f>
        <v>0</v>
      </c>
      <c r="G790" s="8">
        <f>Inputs!F808</f>
        <v>0</v>
      </c>
      <c r="H790" s="10">
        <f>ROUND(Inputs!G808-$G790,2)</f>
        <v>0</v>
      </c>
      <c r="I790" s="10">
        <f>ROUND(Inputs!H808-$G790,2)</f>
        <v>0</v>
      </c>
      <c r="J790" s="10">
        <f>ROUND(Inputs!I808-$G790,2)</f>
        <v>0</v>
      </c>
      <c r="K790" s="10">
        <f>ROUND(Inputs!J808-$G790,2)</f>
        <v>0</v>
      </c>
    </row>
    <row r="791" spans="1:11" x14ac:dyDescent="0.3">
      <c r="A791" s="8">
        <f>Inputs!A809</f>
        <v>0</v>
      </c>
      <c r="B791" s="8">
        <f>Inputs!B809</f>
        <v>0</v>
      </c>
      <c r="C791" s="40">
        <f>ROUND(Inputs!C809,2)</f>
        <v>0</v>
      </c>
      <c r="D791" s="8">
        <f>Inputs!D809</f>
        <v>0</v>
      </c>
      <c r="E791" s="53">
        <f t="shared" si="12"/>
        <v>0</v>
      </c>
      <c r="F791" s="8">
        <f>Inputs!E809</f>
        <v>0</v>
      </c>
      <c r="G791" s="8">
        <f>Inputs!F809</f>
        <v>0</v>
      </c>
      <c r="H791" s="10">
        <f>ROUND(Inputs!G809-$G791,2)</f>
        <v>0</v>
      </c>
      <c r="I791" s="10">
        <f>ROUND(Inputs!H809-$G791,2)</f>
        <v>0</v>
      </c>
      <c r="J791" s="10">
        <f>ROUND(Inputs!I809-$G791,2)</f>
        <v>0</v>
      </c>
      <c r="K791" s="10">
        <f>ROUND(Inputs!J809-$G791,2)</f>
        <v>0</v>
      </c>
    </row>
    <row r="792" spans="1:11" x14ac:dyDescent="0.3">
      <c r="A792" s="8">
        <f>Inputs!A810</f>
        <v>0</v>
      </c>
      <c r="B792" s="8">
        <f>Inputs!B810</f>
        <v>0</v>
      </c>
      <c r="C792" s="40">
        <f>ROUND(Inputs!C810,2)</f>
        <v>0</v>
      </c>
      <c r="D792" s="8">
        <f>Inputs!D810</f>
        <v>0</v>
      </c>
      <c r="E792" s="53">
        <f t="shared" si="12"/>
        <v>0</v>
      </c>
      <c r="F792" s="8">
        <f>Inputs!E810</f>
        <v>0</v>
      </c>
      <c r="G792" s="8">
        <f>Inputs!F810</f>
        <v>0</v>
      </c>
      <c r="H792" s="10">
        <f>ROUND(Inputs!G810-$G792,2)</f>
        <v>0</v>
      </c>
      <c r="I792" s="10">
        <f>ROUND(Inputs!H810-$G792,2)</f>
        <v>0</v>
      </c>
      <c r="J792" s="10">
        <f>ROUND(Inputs!I810-$G792,2)</f>
        <v>0</v>
      </c>
      <c r="K792" s="10">
        <f>ROUND(Inputs!J810-$G792,2)</f>
        <v>0</v>
      </c>
    </row>
    <row r="793" spans="1:11" x14ac:dyDescent="0.3">
      <c r="A793" s="8">
        <f>Inputs!A811</f>
        <v>0</v>
      </c>
      <c r="B793" s="8">
        <f>Inputs!B811</f>
        <v>0</v>
      </c>
      <c r="C793" s="40">
        <f>ROUND(Inputs!C811,2)</f>
        <v>0</v>
      </c>
      <c r="D793" s="8">
        <f>Inputs!D811</f>
        <v>0</v>
      </c>
      <c r="E793" s="53">
        <f t="shared" si="12"/>
        <v>0</v>
      </c>
      <c r="F793" s="8">
        <f>Inputs!E811</f>
        <v>0</v>
      </c>
      <c r="G793" s="8">
        <f>Inputs!F811</f>
        <v>0</v>
      </c>
      <c r="H793" s="10">
        <f>ROUND(Inputs!G811-$G793,2)</f>
        <v>0</v>
      </c>
      <c r="I793" s="10">
        <f>ROUND(Inputs!H811-$G793,2)</f>
        <v>0</v>
      </c>
      <c r="J793" s="10">
        <f>ROUND(Inputs!I811-$G793,2)</f>
        <v>0</v>
      </c>
      <c r="K793" s="10">
        <f>ROUND(Inputs!J811-$G793,2)</f>
        <v>0</v>
      </c>
    </row>
    <row r="794" spans="1:11" x14ac:dyDescent="0.3">
      <c r="A794" s="8">
        <f>Inputs!A812</f>
        <v>0</v>
      </c>
      <c r="B794" s="8">
        <f>Inputs!B812</f>
        <v>0</v>
      </c>
      <c r="C794" s="40">
        <f>ROUND(Inputs!C812,2)</f>
        <v>0</v>
      </c>
      <c r="D794" s="8">
        <f>Inputs!D812</f>
        <v>0</v>
      </c>
      <c r="E794" s="53">
        <f t="shared" si="12"/>
        <v>0</v>
      </c>
      <c r="F794" s="8">
        <f>Inputs!E812</f>
        <v>0</v>
      </c>
      <c r="G794" s="8">
        <f>Inputs!F812</f>
        <v>0</v>
      </c>
      <c r="H794" s="10">
        <f>ROUND(Inputs!G812-$G794,2)</f>
        <v>0</v>
      </c>
      <c r="I794" s="10">
        <f>ROUND(Inputs!H812-$G794,2)</f>
        <v>0</v>
      </c>
      <c r="J794" s="10">
        <f>ROUND(Inputs!I812-$G794,2)</f>
        <v>0</v>
      </c>
      <c r="K794" s="10">
        <f>ROUND(Inputs!J812-$G794,2)</f>
        <v>0</v>
      </c>
    </row>
    <row r="795" spans="1:11" x14ac:dyDescent="0.3">
      <c r="A795" s="8">
        <f>Inputs!A813</f>
        <v>0</v>
      </c>
      <c r="B795" s="8">
        <f>Inputs!B813</f>
        <v>0</v>
      </c>
      <c r="C795" s="40">
        <f>ROUND(Inputs!C813,2)</f>
        <v>0</v>
      </c>
      <c r="D795" s="8">
        <f>Inputs!D813</f>
        <v>0</v>
      </c>
      <c r="E795" s="53">
        <f t="shared" si="12"/>
        <v>0</v>
      </c>
      <c r="F795" s="8">
        <f>Inputs!E813</f>
        <v>0</v>
      </c>
      <c r="G795" s="8">
        <f>Inputs!F813</f>
        <v>0</v>
      </c>
      <c r="H795" s="10">
        <f>ROUND(Inputs!G813-$G795,2)</f>
        <v>0</v>
      </c>
      <c r="I795" s="10">
        <f>ROUND(Inputs!H813-$G795,2)</f>
        <v>0</v>
      </c>
      <c r="J795" s="10">
        <f>ROUND(Inputs!I813-$G795,2)</f>
        <v>0</v>
      </c>
      <c r="K795" s="10">
        <f>ROUND(Inputs!J813-$G795,2)</f>
        <v>0</v>
      </c>
    </row>
    <row r="796" spans="1:11" x14ac:dyDescent="0.3">
      <c r="A796" s="8">
        <f>Inputs!A814</f>
        <v>0</v>
      </c>
      <c r="B796" s="8">
        <f>Inputs!B814</f>
        <v>0</v>
      </c>
      <c r="C796" s="40">
        <f>ROUND(Inputs!C814,2)</f>
        <v>0</v>
      </c>
      <c r="D796" s="8">
        <f>Inputs!D814</f>
        <v>0</v>
      </c>
      <c r="E796" s="53">
        <f t="shared" si="12"/>
        <v>0</v>
      </c>
      <c r="F796" s="8">
        <f>Inputs!E814</f>
        <v>0</v>
      </c>
      <c r="G796" s="8">
        <f>Inputs!F814</f>
        <v>0</v>
      </c>
      <c r="H796" s="10">
        <f>ROUND(Inputs!G814-$G796,2)</f>
        <v>0</v>
      </c>
      <c r="I796" s="10">
        <f>ROUND(Inputs!H814-$G796,2)</f>
        <v>0</v>
      </c>
      <c r="J796" s="10">
        <f>ROUND(Inputs!I814-$G796,2)</f>
        <v>0</v>
      </c>
      <c r="K796" s="10">
        <f>ROUND(Inputs!J814-$G796,2)</f>
        <v>0</v>
      </c>
    </row>
    <row r="797" spans="1:11" x14ac:dyDescent="0.3">
      <c r="A797" s="8">
        <f>Inputs!A815</f>
        <v>0</v>
      </c>
      <c r="B797" s="8">
        <f>Inputs!B815</f>
        <v>0</v>
      </c>
      <c r="C797" s="40">
        <f>ROUND(Inputs!C815,2)</f>
        <v>0</v>
      </c>
      <c r="D797" s="8">
        <f>Inputs!D815</f>
        <v>0</v>
      </c>
      <c r="E797" s="53">
        <f t="shared" si="12"/>
        <v>0</v>
      </c>
      <c r="F797" s="8">
        <f>Inputs!E815</f>
        <v>0</v>
      </c>
      <c r="G797" s="8">
        <f>Inputs!F815</f>
        <v>0</v>
      </c>
      <c r="H797" s="10">
        <f>ROUND(Inputs!G815-$G797,2)</f>
        <v>0</v>
      </c>
      <c r="I797" s="10">
        <f>ROUND(Inputs!H815-$G797,2)</f>
        <v>0</v>
      </c>
      <c r="J797" s="10">
        <f>ROUND(Inputs!I815-$G797,2)</f>
        <v>0</v>
      </c>
      <c r="K797" s="10">
        <f>ROUND(Inputs!J815-$G797,2)</f>
        <v>0</v>
      </c>
    </row>
    <row r="798" spans="1:11" x14ac:dyDescent="0.3">
      <c r="A798" s="8">
        <f>Inputs!A816</f>
        <v>0</v>
      </c>
      <c r="B798" s="8">
        <f>Inputs!B816</f>
        <v>0</v>
      </c>
      <c r="C798" s="40">
        <f>ROUND(Inputs!C816,2)</f>
        <v>0</v>
      </c>
      <c r="D798" s="8">
        <f>Inputs!D816</f>
        <v>0</v>
      </c>
      <c r="E798" s="53">
        <f t="shared" si="12"/>
        <v>0</v>
      </c>
      <c r="F798" s="8">
        <f>Inputs!E816</f>
        <v>0</v>
      </c>
      <c r="G798" s="8">
        <f>Inputs!F816</f>
        <v>0</v>
      </c>
      <c r="H798" s="10">
        <f>ROUND(Inputs!G816-$G798,2)</f>
        <v>0</v>
      </c>
      <c r="I798" s="10">
        <f>ROUND(Inputs!H816-$G798,2)</f>
        <v>0</v>
      </c>
      <c r="J798" s="10">
        <f>ROUND(Inputs!I816-$G798,2)</f>
        <v>0</v>
      </c>
      <c r="K798" s="10">
        <f>ROUND(Inputs!J816-$G798,2)</f>
        <v>0</v>
      </c>
    </row>
    <row r="799" spans="1:11" x14ac:dyDescent="0.3">
      <c r="A799" s="8">
        <f>Inputs!A817</f>
        <v>0</v>
      </c>
      <c r="B799" s="8">
        <f>Inputs!B817</f>
        <v>0</v>
      </c>
      <c r="C799" s="40">
        <f>ROUND(Inputs!C817,2)</f>
        <v>0</v>
      </c>
      <c r="D799" s="8">
        <f>Inputs!D817</f>
        <v>0</v>
      </c>
      <c r="E799" s="53">
        <f t="shared" si="12"/>
        <v>0</v>
      </c>
      <c r="F799" s="8">
        <f>Inputs!E817</f>
        <v>0</v>
      </c>
      <c r="G799" s="8">
        <f>Inputs!F817</f>
        <v>0</v>
      </c>
      <c r="H799" s="10">
        <f>ROUND(Inputs!G817-$G799,2)</f>
        <v>0</v>
      </c>
      <c r="I799" s="10">
        <f>ROUND(Inputs!H817-$G799,2)</f>
        <v>0</v>
      </c>
      <c r="J799" s="10">
        <f>ROUND(Inputs!I817-$G799,2)</f>
        <v>0</v>
      </c>
      <c r="K799" s="10">
        <f>ROUND(Inputs!J817-$G799,2)</f>
        <v>0</v>
      </c>
    </row>
    <row r="800" spans="1:11" x14ac:dyDescent="0.3">
      <c r="A800" s="8">
        <f>Inputs!A818</f>
        <v>0</v>
      </c>
      <c r="B800" s="8">
        <f>Inputs!B818</f>
        <v>0</v>
      </c>
      <c r="C800" s="40">
        <f>ROUND(Inputs!C818,2)</f>
        <v>0</v>
      </c>
      <c r="D800" s="8">
        <f>Inputs!D818</f>
        <v>0</v>
      </c>
      <c r="E800" s="53">
        <f t="shared" si="12"/>
        <v>0</v>
      </c>
      <c r="F800" s="8">
        <f>Inputs!E818</f>
        <v>0</v>
      </c>
      <c r="G800" s="8">
        <f>Inputs!F818</f>
        <v>0</v>
      </c>
      <c r="H800" s="10">
        <f>ROUND(Inputs!G818-$G800,2)</f>
        <v>0</v>
      </c>
      <c r="I800" s="10">
        <f>ROUND(Inputs!H818-$G800,2)</f>
        <v>0</v>
      </c>
      <c r="J800" s="10">
        <f>ROUND(Inputs!I818-$G800,2)</f>
        <v>0</v>
      </c>
      <c r="K800" s="10">
        <f>ROUND(Inputs!J818-$G800,2)</f>
        <v>0</v>
      </c>
    </row>
    <row r="801" spans="1:11" x14ac:dyDescent="0.3">
      <c r="A801" s="8">
        <f>Inputs!A819</f>
        <v>0</v>
      </c>
      <c r="B801" s="8">
        <f>Inputs!B819</f>
        <v>0</v>
      </c>
      <c r="C801" s="40">
        <f>ROUND(Inputs!C819,2)</f>
        <v>0</v>
      </c>
      <c r="D801" s="8">
        <f>Inputs!D819</f>
        <v>0</v>
      </c>
      <c r="E801" s="53">
        <f t="shared" si="12"/>
        <v>0</v>
      </c>
      <c r="F801" s="8">
        <f>Inputs!E819</f>
        <v>0</v>
      </c>
      <c r="G801" s="8">
        <f>Inputs!F819</f>
        <v>0</v>
      </c>
      <c r="H801" s="10">
        <f>ROUND(Inputs!G819-$G801,2)</f>
        <v>0</v>
      </c>
      <c r="I801" s="10">
        <f>ROUND(Inputs!H819-$G801,2)</f>
        <v>0</v>
      </c>
      <c r="J801" s="10">
        <f>ROUND(Inputs!I819-$G801,2)</f>
        <v>0</v>
      </c>
      <c r="K801" s="10">
        <f>ROUND(Inputs!J819-$G801,2)</f>
        <v>0</v>
      </c>
    </row>
    <row r="802" spans="1:11" x14ac:dyDescent="0.3">
      <c r="A802" s="8">
        <f>Inputs!A820</f>
        <v>0</v>
      </c>
      <c r="B802" s="8">
        <f>Inputs!B820</f>
        <v>0</v>
      </c>
      <c r="C802" s="40">
        <f>ROUND(Inputs!C820,2)</f>
        <v>0</v>
      </c>
      <c r="D802" s="8">
        <f>Inputs!D820</f>
        <v>0</v>
      </c>
      <c r="E802" s="53">
        <f t="shared" si="12"/>
        <v>0</v>
      </c>
      <c r="F802" s="8">
        <f>Inputs!E820</f>
        <v>0</v>
      </c>
      <c r="G802" s="8">
        <f>Inputs!F820</f>
        <v>0</v>
      </c>
      <c r="H802" s="10">
        <f>ROUND(Inputs!G820-$G802,2)</f>
        <v>0</v>
      </c>
      <c r="I802" s="10">
        <f>ROUND(Inputs!H820-$G802,2)</f>
        <v>0</v>
      </c>
      <c r="J802" s="10">
        <f>ROUND(Inputs!I820-$G802,2)</f>
        <v>0</v>
      </c>
      <c r="K802" s="10">
        <f>ROUND(Inputs!J820-$G802,2)</f>
        <v>0</v>
      </c>
    </row>
    <row r="803" spans="1:11" x14ac:dyDescent="0.3">
      <c r="A803" s="8">
        <f>Inputs!A821</f>
        <v>0</v>
      </c>
      <c r="B803" s="8">
        <f>Inputs!B821</f>
        <v>0</v>
      </c>
      <c r="C803" s="40">
        <f>ROUND(Inputs!C821,2)</f>
        <v>0</v>
      </c>
      <c r="D803" s="8">
        <f>Inputs!D821</f>
        <v>0</v>
      </c>
      <c r="E803" s="53">
        <f t="shared" si="12"/>
        <v>0</v>
      </c>
      <c r="F803" s="8">
        <f>Inputs!E821</f>
        <v>0</v>
      </c>
      <c r="G803" s="8">
        <f>Inputs!F821</f>
        <v>0</v>
      </c>
      <c r="H803" s="10">
        <f>ROUND(Inputs!G821-$G803,2)</f>
        <v>0</v>
      </c>
      <c r="I803" s="10">
        <f>ROUND(Inputs!H821-$G803,2)</f>
        <v>0</v>
      </c>
      <c r="J803" s="10">
        <f>ROUND(Inputs!I821-$G803,2)</f>
        <v>0</v>
      </c>
      <c r="K803" s="10">
        <f>ROUND(Inputs!J821-$G803,2)</f>
        <v>0</v>
      </c>
    </row>
    <row r="804" spans="1:11" x14ac:dyDescent="0.3">
      <c r="A804" s="8">
        <f>Inputs!A822</f>
        <v>0</v>
      </c>
      <c r="B804" s="8">
        <f>Inputs!B822</f>
        <v>0</v>
      </c>
      <c r="C804" s="40">
        <f>ROUND(Inputs!C822,2)</f>
        <v>0</v>
      </c>
      <c r="D804" s="8">
        <f>Inputs!D822</f>
        <v>0</v>
      </c>
      <c r="E804" s="53">
        <f t="shared" si="12"/>
        <v>0</v>
      </c>
      <c r="F804" s="8">
        <f>Inputs!E822</f>
        <v>0</v>
      </c>
      <c r="G804" s="8">
        <f>Inputs!F822</f>
        <v>0</v>
      </c>
      <c r="H804" s="10">
        <f>ROUND(Inputs!G822-$G804,2)</f>
        <v>0</v>
      </c>
      <c r="I804" s="10">
        <f>ROUND(Inputs!H822-$G804,2)</f>
        <v>0</v>
      </c>
      <c r="J804" s="10">
        <f>ROUND(Inputs!I822-$G804,2)</f>
        <v>0</v>
      </c>
      <c r="K804" s="10">
        <f>ROUND(Inputs!J822-$G804,2)</f>
        <v>0</v>
      </c>
    </row>
    <row r="805" spans="1:11" x14ac:dyDescent="0.3">
      <c r="A805" s="8">
        <f>Inputs!A823</f>
        <v>0</v>
      </c>
      <c r="B805" s="8">
        <f>Inputs!B823</f>
        <v>0</v>
      </c>
      <c r="C805" s="40">
        <f>ROUND(Inputs!C823,2)</f>
        <v>0</v>
      </c>
      <c r="D805" s="8">
        <f>Inputs!D823</f>
        <v>0</v>
      </c>
      <c r="E805" s="53">
        <f t="shared" si="12"/>
        <v>0</v>
      </c>
      <c r="F805" s="8">
        <f>Inputs!E823</f>
        <v>0</v>
      </c>
      <c r="G805" s="8">
        <f>Inputs!F823</f>
        <v>0</v>
      </c>
      <c r="H805" s="10">
        <f>ROUND(Inputs!G823-$G805,2)</f>
        <v>0</v>
      </c>
      <c r="I805" s="10">
        <f>ROUND(Inputs!H823-$G805,2)</f>
        <v>0</v>
      </c>
      <c r="J805" s="10">
        <f>ROUND(Inputs!I823-$G805,2)</f>
        <v>0</v>
      </c>
      <c r="K805" s="10">
        <f>ROUND(Inputs!J823-$G805,2)</f>
        <v>0</v>
      </c>
    </row>
    <row r="806" spans="1:11" x14ac:dyDescent="0.3">
      <c r="A806" s="8">
        <f>Inputs!A824</f>
        <v>0</v>
      </c>
      <c r="B806" s="8">
        <f>Inputs!B824</f>
        <v>0</v>
      </c>
      <c r="C806" s="40">
        <f>ROUND(Inputs!C824,2)</f>
        <v>0</v>
      </c>
      <c r="D806" s="8">
        <f>Inputs!D824</f>
        <v>0</v>
      </c>
      <c r="E806" s="53">
        <f t="shared" si="12"/>
        <v>0</v>
      </c>
      <c r="F806" s="8">
        <f>Inputs!E824</f>
        <v>0</v>
      </c>
      <c r="G806" s="8">
        <f>Inputs!F824</f>
        <v>0</v>
      </c>
      <c r="H806" s="10">
        <f>ROUND(Inputs!G824-$G806,2)</f>
        <v>0</v>
      </c>
      <c r="I806" s="10">
        <f>ROUND(Inputs!H824-$G806,2)</f>
        <v>0</v>
      </c>
      <c r="J806" s="10">
        <f>ROUND(Inputs!I824-$G806,2)</f>
        <v>0</v>
      </c>
      <c r="K806" s="10">
        <f>ROUND(Inputs!J824-$G806,2)</f>
        <v>0</v>
      </c>
    </row>
    <row r="807" spans="1:11" x14ac:dyDescent="0.3">
      <c r="A807" s="8">
        <f>Inputs!A825</f>
        <v>0</v>
      </c>
      <c r="B807" s="8">
        <f>Inputs!B825</f>
        <v>0</v>
      </c>
      <c r="C807" s="40">
        <f>ROUND(Inputs!C825,2)</f>
        <v>0</v>
      </c>
      <c r="D807" s="8">
        <f>Inputs!D825</f>
        <v>0</v>
      </c>
      <c r="E807" s="53">
        <f t="shared" si="12"/>
        <v>0</v>
      </c>
      <c r="F807" s="8">
        <f>Inputs!E825</f>
        <v>0</v>
      </c>
      <c r="G807" s="8">
        <f>Inputs!F825</f>
        <v>0</v>
      </c>
      <c r="H807" s="10">
        <f>ROUND(Inputs!G825-$G807,2)</f>
        <v>0</v>
      </c>
      <c r="I807" s="10">
        <f>ROUND(Inputs!H825-$G807,2)</f>
        <v>0</v>
      </c>
      <c r="J807" s="10">
        <f>ROUND(Inputs!I825-$G807,2)</f>
        <v>0</v>
      </c>
      <c r="K807" s="10">
        <f>ROUND(Inputs!J825-$G807,2)</f>
        <v>0</v>
      </c>
    </row>
    <row r="808" spans="1:11" x14ac:dyDescent="0.3">
      <c r="A808" s="8">
        <f>Inputs!A826</f>
        <v>0</v>
      </c>
      <c r="B808" s="8">
        <f>Inputs!B826</f>
        <v>0</v>
      </c>
      <c r="C808" s="40">
        <f>ROUND(Inputs!C826,2)</f>
        <v>0</v>
      </c>
      <c r="D808" s="8">
        <f>Inputs!D826</f>
        <v>0</v>
      </c>
      <c r="E808" s="53">
        <f t="shared" si="12"/>
        <v>0</v>
      </c>
      <c r="F808" s="8">
        <f>Inputs!E826</f>
        <v>0</v>
      </c>
      <c r="G808" s="8">
        <f>Inputs!F826</f>
        <v>0</v>
      </c>
      <c r="H808" s="10">
        <f>ROUND(Inputs!G826-$G808,2)</f>
        <v>0</v>
      </c>
      <c r="I808" s="10">
        <f>ROUND(Inputs!H826-$G808,2)</f>
        <v>0</v>
      </c>
      <c r="J808" s="10">
        <f>ROUND(Inputs!I826-$G808,2)</f>
        <v>0</v>
      </c>
      <c r="K808" s="10">
        <f>ROUND(Inputs!J826-$G808,2)</f>
        <v>0</v>
      </c>
    </row>
    <row r="809" spans="1:11" x14ac:dyDescent="0.3">
      <c r="A809" s="8">
        <f>Inputs!A827</f>
        <v>0</v>
      </c>
      <c r="B809" s="8">
        <f>Inputs!B827</f>
        <v>0</v>
      </c>
      <c r="C809" s="40">
        <f>ROUND(Inputs!C827,2)</f>
        <v>0</v>
      </c>
      <c r="D809" s="8">
        <f>Inputs!D827</f>
        <v>0</v>
      </c>
      <c r="E809" s="53">
        <f t="shared" si="12"/>
        <v>0</v>
      </c>
      <c r="F809" s="8">
        <f>Inputs!E827</f>
        <v>0</v>
      </c>
      <c r="G809" s="8">
        <f>Inputs!F827</f>
        <v>0</v>
      </c>
      <c r="H809" s="10">
        <f>ROUND(Inputs!G827-$G809,2)</f>
        <v>0</v>
      </c>
      <c r="I809" s="10">
        <f>ROUND(Inputs!H827-$G809,2)</f>
        <v>0</v>
      </c>
      <c r="J809" s="10">
        <f>ROUND(Inputs!I827-$G809,2)</f>
        <v>0</v>
      </c>
      <c r="K809" s="10">
        <f>ROUND(Inputs!J827-$G809,2)</f>
        <v>0</v>
      </c>
    </row>
    <row r="810" spans="1:11" x14ac:dyDescent="0.3">
      <c r="A810" s="8">
        <f>Inputs!A828</f>
        <v>0</v>
      </c>
      <c r="B810" s="8">
        <f>Inputs!B828</f>
        <v>0</v>
      </c>
      <c r="C810" s="40">
        <f>ROUND(Inputs!C828,2)</f>
        <v>0</v>
      </c>
      <c r="D810" s="8">
        <f>Inputs!D828</f>
        <v>0</v>
      </c>
      <c r="E810" s="53">
        <f t="shared" si="12"/>
        <v>0</v>
      </c>
      <c r="F810" s="8">
        <f>Inputs!E828</f>
        <v>0</v>
      </c>
      <c r="G810" s="8">
        <f>Inputs!F828</f>
        <v>0</v>
      </c>
      <c r="H810" s="10">
        <f>ROUND(Inputs!G828-$G810,2)</f>
        <v>0</v>
      </c>
      <c r="I810" s="10">
        <f>ROUND(Inputs!H828-$G810,2)</f>
        <v>0</v>
      </c>
      <c r="J810" s="10">
        <f>ROUND(Inputs!I828-$G810,2)</f>
        <v>0</v>
      </c>
      <c r="K810" s="10">
        <f>ROUND(Inputs!J828-$G810,2)</f>
        <v>0</v>
      </c>
    </row>
    <row r="811" spans="1:11" x14ac:dyDescent="0.3">
      <c r="A811" s="8">
        <f>Inputs!A829</f>
        <v>0</v>
      </c>
      <c r="B811" s="8">
        <f>Inputs!B829</f>
        <v>0</v>
      </c>
      <c r="C811" s="40">
        <f>ROUND(Inputs!C829,2)</f>
        <v>0</v>
      </c>
      <c r="D811" s="8">
        <f>Inputs!D829</f>
        <v>0</v>
      </c>
      <c r="E811" s="53">
        <f t="shared" si="12"/>
        <v>0</v>
      </c>
      <c r="F811" s="8">
        <f>Inputs!E829</f>
        <v>0</v>
      </c>
      <c r="G811" s="8">
        <f>Inputs!F829</f>
        <v>0</v>
      </c>
      <c r="H811" s="10">
        <f>ROUND(Inputs!G829-$G811,2)</f>
        <v>0</v>
      </c>
      <c r="I811" s="10">
        <f>ROUND(Inputs!H829-$G811,2)</f>
        <v>0</v>
      </c>
      <c r="J811" s="10">
        <f>ROUND(Inputs!I829-$G811,2)</f>
        <v>0</v>
      </c>
      <c r="K811" s="10">
        <f>ROUND(Inputs!J829-$G811,2)</f>
        <v>0</v>
      </c>
    </row>
    <row r="812" spans="1:11" x14ac:dyDescent="0.3">
      <c r="A812" s="8">
        <f>Inputs!A830</f>
        <v>0</v>
      </c>
      <c r="B812" s="8">
        <f>Inputs!B830</f>
        <v>0</v>
      </c>
      <c r="C812" s="40">
        <f>ROUND(Inputs!C830,2)</f>
        <v>0</v>
      </c>
      <c r="D812" s="8">
        <f>Inputs!D830</f>
        <v>0</v>
      </c>
      <c r="E812" s="53">
        <f t="shared" si="12"/>
        <v>0</v>
      </c>
      <c r="F812" s="8">
        <f>Inputs!E830</f>
        <v>0</v>
      </c>
      <c r="G812" s="8">
        <f>Inputs!F830</f>
        <v>0</v>
      </c>
      <c r="H812" s="10">
        <f>ROUND(Inputs!G830-$G812,2)</f>
        <v>0</v>
      </c>
      <c r="I812" s="10">
        <f>ROUND(Inputs!H830-$G812,2)</f>
        <v>0</v>
      </c>
      <c r="J812" s="10">
        <f>ROUND(Inputs!I830-$G812,2)</f>
        <v>0</v>
      </c>
      <c r="K812" s="10">
        <f>ROUND(Inputs!J830-$G812,2)</f>
        <v>0</v>
      </c>
    </row>
    <row r="813" spans="1:11" x14ac:dyDescent="0.3">
      <c r="A813" s="8">
        <f>Inputs!A831</f>
        <v>0</v>
      </c>
      <c r="B813" s="8">
        <f>Inputs!B831</f>
        <v>0</v>
      </c>
      <c r="C813" s="40">
        <f>ROUND(Inputs!C831,2)</f>
        <v>0</v>
      </c>
      <c r="D813" s="8">
        <f>Inputs!D831</f>
        <v>0</v>
      </c>
      <c r="E813" s="53">
        <f t="shared" si="12"/>
        <v>0</v>
      </c>
      <c r="F813" s="8">
        <f>Inputs!E831</f>
        <v>0</v>
      </c>
      <c r="G813" s="8">
        <f>Inputs!F831</f>
        <v>0</v>
      </c>
      <c r="H813" s="10">
        <f>ROUND(Inputs!G831-$G813,2)</f>
        <v>0</v>
      </c>
      <c r="I813" s="10">
        <f>ROUND(Inputs!H831-$G813,2)</f>
        <v>0</v>
      </c>
      <c r="J813" s="10">
        <f>ROUND(Inputs!I831-$G813,2)</f>
        <v>0</v>
      </c>
      <c r="K813" s="10">
        <f>ROUND(Inputs!J831-$G813,2)</f>
        <v>0</v>
      </c>
    </row>
    <row r="814" spans="1:11" x14ac:dyDescent="0.3">
      <c r="A814" s="8">
        <f>Inputs!A832</f>
        <v>0</v>
      </c>
      <c r="B814" s="8">
        <f>Inputs!B832</f>
        <v>0</v>
      </c>
      <c r="C814" s="40">
        <f>ROUND(Inputs!C832,2)</f>
        <v>0</v>
      </c>
      <c r="D814" s="8">
        <f>Inputs!D832</f>
        <v>0</v>
      </c>
      <c r="E814" s="53">
        <f t="shared" si="12"/>
        <v>0</v>
      </c>
      <c r="F814" s="8">
        <f>Inputs!E832</f>
        <v>0</v>
      </c>
      <c r="G814" s="8">
        <f>Inputs!F832</f>
        <v>0</v>
      </c>
      <c r="H814" s="10">
        <f>ROUND(Inputs!G832-$G814,2)</f>
        <v>0</v>
      </c>
      <c r="I814" s="10">
        <f>ROUND(Inputs!H832-$G814,2)</f>
        <v>0</v>
      </c>
      <c r="J814" s="10">
        <f>ROUND(Inputs!I832-$G814,2)</f>
        <v>0</v>
      </c>
      <c r="K814" s="10">
        <f>ROUND(Inputs!J832-$G814,2)</f>
        <v>0</v>
      </c>
    </row>
    <row r="815" spans="1:11" x14ac:dyDescent="0.3">
      <c r="A815" s="8">
        <f>Inputs!A833</f>
        <v>0</v>
      </c>
      <c r="B815" s="8">
        <f>Inputs!B833</f>
        <v>0</v>
      </c>
      <c r="C815" s="40">
        <f>ROUND(Inputs!C833,2)</f>
        <v>0</v>
      </c>
      <c r="D815" s="8">
        <f>Inputs!D833</f>
        <v>0</v>
      </c>
      <c r="E815" s="53">
        <f t="shared" si="12"/>
        <v>0</v>
      </c>
      <c r="F815" s="8">
        <f>Inputs!E833</f>
        <v>0</v>
      </c>
      <c r="G815" s="8">
        <f>Inputs!F833</f>
        <v>0</v>
      </c>
      <c r="H815" s="10">
        <f>ROUND(Inputs!G833-$G815,2)</f>
        <v>0</v>
      </c>
      <c r="I815" s="10">
        <f>ROUND(Inputs!H833-$G815,2)</f>
        <v>0</v>
      </c>
      <c r="J815" s="10">
        <f>ROUND(Inputs!I833-$G815,2)</f>
        <v>0</v>
      </c>
      <c r="K815" s="10">
        <f>ROUND(Inputs!J833-$G815,2)</f>
        <v>0</v>
      </c>
    </row>
    <row r="816" spans="1:11" x14ac:dyDescent="0.3">
      <c r="A816" s="8">
        <f>Inputs!A834</f>
        <v>0</v>
      </c>
      <c r="B816" s="8">
        <f>Inputs!B834</f>
        <v>0</v>
      </c>
      <c r="C816" s="40">
        <f>ROUND(Inputs!C834,2)</f>
        <v>0</v>
      </c>
      <c r="D816" s="8">
        <f>Inputs!D834</f>
        <v>0</v>
      </c>
      <c r="E816" s="53">
        <f t="shared" si="12"/>
        <v>0</v>
      </c>
      <c r="F816" s="8">
        <f>Inputs!E834</f>
        <v>0</v>
      </c>
      <c r="G816" s="8">
        <f>Inputs!F834</f>
        <v>0</v>
      </c>
      <c r="H816" s="10">
        <f>ROUND(Inputs!G834-$G816,2)</f>
        <v>0</v>
      </c>
      <c r="I816" s="10">
        <f>ROUND(Inputs!H834-$G816,2)</f>
        <v>0</v>
      </c>
      <c r="J816" s="10">
        <f>ROUND(Inputs!I834-$G816,2)</f>
        <v>0</v>
      </c>
      <c r="K816" s="10">
        <f>ROUND(Inputs!J834-$G816,2)</f>
        <v>0</v>
      </c>
    </row>
    <row r="817" spans="1:11" x14ac:dyDescent="0.3">
      <c r="A817" s="8">
        <f>Inputs!A835</f>
        <v>0</v>
      </c>
      <c r="B817" s="8">
        <f>Inputs!B835</f>
        <v>0</v>
      </c>
      <c r="C817" s="40">
        <f>ROUND(Inputs!C835,2)</f>
        <v>0</v>
      </c>
      <c r="D817" s="8">
        <f>Inputs!D835</f>
        <v>0</v>
      </c>
      <c r="E817" s="53">
        <f t="shared" si="12"/>
        <v>0</v>
      </c>
      <c r="F817" s="8">
        <f>Inputs!E835</f>
        <v>0</v>
      </c>
      <c r="G817" s="8">
        <f>Inputs!F835</f>
        <v>0</v>
      </c>
      <c r="H817" s="10">
        <f>ROUND(Inputs!G835-$G817,2)</f>
        <v>0</v>
      </c>
      <c r="I817" s="10">
        <f>ROUND(Inputs!H835-$G817,2)</f>
        <v>0</v>
      </c>
      <c r="J817" s="10">
        <f>ROUND(Inputs!I835-$G817,2)</f>
        <v>0</v>
      </c>
      <c r="K817" s="10">
        <f>ROUND(Inputs!J835-$G817,2)</f>
        <v>0</v>
      </c>
    </row>
    <row r="818" spans="1:11" x14ac:dyDescent="0.3">
      <c r="A818" s="8">
        <f>Inputs!A836</f>
        <v>0</v>
      </c>
      <c r="B818" s="8">
        <f>Inputs!B836</f>
        <v>0</v>
      </c>
      <c r="C818" s="40">
        <f>ROUND(Inputs!C836,2)</f>
        <v>0</v>
      </c>
      <c r="D818" s="8">
        <f>Inputs!D836</f>
        <v>0</v>
      </c>
      <c r="E818" s="53">
        <f t="shared" si="12"/>
        <v>0</v>
      </c>
      <c r="F818" s="8">
        <f>Inputs!E836</f>
        <v>0</v>
      </c>
      <c r="G818" s="8">
        <f>Inputs!F836</f>
        <v>0</v>
      </c>
      <c r="H818" s="10">
        <f>ROUND(Inputs!G836-$G818,2)</f>
        <v>0</v>
      </c>
      <c r="I818" s="10">
        <f>ROUND(Inputs!H836-$G818,2)</f>
        <v>0</v>
      </c>
      <c r="J818" s="10">
        <f>ROUND(Inputs!I836-$G818,2)</f>
        <v>0</v>
      </c>
      <c r="K818" s="10">
        <f>ROUND(Inputs!J836-$G818,2)</f>
        <v>0</v>
      </c>
    </row>
    <row r="819" spans="1:11" x14ac:dyDescent="0.3">
      <c r="A819" s="8">
        <f>Inputs!A837</f>
        <v>0</v>
      </c>
      <c r="B819" s="8">
        <f>Inputs!B837</f>
        <v>0</v>
      </c>
      <c r="C819" s="40">
        <f>ROUND(Inputs!C837,2)</f>
        <v>0</v>
      </c>
      <c r="D819" s="8">
        <f>Inputs!D837</f>
        <v>0</v>
      </c>
      <c r="E819" s="53">
        <f t="shared" si="12"/>
        <v>0</v>
      </c>
      <c r="F819" s="8">
        <f>Inputs!E837</f>
        <v>0</v>
      </c>
      <c r="G819" s="8">
        <f>Inputs!F837</f>
        <v>0</v>
      </c>
      <c r="H819" s="10">
        <f>ROUND(Inputs!G837-$G819,2)</f>
        <v>0</v>
      </c>
      <c r="I819" s="10">
        <f>ROUND(Inputs!H837-$G819,2)</f>
        <v>0</v>
      </c>
      <c r="J819" s="10">
        <f>ROUND(Inputs!I837-$G819,2)</f>
        <v>0</v>
      </c>
      <c r="K819" s="10">
        <f>ROUND(Inputs!J837-$G819,2)</f>
        <v>0</v>
      </c>
    </row>
    <row r="820" spans="1:11" x14ac:dyDescent="0.3">
      <c r="A820" s="8">
        <f>Inputs!A838</f>
        <v>0</v>
      </c>
      <c r="B820" s="8">
        <f>Inputs!B838</f>
        <v>0</v>
      </c>
      <c r="C820" s="40">
        <f>ROUND(Inputs!C838,2)</f>
        <v>0</v>
      </c>
      <c r="D820" s="8">
        <f>Inputs!D838</f>
        <v>0</v>
      </c>
      <c r="E820" s="53">
        <f t="shared" si="12"/>
        <v>0</v>
      </c>
      <c r="F820" s="8">
        <f>Inputs!E838</f>
        <v>0</v>
      </c>
      <c r="G820" s="8">
        <f>Inputs!F838</f>
        <v>0</v>
      </c>
      <c r="H820" s="10">
        <f>ROUND(Inputs!G838-$G820,2)</f>
        <v>0</v>
      </c>
      <c r="I820" s="10">
        <f>ROUND(Inputs!H838-$G820,2)</f>
        <v>0</v>
      </c>
      <c r="J820" s="10">
        <f>ROUND(Inputs!I838-$G820,2)</f>
        <v>0</v>
      </c>
      <c r="K820" s="10">
        <f>ROUND(Inputs!J838-$G820,2)</f>
        <v>0</v>
      </c>
    </row>
    <row r="821" spans="1:11" x14ac:dyDescent="0.3">
      <c r="A821" s="8">
        <f>Inputs!A839</f>
        <v>0</v>
      </c>
      <c r="B821" s="8">
        <f>Inputs!B839</f>
        <v>0</v>
      </c>
      <c r="C821" s="40">
        <f>ROUND(Inputs!C839,2)</f>
        <v>0</v>
      </c>
      <c r="D821" s="8">
        <f>Inputs!D839</f>
        <v>0</v>
      </c>
      <c r="E821" s="53">
        <f t="shared" si="12"/>
        <v>0</v>
      </c>
      <c r="F821" s="8">
        <f>Inputs!E839</f>
        <v>0</v>
      </c>
      <c r="G821" s="8">
        <f>Inputs!F839</f>
        <v>0</v>
      </c>
      <c r="H821" s="10">
        <f>ROUND(Inputs!G839-$G821,2)</f>
        <v>0</v>
      </c>
      <c r="I821" s="10">
        <f>ROUND(Inputs!H839-$G821,2)</f>
        <v>0</v>
      </c>
      <c r="J821" s="10">
        <f>ROUND(Inputs!I839-$G821,2)</f>
        <v>0</v>
      </c>
      <c r="K821" s="10">
        <f>ROUND(Inputs!J839-$G821,2)</f>
        <v>0</v>
      </c>
    </row>
    <row r="822" spans="1:11" x14ac:dyDescent="0.3">
      <c r="A822" s="8">
        <f>Inputs!A840</f>
        <v>0</v>
      </c>
      <c r="B822" s="8">
        <f>Inputs!B840</f>
        <v>0</v>
      </c>
      <c r="C822" s="40">
        <f>ROUND(Inputs!C840,2)</f>
        <v>0</v>
      </c>
      <c r="D822" s="8">
        <f>Inputs!D840</f>
        <v>0</v>
      </c>
      <c r="E822" s="53">
        <f t="shared" si="12"/>
        <v>0</v>
      </c>
      <c r="F822" s="8">
        <f>Inputs!E840</f>
        <v>0</v>
      </c>
      <c r="G822" s="8">
        <f>Inputs!F840</f>
        <v>0</v>
      </c>
      <c r="H822" s="10">
        <f>ROUND(Inputs!G840-$G822,2)</f>
        <v>0</v>
      </c>
      <c r="I822" s="10">
        <f>ROUND(Inputs!H840-$G822,2)</f>
        <v>0</v>
      </c>
      <c r="J822" s="10">
        <f>ROUND(Inputs!I840-$G822,2)</f>
        <v>0</v>
      </c>
      <c r="K822" s="10">
        <f>ROUND(Inputs!J840-$G822,2)</f>
        <v>0</v>
      </c>
    </row>
    <row r="823" spans="1:11" x14ac:dyDescent="0.3">
      <c r="A823" s="8">
        <f>Inputs!A841</f>
        <v>0</v>
      </c>
      <c r="B823" s="8">
        <f>Inputs!B841</f>
        <v>0</v>
      </c>
      <c r="C823" s="40">
        <f>ROUND(Inputs!C841,2)</f>
        <v>0</v>
      </c>
      <c r="D823" s="8">
        <f>Inputs!D841</f>
        <v>0</v>
      </c>
      <c r="E823" s="53">
        <f t="shared" si="12"/>
        <v>0</v>
      </c>
      <c r="F823" s="8">
        <f>Inputs!E841</f>
        <v>0</v>
      </c>
      <c r="G823" s="8">
        <f>Inputs!F841</f>
        <v>0</v>
      </c>
      <c r="H823" s="10">
        <f>ROUND(Inputs!G841-$G823,2)</f>
        <v>0</v>
      </c>
      <c r="I823" s="10">
        <f>ROUND(Inputs!H841-$G823,2)</f>
        <v>0</v>
      </c>
      <c r="J823" s="10">
        <f>ROUND(Inputs!I841-$G823,2)</f>
        <v>0</v>
      </c>
      <c r="K823" s="10">
        <f>ROUND(Inputs!J841-$G823,2)</f>
        <v>0</v>
      </c>
    </row>
    <row r="824" spans="1:11" x14ac:dyDescent="0.3">
      <c r="A824" s="8">
        <f>Inputs!A842</f>
        <v>0</v>
      </c>
      <c r="B824" s="8">
        <f>Inputs!B842</f>
        <v>0</v>
      </c>
      <c r="C824" s="40">
        <f>ROUND(Inputs!C842,2)</f>
        <v>0</v>
      </c>
      <c r="D824" s="8">
        <f>Inputs!D842</f>
        <v>0</v>
      </c>
      <c r="E824" s="53">
        <f t="shared" si="12"/>
        <v>0</v>
      </c>
      <c r="F824" s="8">
        <f>Inputs!E842</f>
        <v>0</v>
      </c>
      <c r="G824" s="8">
        <f>Inputs!F842</f>
        <v>0</v>
      </c>
      <c r="H824" s="10">
        <f>ROUND(Inputs!G842-$G824,2)</f>
        <v>0</v>
      </c>
      <c r="I824" s="10">
        <f>ROUND(Inputs!H842-$G824,2)</f>
        <v>0</v>
      </c>
      <c r="J824" s="10">
        <f>ROUND(Inputs!I842-$G824,2)</f>
        <v>0</v>
      </c>
      <c r="K824" s="10">
        <f>ROUND(Inputs!J842-$G824,2)</f>
        <v>0</v>
      </c>
    </row>
    <row r="825" spans="1:11" x14ac:dyDescent="0.3">
      <c r="A825" s="8">
        <f>Inputs!A843</f>
        <v>0</v>
      </c>
      <c r="B825" s="8">
        <f>Inputs!B843</f>
        <v>0</v>
      </c>
      <c r="C825" s="40">
        <f>ROUND(Inputs!C843,2)</f>
        <v>0</v>
      </c>
      <c r="D825" s="8">
        <f>Inputs!D843</f>
        <v>0</v>
      </c>
      <c r="E825" s="53">
        <f t="shared" si="12"/>
        <v>0</v>
      </c>
      <c r="F825" s="8">
        <f>Inputs!E843</f>
        <v>0</v>
      </c>
      <c r="G825" s="8">
        <f>Inputs!F843</f>
        <v>0</v>
      </c>
      <c r="H825" s="10">
        <f>ROUND(Inputs!G843-$G825,2)</f>
        <v>0</v>
      </c>
      <c r="I825" s="10">
        <f>ROUND(Inputs!H843-$G825,2)</f>
        <v>0</v>
      </c>
      <c r="J825" s="10">
        <f>ROUND(Inputs!I843-$G825,2)</f>
        <v>0</v>
      </c>
      <c r="K825" s="10">
        <f>ROUND(Inputs!J843-$G825,2)</f>
        <v>0</v>
      </c>
    </row>
    <row r="826" spans="1:11" x14ac:dyDescent="0.3">
      <c r="A826" s="8">
        <f>Inputs!A844</f>
        <v>0</v>
      </c>
      <c r="B826" s="8">
        <f>Inputs!B844</f>
        <v>0</v>
      </c>
      <c r="C826" s="40">
        <f>ROUND(Inputs!C844,2)</f>
        <v>0</v>
      </c>
      <c r="D826" s="8">
        <f>Inputs!D844</f>
        <v>0</v>
      </c>
      <c r="E826" s="53">
        <f t="shared" si="12"/>
        <v>0</v>
      </c>
      <c r="F826" s="8">
        <f>Inputs!E844</f>
        <v>0</v>
      </c>
      <c r="G826" s="8">
        <f>Inputs!F844</f>
        <v>0</v>
      </c>
      <c r="H826" s="10">
        <f>ROUND(Inputs!G844-$G826,2)</f>
        <v>0</v>
      </c>
      <c r="I826" s="10">
        <f>ROUND(Inputs!H844-$G826,2)</f>
        <v>0</v>
      </c>
      <c r="J826" s="10">
        <f>ROUND(Inputs!I844-$G826,2)</f>
        <v>0</v>
      </c>
      <c r="K826" s="10">
        <f>ROUND(Inputs!J844-$G826,2)</f>
        <v>0</v>
      </c>
    </row>
    <row r="827" spans="1:11" x14ac:dyDescent="0.3">
      <c r="A827" s="8">
        <f>Inputs!A845</f>
        <v>0</v>
      </c>
      <c r="B827" s="8">
        <f>Inputs!B845</f>
        <v>0</v>
      </c>
      <c r="C827" s="40">
        <f>ROUND(Inputs!C845,2)</f>
        <v>0</v>
      </c>
      <c r="D827" s="8">
        <f>Inputs!D845</f>
        <v>0</v>
      </c>
      <c r="E827" s="53">
        <f t="shared" si="12"/>
        <v>0</v>
      </c>
      <c r="F827" s="8">
        <f>Inputs!E845</f>
        <v>0</v>
      </c>
      <c r="G827" s="8">
        <f>Inputs!F845</f>
        <v>0</v>
      </c>
      <c r="H827" s="10">
        <f>ROUND(Inputs!G845-$G827,2)</f>
        <v>0</v>
      </c>
      <c r="I827" s="10">
        <f>ROUND(Inputs!H845-$G827,2)</f>
        <v>0</v>
      </c>
      <c r="J827" s="10">
        <f>ROUND(Inputs!I845-$G827,2)</f>
        <v>0</v>
      </c>
      <c r="K827" s="10">
        <f>ROUND(Inputs!J845-$G827,2)</f>
        <v>0</v>
      </c>
    </row>
    <row r="828" spans="1:11" x14ac:dyDescent="0.3">
      <c r="A828" s="8">
        <f>Inputs!A846</f>
        <v>0</v>
      </c>
      <c r="B828" s="8">
        <f>Inputs!B846</f>
        <v>0</v>
      </c>
      <c r="C828" s="40">
        <f>ROUND(Inputs!C846,2)</f>
        <v>0</v>
      </c>
      <c r="D828" s="8">
        <f>Inputs!D846</f>
        <v>0</v>
      </c>
      <c r="E828" s="53">
        <f t="shared" si="12"/>
        <v>0</v>
      </c>
      <c r="F828" s="8">
        <f>Inputs!E846</f>
        <v>0</v>
      </c>
      <c r="G828" s="8">
        <f>Inputs!F846</f>
        <v>0</v>
      </c>
      <c r="H828" s="10">
        <f>ROUND(Inputs!G846-$G828,2)</f>
        <v>0</v>
      </c>
      <c r="I828" s="10">
        <f>ROUND(Inputs!H846-$G828,2)</f>
        <v>0</v>
      </c>
      <c r="J828" s="10">
        <f>ROUND(Inputs!I846-$G828,2)</f>
        <v>0</v>
      </c>
      <c r="K828" s="10">
        <f>ROUND(Inputs!J846-$G828,2)</f>
        <v>0</v>
      </c>
    </row>
    <row r="829" spans="1:11" x14ac:dyDescent="0.3">
      <c r="A829" s="8">
        <f>Inputs!A847</f>
        <v>0</v>
      </c>
      <c r="B829" s="8">
        <f>Inputs!B847</f>
        <v>0</v>
      </c>
      <c r="C829" s="40">
        <f>ROUND(Inputs!C847,2)</f>
        <v>0</v>
      </c>
      <c r="D829" s="8">
        <f>Inputs!D847</f>
        <v>0</v>
      </c>
      <c r="E829" s="53">
        <f t="shared" si="12"/>
        <v>0</v>
      </c>
      <c r="F829" s="8">
        <f>Inputs!E847</f>
        <v>0</v>
      </c>
      <c r="G829" s="8">
        <f>Inputs!F847</f>
        <v>0</v>
      </c>
      <c r="H829" s="10">
        <f>ROUND(Inputs!G847-$G829,2)</f>
        <v>0</v>
      </c>
      <c r="I829" s="10">
        <f>ROUND(Inputs!H847-$G829,2)</f>
        <v>0</v>
      </c>
      <c r="J829" s="10">
        <f>ROUND(Inputs!I847-$G829,2)</f>
        <v>0</v>
      </c>
      <c r="K829" s="10">
        <f>ROUND(Inputs!J847-$G829,2)</f>
        <v>0</v>
      </c>
    </row>
    <row r="830" spans="1:11" x14ac:dyDescent="0.3">
      <c r="A830" s="8">
        <f>Inputs!A848</f>
        <v>0</v>
      </c>
      <c r="B830" s="8">
        <f>Inputs!B848</f>
        <v>0</v>
      </c>
      <c r="C830" s="40">
        <f>ROUND(Inputs!C848,2)</f>
        <v>0</v>
      </c>
      <c r="D830" s="8">
        <f>Inputs!D848</f>
        <v>0</v>
      </c>
      <c r="E830" s="53">
        <f t="shared" si="12"/>
        <v>0</v>
      </c>
      <c r="F830" s="8">
        <f>Inputs!E848</f>
        <v>0</v>
      </c>
      <c r="G830" s="8">
        <f>Inputs!F848</f>
        <v>0</v>
      </c>
      <c r="H830" s="10">
        <f>ROUND(Inputs!G848-$G830,2)</f>
        <v>0</v>
      </c>
      <c r="I830" s="10">
        <f>ROUND(Inputs!H848-$G830,2)</f>
        <v>0</v>
      </c>
      <c r="J830" s="10">
        <f>ROUND(Inputs!I848-$G830,2)</f>
        <v>0</v>
      </c>
      <c r="K830" s="10">
        <f>ROUND(Inputs!J848-$G830,2)</f>
        <v>0</v>
      </c>
    </row>
    <row r="831" spans="1:11" x14ac:dyDescent="0.3">
      <c r="A831" s="8">
        <f>Inputs!A849</f>
        <v>0</v>
      </c>
      <c r="B831" s="8">
        <f>Inputs!B849</f>
        <v>0</v>
      </c>
      <c r="C831" s="40">
        <f>ROUND(Inputs!C849,2)</f>
        <v>0</v>
      </c>
      <c r="D831" s="8">
        <f>Inputs!D849</f>
        <v>0</v>
      </c>
      <c r="E831" s="53">
        <f t="shared" si="12"/>
        <v>0</v>
      </c>
      <c r="F831" s="8">
        <f>Inputs!E849</f>
        <v>0</v>
      </c>
      <c r="G831" s="8">
        <f>Inputs!F849</f>
        <v>0</v>
      </c>
      <c r="H831" s="10">
        <f>ROUND(Inputs!G849-$G831,2)</f>
        <v>0</v>
      </c>
      <c r="I831" s="10">
        <f>ROUND(Inputs!H849-$G831,2)</f>
        <v>0</v>
      </c>
      <c r="J831" s="10">
        <f>ROUND(Inputs!I849-$G831,2)</f>
        <v>0</v>
      </c>
      <c r="K831" s="10">
        <f>ROUND(Inputs!J849-$G831,2)</f>
        <v>0</v>
      </c>
    </row>
    <row r="832" spans="1:11" x14ac:dyDescent="0.3">
      <c r="A832" s="8">
        <f>Inputs!A850</f>
        <v>0</v>
      </c>
      <c r="B832" s="8">
        <f>Inputs!B850</f>
        <v>0</v>
      </c>
      <c r="C832" s="40">
        <f>ROUND(Inputs!C850,2)</f>
        <v>0</v>
      </c>
      <c r="D832" s="8">
        <f>Inputs!D850</f>
        <v>0</v>
      </c>
      <c r="E832" s="53">
        <f t="shared" si="12"/>
        <v>0</v>
      </c>
      <c r="F832" s="8">
        <f>Inputs!E850</f>
        <v>0</v>
      </c>
      <c r="G832" s="8">
        <f>Inputs!F850</f>
        <v>0</v>
      </c>
      <c r="H832" s="10">
        <f>ROUND(Inputs!G850-$G832,2)</f>
        <v>0</v>
      </c>
      <c r="I832" s="10">
        <f>ROUND(Inputs!H850-$G832,2)</f>
        <v>0</v>
      </c>
      <c r="J832" s="10">
        <f>ROUND(Inputs!I850-$G832,2)</f>
        <v>0</v>
      </c>
      <c r="K832" s="10">
        <f>ROUND(Inputs!J850-$G832,2)</f>
        <v>0</v>
      </c>
    </row>
    <row r="833" spans="1:11" x14ac:dyDescent="0.3">
      <c r="A833" s="8">
        <f>Inputs!A851</f>
        <v>0</v>
      </c>
      <c r="B833" s="8">
        <f>Inputs!B851</f>
        <v>0</v>
      </c>
      <c r="C833" s="40">
        <f>ROUND(Inputs!C851,2)</f>
        <v>0</v>
      </c>
      <c r="D833" s="8">
        <f>Inputs!D851</f>
        <v>0</v>
      </c>
      <c r="E833" s="53">
        <f t="shared" si="12"/>
        <v>0</v>
      </c>
      <c r="F833" s="8">
        <f>Inputs!E851</f>
        <v>0</v>
      </c>
      <c r="G833" s="8">
        <f>Inputs!F851</f>
        <v>0</v>
      </c>
      <c r="H833" s="10">
        <f>ROUND(Inputs!G851-$G833,2)</f>
        <v>0</v>
      </c>
      <c r="I833" s="10">
        <f>ROUND(Inputs!H851-$G833,2)</f>
        <v>0</v>
      </c>
      <c r="J833" s="10">
        <f>ROUND(Inputs!I851-$G833,2)</f>
        <v>0</v>
      </c>
      <c r="K833" s="10">
        <f>ROUND(Inputs!J851-$G833,2)</f>
        <v>0</v>
      </c>
    </row>
    <row r="834" spans="1:11" x14ac:dyDescent="0.3">
      <c r="A834" s="8">
        <f>Inputs!A852</f>
        <v>0</v>
      </c>
      <c r="B834" s="8">
        <f>Inputs!B852</f>
        <v>0</v>
      </c>
      <c r="C834" s="40">
        <f>ROUND(Inputs!C852,2)</f>
        <v>0</v>
      </c>
      <c r="D834" s="8">
        <f>Inputs!D852</f>
        <v>0</v>
      </c>
      <c r="E834" s="53">
        <f t="shared" si="12"/>
        <v>0</v>
      </c>
      <c r="F834" s="8">
        <f>Inputs!E852</f>
        <v>0</v>
      </c>
      <c r="G834" s="8">
        <f>Inputs!F852</f>
        <v>0</v>
      </c>
      <c r="H834" s="10">
        <f>ROUND(Inputs!G852-$G834,2)</f>
        <v>0</v>
      </c>
      <c r="I834" s="10">
        <f>ROUND(Inputs!H852-$G834,2)</f>
        <v>0</v>
      </c>
      <c r="J834" s="10">
        <f>ROUND(Inputs!I852-$G834,2)</f>
        <v>0</v>
      </c>
      <c r="K834" s="10">
        <f>ROUND(Inputs!J852-$G834,2)</f>
        <v>0</v>
      </c>
    </row>
    <row r="835" spans="1:11" x14ac:dyDescent="0.3">
      <c r="A835" s="8">
        <f>Inputs!A853</f>
        <v>0</v>
      </c>
      <c r="B835" s="8">
        <f>Inputs!B853</f>
        <v>0</v>
      </c>
      <c r="C835" s="40">
        <f>ROUND(Inputs!C853,2)</f>
        <v>0</v>
      </c>
      <c r="D835" s="8">
        <f>Inputs!D853</f>
        <v>0</v>
      </c>
      <c r="E835" s="53">
        <f t="shared" ref="E835:E898" si="13">ROUND(C835*D835,0)</f>
        <v>0</v>
      </c>
      <c r="F835" s="8">
        <f>Inputs!E853</f>
        <v>0</v>
      </c>
      <c r="G835" s="8">
        <f>Inputs!F853</f>
        <v>0</v>
      </c>
      <c r="H835" s="10">
        <f>ROUND(Inputs!G853-$G835,2)</f>
        <v>0</v>
      </c>
      <c r="I835" s="10">
        <f>ROUND(Inputs!H853-$G835,2)</f>
        <v>0</v>
      </c>
      <c r="J835" s="10">
        <f>ROUND(Inputs!I853-$G835,2)</f>
        <v>0</v>
      </c>
      <c r="K835" s="10">
        <f>ROUND(Inputs!J853-$G835,2)</f>
        <v>0</v>
      </c>
    </row>
    <row r="836" spans="1:11" x14ac:dyDescent="0.3">
      <c r="A836" s="8">
        <f>Inputs!A854</f>
        <v>0</v>
      </c>
      <c r="B836" s="8">
        <f>Inputs!B854</f>
        <v>0</v>
      </c>
      <c r="C836" s="40">
        <f>ROUND(Inputs!C854,2)</f>
        <v>0</v>
      </c>
      <c r="D836" s="8">
        <f>Inputs!D854</f>
        <v>0</v>
      </c>
      <c r="E836" s="53">
        <f t="shared" si="13"/>
        <v>0</v>
      </c>
      <c r="F836" s="8">
        <f>Inputs!E854</f>
        <v>0</v>
      </c>
      <c r="G836" s="8">
        <f>Inputs!F854</f>
        <v>0</v>
      </c>
      <c r="H836" s="10">
        <f>ROUND(Inputs!G854-$G836,2)</f>
        <v>0</v>
      </c>
      <c r="I836" s="10">
        <f>ROUND(Inputs!H854-$G836,2)</f>
        <v>0</v>
      </c>
      <c r="J836" s="10">
        <f>ROUND(Inputs!I854-$G836,2)</f>
        <v>0</v>
      </c>
      <c r="K836" s="10">
        <f>ROUND(Inputs!J854-$G836,2)</f>
        <v>0</v>
      </c>
    </row>
    <row r="837" spans="1:11" x14ac:dyDescent="0.3">
      <c r="A837" s="8">
        <f>Inputs!A855</f>
        <v>0</v>
      </c>
      <c r="B837" s="8">
        <f>Inputs!B855</f>
        <v>0</v>
      </c>
      <c r="C837" s="40">
        <f>ROUND(Inputs!C855,2)</f>
        <v>0</v>
      </c>
      <c r="D837" s="8">
        <f>Inputs!D855</f>
        <v>0</v>
      </c>
      <c r="E837" s="53">
        <f t="shared" si="13"/>
        <v>0</v>
      </c>
      <c r="F837" s="8">
        <f>Inputs!E855</f>
        <v>0</v>
      </c>
      <c r="G837" s="8">
        <f>Inputs!F855</f>
        <v>0</v>
      </c>
      <c r="H837" s="10">
        <f>ROUND(Inputs!G855-$G837,2)</f>
        <v>0</v>
      </c>
      <c r="I837" s="10">
        <f>ROUND(Inputs!H855-$G837,2)</f>
        <v>0</v>
      </c>
      <c r="J837" s="10">
        <f>ROUND(Inputs!I855-$G837,2)</f>
        <v>0</v>
      </c>
      <c r="K837" s="10">
        <f>ROUND(Inputs!J855-$G837,2)</f>
        <v>0</v>
      </c>
    </row>
    <row r="838" spans="1:11" x14ac:dyDescent="0.3">
      <c r="A838" s="8">
        <f>Inputs!A856</f>
        <v>0</v>
      </c>
      <c r="B838" s="8">
        <f>Inputs!B856</f>
        <v>0</v>
      </c>
      <c r="C838" s="40">
        <f>ROUND(Inputs!C856,2)</f>
        <v>0</v>
      </c>
      <c r="D838" s="8">
        <f>Inputs!D856</f>
        <v>0</v>
      </c>
      <c r="E838" s="53">
        <f t="shared" si="13"/>
        <v>0</v>
      </c>
      <c r="F838" s="8">
        <f>Inputs!E856</f>
        <v>0</v>
      </c>
      <c r="G838" s="8">
        <f>Inputs!F856</f>
        <v>0</v>
      </c>
      <c r="H838" s="10">
        <f>ROUND(Inputs!G856-$G838,2)</f>
        <v>0</v>
      </c>
      <c r="I838" s="10">
        <f>ROUND(Inputs!H856-$G838,2)</f>
        <v>0</v>
      </c>
      <c r="J838" s="10">
        <f>ROUND(Inputs!I856-$G838,2)</f>
        <v>0</v>
      </c>
      <c r="K838" s="10">
        <f>ROUND(Inputs!J856-$G838,2)</f>
        <v>0</v>
      </c>
    </row>
    <row r="839" spans="1:11" x14ac:dyDescent="0.3">
      <c r="A839" s="8">
        <f>Inputs!A857</f>
        <v>0</v>
      </c>
      <c r="B839" s="8">
        <f>Inputs!B857</f>
        <v>0</v>
      </c>
      <c r="C839" s="40">
        <f>ROUND(Inputs!C857,2)</f>
        <v>0</v>
      </c>
      <c r="D839" s="8">
        <f>Inputs!D857</f>
        <v>0</v>
      </c>
      <c r="E839" s="53">
        <f t="shared" si="13"/>
        <v>0</v>
      </c>
      <c r="F839" s="8">
        <f>Inputs!E857</f>
        <v>0</v>
      </c>
      <c r="G839" s="8">
        <f>Inputs!F857</f>
        <v>0</v>
      </c>
      <c r="H839" s="10">
        <f>ROUND(Inputs!G857-$G839,2)</f>
        <v>0</v>
      </c>
      <c r="I839" s="10">
        <f>ROUND(Inputs!H857-$G839,2)</f>
        <v>0</v>
      </c>
      <c r="J839" s="10">
        <f>ROUND(Inputs!I857-$G839,2)</f>
        <v>0</v>
      </c>
      <c r="K839" s="10">
        <f>ROUND(Inputs!J857-$G839,2)</f>
        <v>0</v>
      </c>
    </row>
    <row r="840" spans="1:11" x14ac:dyDescent="0.3">
      <c r="A840" s="8">
        <f>Inputs!A858</f>
        <v>0</v>
      </c>
      <c r="B840" s="8">
        <f>Inputs!B858</f>
        <v>0</v>
      </c>
      <c r="C840" s="40">
        <f>ROUND(Inputs!C858,2)</f>
        <v>0</v>
      </c>
      <c r="D840" s="8">
        <f>Inputs!D858</f>
        <v>0</v>
      </c>
      <c r="E840" s="53">
        <f t="shared" si="13"/>
        <v>0</v>
      </c>
      <c r="F840" s="8">
        <f>Inputs!E858</f>
        <v>0</v>
      </c>
      <c r="G840" s="8">
        <f>Inputs!F858</f>
        <v>0</v>
      </c>
      <c r="H840" s="10">
        <f>ROUND(Inputs!G858-$G840,2)</f>
        <v>0</v>
      </c>
      <c r="I840" s="10">
        <f>ROUND(Inputs!H858-$G840,2)</f>
        <v>0</v>
      </c>
      <c r="J840" s="10">
        <f>ROUND(Inputs!I858-$G840,2)</f>
        <v>0</v>
      </c>
      <c r="K840" s="10">
        <f>ROUND(Inputs!J858-$G840,2)</f>
        <v>0</v>
      </c>
    </row>
    <row r="841" spans="1:11" x14ac:dyDescent="0.3">
      <c r="A841" s="8">
        <f>Inputs!A859</f>
        <v>0</v>
      </c>
      <c r="B841" s="8">
        <f>Inputs!B859</f>
        <v>0</v>
      </c>
      <c r="C841" s="40">
        <f>ROUND(Inputs!C859,2)</f>
        <v>0</v>
      </c>
      <c r="D841" s="8">
        <f>Inputs!D859</f>
        <v>0</v>
      </c>
      <c r="E841" s="53">
        <f t="shared" si="13"/>
        <v>0</v>
      </c>
      <c r="F841" s="8">
        <f>Inputs!E859</f>
        <v>0</v>
      </c>
      <c r="G841" s="8">
        <f>Inputs!F859</f>
        <v>0</v>
      </c>
      <c r="H841" s="10">
        <f>ROUND(Inputs!G859-$G841,2)</f>
        <v>0</v>
      </c>
      <c r="I841" s="10">
        <f>ROUND(Inputs!H859-$G841,2)</f>
        <v>0</v>
      </c>
      <c r="J841" s="10">
        <f>ROUND(Inputs!I859-$G841,2)</f>
        <v>0</v>
      </c>
      <c r="K841" s="10">
        <f>ROUND(Inputs!J859-$G841,2)</f>
        <v>0</v>
      </c>
    </row>
    <row r="842" spans="1:11" x14ac:dyDescent="0.3">
      <c r="A842" s="8">
        <f>Inputs!A860</f>
        <v>0</v>
      </c>
      <c r="B842" s="8">
        <f>Inputs!B860</f>
        <v>0</v>
      </c>
      <c r="C842" s="40">
        <f>ROUND(Inputs!C860,2)</f>
        <v>0</v>
      </c>
      <c r="D842" s="8">
        <f>Inputs!D860</f>
        <v>0</v>
      </c>
      <c r="E842" s="53">
        <f t="shared" si="13"/>
        <v>0</v>
      </c>
      <c r="F842" s="8">
        <f>Inputs!E860</f>
        <v>0</v>
      </c>
      <c r="G842" s="8">
        <f>Inputs!F860</f>
        <v>0</v>
      </c>
      <c r="H842" s="10">
        <f>ROUND(Inputs!G860-$G842,2)</f>
        <v>0</v>
      </c>
      <c r="I842" s="10">
        <f>ROUND(Inputs!H860-$G842,2)</f>
        <v>0</v>
      </c>
      <c r="J842" s="10">
        <f>ROUND(Inputs!I860-$G842,2)</f>
        <v>0</v>
      </c>
      <c r="K842" s="10">
        <f>ROUND(Inputs!J860-$G842,2)</f>
        <v>0</v>
      </c>
    </row>
    <row r="843" spans="1:11" x14ac:dyDescent="0.3">
      <c r="A843" s="8">
        <f>Inputs!A861</f>
        <v>0</v>
      </c>
      <c r="B843" s="8">
        <f>Inputs!B861</f>
        <v>0</v>
      </c>
      <c r="C843" s="40">
        <f>ROUND(Inputs!C861,2)</f>
        <v>0</v>
      </c>
      <c r="D843" s="8">
        <f>Inputs!D861</f>
        <v>0</v>
      </c>
      <c r="E843" s="53">
        <f t="shared" si="13"/>
        <v>0</v>
      </c>
      <c r="F843" s="8">
        <f>Inputs!E861</f>
        <v>0</v>
      </c>
      <c r="G843" s="8">
        <f>Inputs!F861</f>
        <v>0</v>
      </c>
      <c r="H843" s="10">
        <f>ROUND(Inputs!G861-$G843,2)</f>
        <v>0</v>
      </c>
      <c r="I843" s="10">
        <f>ROUND(Inputs!H861-$G843,2)</f>
        <v>0</v>
      </c>
      <c r="J843" s="10">
        <f>ROUND(Inputs!I861-$G843,2)</f>
        <v>0</v>
      </c>
      <c r="K843" s="10">
        <f>ROUND(Inputs!J861-$G843,2)</f>
        <v>0</v>
      </c>
    </row>
    <row r="844" spans="1:11" x14ac:dyDescent="0.3">
      <c r="A844" s="8">
        <f>Inputs!A862</f>
        <v>0</v>
      </c>
      <c r="B844" s="8">
        <f>Inputs!B862</f>
        <v>0</v>
      </c>
      <c r="C844" s="40">
        <f>ROUND(Inputs!C862,2)</f>
        <v>0</v>
      </c>
      <c r="D844" s="8">
        <f>Inputs!D862</f>
        <v>0</v>
      </c>
      <c r="E844" s="53">
        <f t="shared" si="13"/>
        <v>0</v>
      </c>
      <c r="F844" s="8">
        <f>Inputs!E862</f>
        <v>0</v>
      </c>
      <c r="G844" s="8">
        <f>Inputs!F862</f>
        <v>0</v>
      </c>
      <c r="H844" s="10">
        <f>ROUND(Inputs!G862-$G844,2)</f>
        <v>0</v>
      </c>
      <c r="I844" s="10">
        <f>ROUND(Inputs!H862-$G844,2)</f>
        <v>0</v>
      </c>
      <c r="J844" s="10">
        <f>ROUND(Inputs!I862-$G844,2)</f>
        <v>0</v>
      </c>
      <c r="K844" s="10">
        <f>ROUND(Inputs!J862-$G844,2)</f>
        <v>0</v>
      </c>
    </row>
    <row r="845" spans="1:11" x14ac:dyDescent="0.3">
      <c r="A845" s="8">
        <f>Inputs!A863</f>
        <v>0</v>
      </c>
      <c r="B845" s="8">
        <f>Inputs!B863</f>
        <v>0</v>
      </c>
      <c r="C845" s="40">
        <f>ROUND(Inputs!C863,2)</f>
        <v>0</v>
      </c>
      <c r="D845" s="8">
        <f>Inputs!D863</f>
        <v>0</v>
      </c>
      <c r="E845" s="53">
        <f t="shared" si="13"/>
        <v>0</v>
      </c>
      <c r="F845" s="8">
        <f>Inputs!E863</f>
        <v>0</v>
      </c>
      <c r="G845" s="8">
        <f>Inputs!F863</f>
        <v>0</v>
      </c>
      <c r="H845" s="10">
        <f>ROUND(Inputs!G863-$G845,2)</f>
        <v>0</v>
      </c>
      <c r="I845" s="10">
        <f>ROUND(Inputs!H863-$G845,2)</f>
        <v>0</v>
      </c>
      <c r="J845" s="10">
        <f>ROUND(Inputs!I863-$G845,2)</f>
        <v>0</v>
      </c>
      <c r="K845" s="10">
        <f>ROUND(Inputs!J863-$G845,2)</f>
        <v>0</v>
      </c>
    </row>
    <row r="846" spans="1:11" x14ac:dyDescent="0.3">
      <c r="A846" s="8">
        <f>Inputs!A864</f>
        <v>0</v>
      </c>
      <c r="B846" s="8">
        <f>Inputs!B864</f>
        <v>0</v>
      </c>
      <c r="C846" s="40">
        <f>ROUND(Inputs!C864,2)</f>
        <v>0</v>
      </c>
      <c r="D846" s="8">
        <f>Inputs!D864</f>
        <v>0</v>
      </c>
      <c r="E846" s="53">
        <f t="shared" si="13"/>
        <v>0</v>
      </c>
      <c r="F846" s="8">
        <f>Inputs!E864</f>
        <v>0</v>
      </c>
      <c r="G846" s="8">
        <f>Inputs!F864</f>
        <v>0</v>
      </c>
      <c r="H846" s="10">
        <f>ROUND(Inputs!G864-$G846,2)</f>
        <v>0</v>
      </c>
      <c r="I846" s="10">
        <f>ROUND(Inputs!H864-$G846,2)</f>
        <v>0</v>
      </c>
      <c r="J846" s="10">
        <f>ROUND(Inputs!I864-$G846,2)</f>
        <v>0</v>
      </c>
      <c r="K846" s="10">
        <f>ROUND(Inputs!J864-$G846,2)</f>
        <v>0</v>
      </c>
    </row>
    <row r="847" spans="1:11" x14ac:dyDescent="0.3">
      <c r="A847" s="8">
        <f>Inputs!A865</f>
        <v>0</v>
      </c>
      <c r="B847" s="8">
        <f>Inputs!B865</f>
        <v>0</v>
      </c>
      <c r="C847" s="40">
        <f>ROUND(Inputs!C865,2)</f>
        <v>0</v>
      </c>
      <c r="D847" s="8">
        <f>Inputs!D865</f>
        <v>0</v>
      </c>
      <c r="E847" s="53">
        <f t="shared" si="13"/>
        <v>0</v>
      </c>
      <c r="F847" s="8">
        <f>Inputs!E865</f>
        <v>0</v>
      </c>
      <c r="G847" s="8">
        <f>Inputs!F865</f>
        <v>0</v>
      </c>
      <c r="H847" s="10">
        <f>ROUND(Inputs!G865-$G847,2)</f>
        <v>0</v>
      </c>
      <c r="I847" s="10">
        <f>ROUND(Inputs!H865-$G847,2)</f>
        <v>0</v>
      </c>
      <c r="J847" s="10">
        <f>ROUND(Inputs!I865-$G847,2)</f>
        <v>0</v>
      </c>
      <c r="K847" s="10">
        <f>ROUND(Inputs!J865-$G847,2)</f>
        <v>0</v>
      </c>
    </row>
    <row r="848" spans="1:11" x14ac:dyDescent="0.3">
      <c r="A848" s="8">
        <f>Inputs!A866</f>
        <v>0</v>
      </c>
      <c r="B848" s="8">
        <f>Inputs!B866</f>
        <v>0</v>
      </c>
      <c r="C848" s="40">
        <f>ROUND(Inputs!C866,2)</f>
        <v>0</v>
      </c>
      <c r="D848" s="8">
        <f>Inputs!D866</f>
        <v>0</v>
      </c>
      <c r="E848" s="53">
        <f t="shared" si="13"/>
        <v>0</v>
      </c>
      <c r="F848" s="8">
        <f>Inputs!E866</f>
        <v>0</v>
      </c>
      <c r="G848" s="8">
        <f>Inputs!F866</f>
        <v>0</v>
      </c>
      <c r="H848" s="10">
        <f>ROUND(Inputs!G866-$G848,2)</f>
        <v>0</v>
      </c>
      <c r="I848" s="10">
        <f>ROUND(Inputs!H866-$G848,2)</f>
        <v>0</v>
      </c>
      <c r="J848" s="10">
        <f>ROUND(Inputs!I866-$G848,2)</f>
        <v>0</v>
      </c>
      <c r="K848" s="10">
        <f>ROUND(Inputs!J866-$G848,2)</f>
        <v>0</v>
      </c>
    </row>
    <row r="849" spans="1:11" x14ac:dyDescent="0.3">
      <c r="A849" s="8">
        <f>Inputs!A867</f>
        <v>0</v>
      </c>
      <c r="B849" s="8">
        <f>Inputs!B867</f>
        <v>0</v>
      </c>
      <c r="C849" s="40">
        <f>ROUND(Inputs!C867,2)</f>
        <v>0</v>
      </c>
      <c r="D849" s="8">
        <f>Inputs!D867</f>
        <v>0</v>
      </c>
      <c r="E849" s="53">
        <f t="shared" si="13"/>
        <v>0</v>
      </c>
      <c r="F849" s="8">
        <f>Inputs!E867</f>
        <v>0</v>
      </c>
      <c r="G849" s="8">
        <f>Inputs!F867</f>
        <v>0</v>
      </c>
      <c r="H849" s="10">
        <f>ROUND(Inputs!G867-$G849,2)</f>
        <v>0</v>
      </c>
      <c r="I849" s="10">
        <f>ROUND(Inputs!H867-$G849,2)</f>
        <v>0</v>
      </c>
      <c r="J849" s="10">
        <f>ROUND(Inputs!I867-$G849,2)</f>
        <v>0</v>
      </c>
      <c r="K849" s="10">
        <f>ROUND(Inputs!J867-$G849,2)</f>
        <v>0</v>
      </c>
    </row>
    <row r="850" spans="1:11" x14ac:dyDescent="0.3">
      <c r="A850" s="8">
        <f>Inputs!A868</f>
        <v>0</v>
      </c>
      <c r="B850" s="8">
        <f>Inputs!B868</f>
        <v>0</v>
      </c>
      <c r="C850" s="40">
        <f>ROUND(Inputs!C868,2)</f>
        <v>0</v>
      </c>
      <c r="D850" s="8">
        <f>Inputs!D868</f>
        <v>0</v>
      </c>
      <c r="E850" s="53">
        <f t="shared" si="13"/>
        <v>0</v>
      </c>
      <c r="F850" s="8">
        <f>Inputs!E868</f>
        <v>0</v>
      </c>
      <c r="G850" s="8">
        <f>Inputs!F868</f>
        <v>0</v>
      </c>
      <c r="H850" s="10">
        <f>ROUND(Inputs!G868-$G850,2)</f>
        <v>0</v>
      </c>
      <c r="I850" s="10">
        <f>ROUND(Inputs!H868-$G850,2)</f>
        <v>0</v>
      </c>
      <c r="J850" s="10">
        <f>ROUND(Inputs!I868-$G850,2)</f>
        <v>0</v>
      </c>
      <c r="K850" s="10">
        <f>ROUND(Inputs!J868-$G850,2)</f>
        <v>0</v>
      </c>
    </row>
    <row r="851" spans="1:11" x14ac:dyDescent="0.3">
      <c r="A851" s="8">
        <f>Inputs!A869</f>
        <v>0</v>
      </c>
      <c r="B851" s="8">
        <f>Inputs!B869</f>
        <v>0</v>
      </c>
      <c r="C851" s="40">
        <f>ROUND(Inputs!C869,2)</f>
        <v>0</v>
      </c>
      <c r="D851" s="8">
        <f>Inputs!D869</f>
        <v>0</v>
      </c>
      <c r="E851" s="53">
        <f t="shared" si="13"/>
        <v>0</v>
      </c>
      <c r="F851" s="8">
        <f>Inputs!E869</f>
        <v>0</v>
      </c>
      <c r="G851" s="8">
        <f>Inputs!F869</f>
        <v>0</v>
      </c>
      <c r="H851" s="10">
        <f>ROUND(Inputs!G869-$G851,2)</f>
        <v>0</v>
      </c>
      <c r="I851" s="10">
        <f>ROUND(Inputs!H869-$G851,2)</f>
        <v>0</v>
      </c>
      <c r="J851" s="10">
        <f>ROUND(Inputs!I869-$G851,2)</f>
        <v>0</v>
      </c>
      <c r="K851" s="10">
        <f>ROUND(Inputs!J869-$G851,2)</f>
        <v>0</v>
      </c>
    </row>
    <row r="852" spans="1:11" x14ac:dyDescent="0.3">
      <c r="A852" s="8">
        <f>Inputs!A870</f>
        <v>0</v>
      </c>
      <c r="B852" s="8">
        <f>Inputs!B870</f>
        <v>0</v>
      </c>
      <c r="C852" s="40">
        <f>ROUND(Inputs!C870,2)</f>
        <v>0</v>
      </c>
      <c r="D852" s="8">
        <f>Inputs!D870</f>
        <v>0</v>
      </c>
      <c r="E852" s="53">
        <f t="shared" si="13"/>
        <v>0</v>
      </c>
      <c r="F852" s="8">
        <f>Inputs!E870</f>
        <v>0</v>
      </c>
      <c r="G852" s="8">
        <f>Inputs!F870</f>
        <v>0</v>
      </c>
      <c r="H852" s="10">
        <f>ROUND(Inputs!G870-$G852,2)</f>
        <v>0</v>
      </c>
      <c r="I852" s="10">
        <f>ROUND(Inputs!H870-$G852,2)</f>
        <v>0</v>
      </c>
      <c r="J852" s="10">
        <f>ROUND(Inputs!I870-$G852,2)</f>
        <v>0</v>
      </c>
      <c r="K852" s="10">
        <f>ROUND(Inputs!J870-$G852,2)</f>
        <v>0</v>
      </c>
    </row>
    <row r="853" spans="1:11" x14ac:dyDescent="0.3">
      <c r="A853" s="8">
        <f>Inputs!A871</f>
        <v>0</v>
      </c>
      <c r="B853" s="8">
        <f>Inputs!B871</f>
        <v>0</v>
      </c>
      <c r="C853" s="40">
        <f>ROUND(Inputs!C871,2)</f>
        <v>0</v>
      </c>
      <c r="D853" s="8">
        <f>Inputs!D871</f>
        <v>0</v>
      </c>
      <c r="E853" s="53">
        <f t="shared" si="13"/>
        <v>0</v>
      </c>
      <c r="F853" s="8">
        <f>Inputs!E871</f>
        <v>0</v>
      </c>
      <c r="G853" s="8">
        <f>Inputs!F871</f>
        <v>0</v>
      </c>
      <c r="H853" s="10">
        <f>ROUND(Inputs!G871-$G853,2)</f>
        <v>0</v>
      </c>
      <c r="I853" s="10">
        <f>ROUND(Inputs!H871-$G853,2)</f>
        <v>0</v>
      </c>
      <c r="J853" s="10">
        <f>ROUND(Inputs!I871-$G853,2)</f>
        <v>0</v>
      </c>
      <c r="K853" s="10">
        <f>ROUND(Inputs!J871-$G853,2)</f>
        <v>0</v>
      </c>
    </row>
    <row r="854" spans="1:11" x14ac:dyDescent="0.3">
      <c r="A854" s="8">
        <f>Inputs!A872</f>
        <v>0</v>
      </c>
      <c r="B854" s="8">
        <f>Inputs!B872</f>
        <v>0</v>
      </c>
      <c r="C854" s="40">
        <f>ROUND(Inputs!C872,2)</f>
        <v>0</v>
      </c>
      <c r="D854" s="8">
        <f>Inputs!D872</f>
        <v>0</v>
      </c>
      <c r="E854" s="53">
        <f t="shared" si="13"/>
        <v>0</v>
      </c>
      <c r="F854" s="8">
        <f>Inputs!E872</f>
        <v>0</v>
      </c>
      <c r="G854" s="8">
        <f>Inputs!F872</f>
        <v>0</v>
      </c>
      <c r="H854" s="10">
        <f>ROUND(Inputs!G872-$G854,2)</f>
        <v>0</v>
      </c>
      <c r="I854" s="10">
        <f>ROUND(Inputs!H872-$G854,2)</f>
        <v>0</v>
      </c>
      <c r="J854" s="10">
        <f>ROUND(Inputs!I872-$G854,2)</f>
        <v>0</v>
      </c>
      <c r="K854" s="10">
        <f>ROUND(Inputs!J872-$G854,2)</f>
        <v>0</v>
      </c>
    </row>
    <row r="855" spans="1:11" x14ac:dyDescent="0.3">
      <c r="A855" s="8">
        <f>Inputs!A873</f>
        <v>0</v>
      </c>
      <c r="B855" s="8">
        <f>Inputs!B873</f>
        <v>0</v>
      </c>
      <c r="C855" s="40">
        <f>ROUND(Inputs!C873,2)</f>
        <v>0</v>
      </c>
      <c r="D855" s="8">
        <f>Inputs!D873</f>
        <v>0</v>
      </c>
      <c r="E855" s="53">
        <f t="shared" si="13"/>
        <v>0</v>
      </c>
      <c r="F855" s="8">
        <f>Inputs!E873</f>
        <v>0</v>
      </c>
      <c r="G855" s="8">
        <f>Inputs!F873</f>
        <v>0</v>
      </c>
      <c r="H855" s="10">
        <f>ROUND(Inputs!G873-$G855,2)</f>
        <v>0</v>
      </c>
      <c r="I855" s="10">
        <f>ROUND(Inputs!H873-$G855,2)</f>
        <v>0</v>
      </c>
      <c r="J855" s="10">
        <f>ROUND(Inputs!I873-$G855,2)</f>
        <v>0</v>
      </c>
      <c r="K855" s="10">
        <f>ROUND(Inputs!J873-$G855,2)</f>
        <v>0</v>
      </c>
    </row>
    <row r="856" spans="1:11" x14ac:dyDescent="0.3">
      <c r="A856" s="8">
        <f>Inputs!A874</f>
        <v>0</v>
      </c>
      <c r="B856" s="8">
        <f>Inputs!B874</f>
        <v>0</v>
      </c>
      <c r="C856" s="40">
        <f>ROUND(Inputs!C874,2)</f>
        <v>0</v>
      </c>
      <c r="D856" s="8">
        <f>Inputs!D874</f>
        <v>0</v>
      </c>
      <c r="E856" s="53">
        <f t="shared" si="13"/>
        <v>0</v>
      </c>
      <c r="F856" s="8">
        <f>Inputs!E874</f>
        <v>0</v>
      </c>
      <c r="G856" s="8">
        <f>Inputs!F874</f>
        <v>0</v>
      </c>
      <c r="H856" s="10">
        <f>ROUND(Inputs!G874-$G856,2)</f>
        <v>0</v>
      </c>
      <c r="I856" s="10">
        <f>ROUND(Inputs!H874-$G856,2)</f>
        <v>0</v>
      </c>
      <c r="J856" s="10">
        <f>ROUND(Inputs!I874-$G856,2)</f>
        <v>0</v>
      </c>
      <c r="K856" s="10">
        <f>ROUND(Inputs!J874-$G856,2)</f>
        <v>0</v>
      </c>
    </row>
    <row r="857" spans="1:11" x14ac:dyDescent="0.3">
      <c r="A857" s="8">
        <f>Inputs!A875</f>
        <v>0</v>
      </c>
      <c r="B857" s="8">
        <f>Inputs!B875</f>
        <v>0</v>
      </c>
      <c r="C857" s="40">
        <f>ROUND(Inputs!C875,2)</f>
        <v>0</v>
      </c>
      <c r="D857" s="8">
        <f>Inputs!D875</f>
        <v>0</v>
      </c>
      <c r="E857" s="53">
        <f t="shared" si="13"/>
        <v>0</v>
      </c>
      <c r="F857" s="8">
        <f>Inputs!E875</f>
        <v>0</v>
      </c>
      <c r="G857" s="8">
        <f>Inputs!F875</f>
        <v>0</v>
      </c>
      <c r="H857" s="10">
        <f>ROUND(Inputs!G875-$G857,2)</f>
        <v>0</v>
      </c>
      <c r="I857" s="10">
        <f>ROUND(Inputs!H875-$G857,2)</f>
        <v>0</v>
      </c>
      <c r="J857" s="10">
        <f>ROUND(Inputs!I875-$G857,2)</f>
        <v>0</v>
      </c>
      <c r="K857" s="10">
        <f>ROUND(Inputs!J875-$G857,2)</f>
        <v>0</v>
      </c>
    </row>
    <row r="858" spans="1:11" x14ac:dyDescent="0.3">
      <c r="A858" s="8">
        <f>Inputs!A876</f>
        <v>0</v>
      </c>
      <c r="B858" s="8">
        <f>Inputs!B876</f>
        <v>0</v>
      </c>
      <c r="C858" s="40">
        <f>ROUND(Inputs!C876,2)</f>
        <v>0</v>
      </c>
      <c r="D858" s="8">
        <f>Inputs!D876</f>
        <v>0</v>
      </c>
      <c r="E858" s="53">
        <f t="shared" si="13"/>
        <v>0</v>
      </c>
      <c r="F858" s="8">
        <f>Inputs!E876</f>
        <v>0</v>
      </c>
      <c r="G858" s="8">
        <f>Inputs!F876</f>
        <v>0</v>
      </c>
      <c r="H858" s="10">
        <f>ROUND(Inputs!G876-$G858,2)</f>
        <v>0</v>
      </c>
      <c r="I858" s="10">
        <f>ROUND(Inputs!H876-$G858,2)</f>
        <v>0</v>
      </c>
      <c r="J858" s="10">
        <f>ROUND(Inputs!I876-$G858,2)</f>
        <v>0</v>
      </c>
      <c r="K858" s="10">
        <f>ROUND(Inputs!J876-$G858,2)</f>
        <v>0</v>
      </c>
    </row>
    <row r="859" spans="1:11" x14ac:dyDescent="0.3">
      <c r="A859" s="8">
        <f>Inputs!A877</f>
        <v>0</v>
      </c>
      <c r="B859" s="8">
        <f>Inputs!B877</f>
        <v>0</v>
      </c>
      <c r="C859" s="40">
        <f>ROUND(Inputs!C877,2)</f>
        <v>0</v>
      </c>
      <c r="D859" s="8">
        <f>Inputs!D877</f>
        <v>0</v>
      </c>
      <c r="E859" s="53">
        <f t="shared" si="13"/>
        <v>0</v>
      </c>
      <c r="F859" s="8">
        <f>Inputs!E877</f>
        <v>0</v>
      </c>
      <c r="G859" s="8">
        <f>Inputs!F877</f>
        <v>0</v>
      </c>
      <c r="H859" s="10">
        <f>ROUND(Inputs!G877-$G859,2)</f>
        <v>0</v>
      </c>
      <c r="I859" s="10">
        <f>ROUND(Inputs!H877-$G859,2)</f>
        <v>0</v>
      </c>
      <c r="J859" s="10">
        <f>ROUND(Inputs!I877-$G859,2)</f>
        <v>0</v>
      </c>
      <c r="K859" s="10">
        <f>ROUND(Inputs!J877-$G859,2)</f>
        <v>0</v>
      </c>
    </row>
    <row r="860" spans="1:11" x14ac:dyDescent="0.3">
      <c r="A860" s="8">
        <f>Inputs!A878</f>
        <v>0</v>
      </c>
      <c r="B860" s="8">
        <f>Inputs!B878</f>
        <v>0</v>
      </c>
      <c r="C860" s="40">
        <f>ROUND(Inputs!C878,2)</f>
        <v>0</v>
      </c>
      <c r="D860" s="8">
        <f>Inputs!D878</f>
        <v>0</v>
      </c>
      <c r="E860" s="53">
        <f t="shared" si="13"/>
        <v>0</v>
      </c>
      <c r="F860" s="8">
        <f>Inputs!E878</f>
        <v>0</v>
      </c>
      <c r="G860" s="8">
        <f>Inputs!F878</f>
        <v>0</v>
      </c>
      <c r="H860" s="10">
        <f>ROUND(Inputs!G878-$G860,2)</f>
        <v>0</v>
      </c>
      <c r="I860" s="10">
        <f>ROUND(Inputs!H878-$G860,2)</f>
        <v>0</v>
      </c>
      <c r="J860" s="10">
        <f>ROUND(Inputs!I878-$G860,2)</f>
        <v>0</v>
      </c>
      <c r="K860" s="10">
        <f>ROUND(Inputs!J878-$G860,2)</f>
        <v>0</v>
      </c>
    </row>
    <row r="861" spans="1:11" x14ac:dyDescent="0.3">
      <c r="A861" s="8">
        <f>Inputs!A879</f>
        <v>0</v>
      </c>
      <c r="B861" s="8">
        <f>Inputs!B879</f>
        <v>0</v>
      </c>
      <c r="C861" s="40">
        <f>ROUND(Inputs!C879,2)</f>
        <v>0</v>
      </c>
      <c r="D861" s="8">
        <f>Inputs!D879</f>
        <v>0</v>
      </c>
      <c r="E861" s="53">
        <f t="shared" si="13"/>
        <v>0</v>
      </c>
      <c r="F861" s="8">
        <f>Inputs!E879</f>
        <v>0</v>
      </c>
      <c r="G861" s="8">
        <f>Inputs!F879</f>
        <v>0</v>
      </c>
      <c r="H861" s="10">
        <f>ROUND(Inputs!G879-$G861,2)</f>
        <v>0</v>
      </c>
      <c r="I861" s="10">
        <f>ROUND(Inputs!H879-$G861,2)</f>
        <v>0</v>
      </c>
      <c r="J861" s="10">
        <f>ROUND(Inputs!I879-$G861,2)</f>
        <v>0</v>
      </c>
      <c r="K861" s="10">
        <f>ROUND(Inputs!J879-$G861,2)</f>
        <v>0</v>
      </c>
    </row>
    <row r="862" spans="1:11" x14ac:dyDescent="0.3">
      <c r="A862" s="8">
        <f>Inputs!A880</f>
        <v>0</v>
      </c>
      <c r="B862" s="8">
        <f>Inputs!B880</f>
        <v>0</v>
      </c>
      <c r="C862" s="40">
        <f>ROUND(Inputs!C880,2)</f>
        <v>0</v>
      </c>
      <c r="D862" s="8">
        <f>Inputs!D880</f>
        <v>0</v>
      </c>
      <c r="E862" s="53">
        <f t="shared" si="13"/>
        <v>0</v>
      </c>
      <c r="F862" s="8">
        <f>Inputs!E880</f>
        <v>0</v>
      </c>
      <c r="G862" s="8">
        <f>Inputs!F880</f>
        <v>0</v>
      </c>
      <c r="H862" s="10">
        <f>ROUND(Inputs!G880-$G862,2)</f>
        <v>0</v>
      </c>
      <c r="I862" s="10">
        <f>ROUND(Inputs!H880-$G862,2)</f>
        <v>0</v>
      </c>
      <c r="J862" s="10">
        <f>ROUND(Inputs!I880-$G862,2)</f>
        <v>0</v>
      </c>
      <c r="K862" s="10">
        <f>ROUND(Inputs!J880-$G862,2)</f>
        <v>0</v>
      </c>
    </row>
    <row r="863" spans="1:11" x14ac:dyDescent="0.3">
      <c r="A863" s="8">
        <f>Inputs!A881</f>
        <v>0</v>
      </c>
      <c r="B863" s="8">
        <f>Inputs!B881</f>
        <v>0</v>
      </c>
      <c r="C863" s="40">
        <f>ROUND(Inputs!C881,2)</f>
        <v>0</v>
      </c>
      <c r="D863" s="8">
        <f>Inputs!D881</f>
        <v>0</v>
      </c>
      <c r="E863" s="53">
        <f t="shared" si="13"/>
        <v>0</v>
      </c>
      <c r="F863" s="8">
        <f>Inputs!E881</f>
        <v>0</v>
      </c>
      <c r="G863" s="8">
        <f>Inputs!F881</f>
        <v>0</v>
      </c>
      <c r="H863" s="10">
        <f>ROUND(Inputs!G881-$G863,2)</f>
        <v>0</v>
      </c>
      <c r="I863" s="10">
        <f>ROUND(Inputs!H881-$G863,2)</f>
        <v>0</v>
      </c>
      <c r="J863" s="10">
        <f>ROUND(Inputs!I881-$G863,2)</f>
        <v>0</v>
      </c>
      <c r="K863" s="10">
        <f>ROUND(Inputs!J881-$G863,2)</f>
        <v>0</v>
      </c>
    </row>
    <row r="864" spans="1:11" x14ac:dyDescent="0.3">
      <c r="A864" s="8">
        <f>Inputs!A882</f>
        <v>0</v>
      </c>
      <c r="B864" s="8">
        <f>Inputs!B882</f>
        <v>0</v>
      </c>
      <c r="C864" s="40">
        <f>ROUND(Inputs!C882,2)</f>
        <v>0</v>
      </c>
      <c r="D864" s="8">
        <f>Inputs!D882</f>
        <v>0</v>
      </c>
      <c r="E864" s="53">
        <f t="shared" si="13"/>
        <v>0</v>
      </c>
      <c r="F864" s="8">
        <f>Inputs!E882</f>
        <v>0</v>
      </c>
      <c r="G864" s="8">
        <f>Inputs!F882</f>
        <v>0</v>
      </c>
      <c r="H864" s="10">
        <f>ROUND(Inputs!G882-$G864,2)</f>
        <v>0</v>
      </c>
      <c r="I864" s="10">
        <f>ROUND(Inputs!H882-$G864,2)</f>
        <v>0</v>
      </c>
      <c r="J864" s="10">
        <f>ROUND(Inputs!I882-$G864,2)</f>
        <v>0</v>
      </c>
      <c r="K864" s="10">
        <f>ROUND(Inputs!J882-$G864,2)</f>
        <v>0</v>
      </c>
    </row>
    <row r="865" spans="1:11" x14ac:dyDescent="0.3">
      <c r="A865" s="8">
        <f>Inputs!A883</f>
        <v>0</v>
      </c>
      <c r="B865" s="8">
        <f>Inputs!B883</f>
        <v>0</v>
      </c>
      <c r="C865" s="40">
        <f>ROUND(Inputs!C883,2)</f>
        <v>0</v>
      </c>
      <c r="D865" s="8">
        <f>Inputs!D883</f>
        <v>0</v>
      </c>
      <c r="E865" s="53">
        <f t="shared" si="13"/>
        <v>0</v>
      </c>
      <c r="F865" s="8">
        <f>Inputs!E883</f>
        <v>0</v>
      </c>
      <c r="G865" s="8">
        <f>Inputs!F883</f>
        <v>0</v>
      </c>
      <c r="H865" s="10">
        <f>ROUND(Inputs!G883-$G865,2)</f>
        <v>0</v>
      </c>
      <c r="I865" s="10">
        <f>ROUND(Inputs!H883-$G865,2)</f>
        <v>0</v>
      </c>
      <c r="J865" s="10">
        <f>ROUND(Inputs!I883-$G865,2)</f>
        <v>0</v>
      </c>
      <c r="K865" s="10">
        <f>ROUND(Inputs!J883-$G865,2)</f>
        <v>0</v>
      </c>
    </row>
    <row r="866" spans="1:11" x14ac:dyDescent="0.3">
      <c r="A866" s="8">
        <f>Inputs!A884</f>
        <v>0</v>
      </c>
      <c r="B866" s="8">
        <f>Inputs!B884</f>
        <v>0</v>
      </c>
      <c r="C866" s="40">
        <f>ROUND(Inputs!C884,2)</f>
        <v>0</v>
      </c>
      <c r="D866" s="8">
        <f>Inputs!D884</f>
        <v>0</v>
      </c>
      <c r="E866" s="53">
        <f t="shared" si="13"/>
        <v>0</v>
      </c>
      <c r="F866" s="8">
        <f>Inputs!E884</f>
        <v>0</v>
      </c>
      <c r="G866" s="8">
        <f>Inputs!F884</f>
        <v>0</v>
      </c>
      <c r="H866" s="10">
        <f>ROUND(Inputs!G884-$G866,2)</f>
        <v>0</v>
      </c>
      <c r="I866" s="10">
        <f>ROUND(Inputs!H884-$G866,2)</f>
        <v>0</v>
      </c>
      <c r="J866" s="10">
        <f>ROUND(Inputs!I884-$G866,2)</f>
        <v>0</v>
      </c>
      <c r="K866" s="10">
        <f>ROUND(Inputs!J884-$G866,2)</f>
        <v>0</v>
      </c>
    </row>
    <row r="867" spans="1:11" x14ac:dyDescent="0.3">
      <c r="A867" s="8">
        <f>Inputs!A885</f>
        <v>0</v>
      </c>
      <c r="B867" s="8">
        <f>Inputs!B885</f>
        <v>0</v>
      </c>
      <c r="C867" s="40">
        <f>ROUND(Inputs!C885,2)</f>
        <v>0</v>
      </c>
      <c r="D867" s="8">
        <f>Inputs!D885</f>
        <v>0</v>
      </c>
      <c r="E867" s="53">
        <f t="shared" si="13"/>
        <v>0</v>
      </c>
      <c r="F867" s="8">
        <f>Inputs!E885</f>
        <v>0</v>
      </c>
      <c r="G867" s="8">
        <f>Inputs!F885</f>
        <v>0</v>
      </c>
      <c r="H867" s="10">
        <f>ROUND(Inputs!G885-$G867,2)</f>
        <v>0</v>
      </c>
      <c r="I867" s="10">
        <f>ROUND(Inputs!H885-$G867,2)</f>
        <v>0</v>
      </c>
      <c r="J867" s="10">
        <f>ROUND(Inputs!I885-$G867,2)</f>
        <v>0</v>
      </c>
      <c r="K867" s="10">
        <f>ROUND(Inputs!J885-$G867,2)</f>
        <v>0</v>
      </c>
    </row>
    <row r="868" spans="1:11" x14ac:dyDescent="0.3">
      <c r="A868" s="8">
        <f>Inputs!A886</f>
        <v>0</v>
      </c>
      <c r="B868" s="8">
        <f>Inputs!B886</f>
        <v>0</v>
      </c>
      <c r="C868" s="40">
        <f>ROUND(Inputs!C886,2)</f>
        <v>0</v>
      </c>
      <c r="D868" s="8">
        <f>Inputs!D886</f>
        <v>0</v>
      </c>
      <c r="E868" s="53">
        <f t="shared" si="13"/>
        <v>0</v>
      </c>
      <c r="F868" s="8">
        <f>Inputs!E886</f>
        <v>0</v>
      </c>
      <c r="G868" s="8">
        <f>Inputs!F886</f>
        <v>0</v>
      </c>
      <c r="H868" s="10">
        <f>ROUND(Inputs!G886-$G868,2)</f>
        <v>0</v>
      </c>
      <c r="I868" s="10">
        <f>ROUND(Inputs!H886-$G868,2)</f>
        <v>0</v>
      </c>
      <c r="J868" s="10">
        <f>ROUND(Inputs!I886-$G868,2)</f>
        <v>0</v>
      </c>
      <c r="K868" s="10">
        <f>ROUND(Inputs!J886-$G868,2)</f>
        <v>0</v>
      </c>
    </row>
    <row r="869" spans="1:11" x14ac:dyDescent="0.3">
      <c r="A869" s="8">
        <f>Inputs!A887</f>
        <v>0</v>
      </c>
      <c r="B869" s="8">
        <f>Inputs!B887</f>
        <v>0</v>
      </c>
      <c r="C869" s="40">
        <f>ROUND(Inputs!C887,2)</f>
        <v>0</v>
      </c>
      <c r="D869" s="8">
        <f>Inputs!D887</f>
        <v>0</v>
      </c>
      <c r="E869" s="53">
        <f t="shared" si="13"/>
        <v>0</v>
      </c>
      <c r="F869" s="8">
        <f>Inputs!E887</f>
        <v>0</v>
      </c>
      <c r="G869" s="8">
        <f>Inputs!F887</f>
        <v>0</v>
      </c>
      <c r="H869" s="10">
        <f>ROUND(Inputs!G887-$G869,2)</f>
        <v>0</v>
      </c>
      <c r="I869" s="10">
        <f>ROUND(Inputs!H887-$G869,2)</f>
        <v>0</v>
      </c>
      <c r="J869" s="10">
        <f>ROUND(Inputs!I887-$G869,2)</f>
        <v>0</v>
      </c>
      <c r="K869" s="10">
        <f>ROUND(Inputs!J887-$G869,2)</f>
        <v>0</v>
      </c>
    </row>
    <row r="870" spans="1:11" x14ac:dyDescent="0.3">
      <c r="A870" s="8">
        <f>Inputs!A888</f>
        <v>0</v>
      </c>
      <c r="B870" s="8">
        <f>Inputs!B888</f>
        <v>0</v>
      </c>
      <c r="C870" s="40">
        <f>ROUND(Inputs!C888,2)</f>
        <v>0</v>
      </c>
      <c r="D870" s="8">
        <f>Inputs!D888</f>
        <v>0</v>
      </c>
      <c r="E870" s="53">
        <f t="shared" si="13"/>
        <v>0</v>
      </c>
      <c r="F870" s="8">
        <f>Inputs!E888</f>
        <v>0</v>
      </c>
      <c r="G870" s="8">
        <f>Inputs!F888</f>
        <v>0</v>
      </c>
      <c r="H870" s="10">
        <f>ROUND(Inputs!G888-$G870,2)</f>
        <v>0</v>
      </c>
      <c r="I870" s="10">
        <f>ROUND(Inputs!H888-$G870,2)</f>
        <v>0</v>
      </c>
      <c r="J870" s="10">
        <f>ROUND(Inputs!I888-$G870,2)</f>
        <v>0</v>
      </c>
      <c r="K870" s="10">
        <f>ROUND(Inputs!J888-$G870,2)</f>
        <v>0</v>
      </c>
    </row>
    <row r="871" spans="1:11" x14ac:dyDescent="0.3">
      <c r="A871" s="8">
        <f>Inputs!A889</f>
        <v>0</v>
      </c>
      <c r="B871" s="8">
        <f>Inputs!B889</f>
        <v>0</v>
      </c>
      <c r="C871" s="40">
        <f>ROUND(Inputs!C889,2)</f>
        <v>0</v>
      </c>
      <c r="D871" s="8">
        <f>Inputs!D889</f>
        <v>0</v>
      </c>
      <c r="E871" s="53">
        <f t="shared" si="13"/>
        <v>0</v>
      </c>
      <c r="F871" s="8">
        <f>Inputs!E889</f>
        <v>0</v>
      </c>
      <c r="G871" s="8">
        <f>Inputs!F889</f>
        <v>0</v>
      </c>
      <c r="H871" s="10">
        <f>ROUND(Inputs!G889-$G871,2)</f>
        <v>0</v>
      </c>
      <c r="I871" s="10">
        <f>ROUND(Inputs!H889-$G871,2)</f>
        <v>0</v>
      </c>
      <c r="J871" s="10">
        <f>ROUND(Inputs!I889-$G871,2)</f>
        <v>0</v>
      </c>
      <c r="K871" s="10">
        <f>ROUND(Inputs!J889-$G871,2)</f>
        <v>0</v>
      </c>
    </row>
    <row r="872" spans="1:11" x14ac:dyDescent="0.3">
      <c r="A872" s="8">
        <f>Inputs!A890</f>
        <v>0</v>
      </c>
      <c r="B872" s="8">
        <f>Inputs!B890</f>
        <v>0</v>
      </c>
      <c r="C872" s="40">
        <f>ROUND(Inputs!C890,2)</f>
        <v>0</v>
      </c>
      <c r="D872" s="8">
        <f>Inputs!D890</f>
        <v>0</v>
      </c>
      <c r="E872" s="53">
        <f t="shared" si="13"/>
        <v>0</v>
      </c>
      <c r="F872" s="8">
        <f>Inputs!E890</f>
        <v>0</v>
      </c>
      <c r="G872" s="8">
        <f>Inputs!F890</f>
        <v>0</v>
      </c>
      <c r="H872" s="10">
        <f>ROUND(Inputs!G890-$G872,2)</f>
        <v>0</v>
      </c>
      <c r="I872" s="10">
        <f>ROUND(Inputs!H890-$G872,2)</f>
        <v>0</v>
      </c>
      <c r="J872" s="10">
        <f>ROUND(Inputs!I890-$G872,2)</f>
        <v>0</v>
      </c>
      <c r="K872" s="10">
        <f>ROUND(Inputs!J890-$G872,2)</f>
        <v>0</v>
      </c>
    </row>
    <row r="873" spans="1:11" x14ac:dyDescent="0.3">
      <c r="A873" s="8">
        <f>Inputs!A891</f>
        <v>0</v>
      </c>
      <c r="B873" s="8">
        <f>Inputs!B891</f>
        <v>0</v>
      </c>
      <c r="C873" s="40">
        <f>ROUND(Inputs!C891,2)</f>
        <v>0</v>
      </c>
      <c r="D873" s="8">
        <f>Inputs!D891</f>
        <v>0</v>
      </c>
      <c r="E873" s="53">
        <f t="shared" si="13"/>
        <v>0</v>
      </c>
      <c r="F873" s="8">
        <f>Inputs!E891</f>
        <v>0</v>
      </c>
      <c r="G873" s="8">
        <f>Inputs!F891</f>
        <v>0</v>
      </c>
      <c r="H873" s="10">
        <f>ROUND(Inputs!G891-$G873,2)</f>
        <v>0</v>
      </c>
      <c r="I873" s="10">
        <f>ROUND(Inputs!H891-$G873,2)</f>
        <v>0</v>
      </c>
      <c r="J873" s="10">
        <f>ROUND(Inputs!I891-$G873,2)</f>
        <v>0</v>
      </c>
      <c r="K873" s="10">
        <f>ROUND(Inputs!J891-$G873,2)</f>
        <v>0</v>
      </c>
    </row>
    <row r="874" spans="1:11" x14ac:dyDescent="0.3">
      <c r="A874" s="8">
        <f>Inputs!A892</f>
        <v>0</v>
      </c>
      <c r="B874" s="8">
        <f>Inputs!B892</f>
        <v>0</v>
      </c>
      <c r="C874" s="40">
        <f>ROUND(Inputs!C892,2)</f>
        <v>0</v>
      </c>
      <c r="D874" s="8">
        <f>Inputs!D892</f>
        <v>0</v>
      </c>
      <c r="E874" s="53">
        <f t="shared" si="13"/>
        <v>0</v>
      </c>
      <c r="F874" s="8">
        <f>Inputs!E892</f>
        <v>0</v>
      </c>
      <c r="G874" s="8">
        <f>Inputs!F892</f>
        <v>0</v>
      </c>
      <c r="H874" s="10">
        <f>ROUND(Inputs!G892-$G874,2)</f>
        <v>0</v>
      </c>
      <c r="I874" s="10">
        <f>ROUND(Inputs!H892-$G874,2)</f>
        <v>0</v>
      </c>
      <c r="J874" s="10">
        <f>ROUND(Inputs!I892-$G874,2)</f>
        <v>0</v>
      </c>
      <c r="K874" s="10">
        <f>ROUND(Inputs!J892-$G874,2)</f>
        <v>0</v>
      </c>
    </row>
    <row r="875" spans="1:11" x14ac:dyDescent="0.3">
      <c r="A875" s="8">
        <f>Inputs!A893</f>
        <v>0</v>
      </c>
      <c r="B875" s="8">
        <f>Inputs!B893</f>
        <v>0</v>
      </c>
      <c r="C875" s="40">
        <f>ROUND(Inputs!C893,2)</f>
        <v>0</v>
      </c>
      <c r="D875" s="8">
        <f>Inputs!D893</f>
        <v>0</v>
      </c>
      <c r="E875" s="53">
        <f t="shared" si="13"/>
        <v>0</v>
      </c>
      <c r="F875" s="8">
        <f>Inputs!E893</f>
        <v>0</v>
      </c>
      <c r="G875" s="8">
        <f>Inputs!F893</f>
        <v>0</v>
      </c>
      <c r="H875" s="10">
        <f>ROUND(Inputs!G893-$G875,2)</f>
        <v>0</v>
      </c>
      <c r="I875" s="10">
        <f>ROUND(Inputs!H893-$G875,2)</f>
        <v>0</v>
      </c>
      <c r="J875" s="10">
        <f>ROUND(Inputs!I893-$G875,2)</f>
        <v>0</v>
      </c>
      <c r="K875" s="10">
        <f>ROUND(Inputs!J893-$G875,2)</f>
        <v>0</v>
      </c>
    </row>
    <row r="876" spans="1:11" x14ac:dyDescent="0.3">
      <c r="A876" s="8">
        <f>Inputs!A894</f>
        <v>0</v>
      </c>
      <c r="B876" s="8">
        <f>Inputs!B894</f>
        <v>0</v>
      </c>
      <c r="C876" s="40">
        <f>ROUND(Inputs!C894,2)</f>
        <v>0</v>
      </c>
      <c r="D876" s="8">
        <f>Inputs!D894</f>
        <v>0</v>
      </c>
      <c r="E876" s="53">
        <f t="shared" si="13"/>
        <v>0</v>
      </c>
      <c r="F876" s="8">
        <f>Inputs!E894</f>
        <v>0</v>
      </c>
      <c r="G876" s="8">
        <f>Inputs!F894</f>
        <v>0</v>
      </c>
      <c r="H876" s="10">
        <f>ROUND(Inputs!G894-$G876,2)</f>
        <v>0</v>
      </c>
      <c r="I876" s="10">
        <f>ROUND(Inputs!H894-$G876,2)</f>
        <v>0</v>
      </c>
      <c r="J876" s="10">
        <f>ROUND(Inputs!I894-$G876,2)</f>
        <v>0</v>
      </c>
      <c r="K876" s="10">
        <f>ROUND(Inputs!J894-$G876,2)</f>
        <v>0</v>
      </c>
    </row>
    <row r="877" spans="1:11" x14ac:dyDescent="0.3">
      <c r="A877" s="8">
        <f>Inputs!A895</f>
        <v>0</v>
      </c>
      <c r="B877" s="8">
        <f>Inputs!B895</f>
        <v>0</v>
      </c>
      <c r="C877" s="40">
        <f>ROUND(Inputs!C895,2)</f>
        <v>0</v>
      </c>
      <c r="D877" s="8">
        <f>Inputs!D895</f>
        <v>0</v>
      </c>
      <c r="E877" s="53">
        <f t="shared" si="13"/>
        <v>0</v>
      </c>
      <c r="F877" s="8">
        <f>Inputs!E895</f>
        <v>0</v>
      </c>
      <c r="G877" s="8">
        <f>Inputs!F895</f>
        <v>0</v>
      </c>
      <c r="H877" s="10">
        <f>ROUND(Inputs!G895-$G877,2)</f>
        <v>0</v>
      </c>
      <c r="I877" s="10">
        <f>ROUND(Inputs!H895-$G877,2)</f>
        <v>0</v>
      </c>
      <c r="J877" s="10">
        <f>ROUND(Inputs!I895-$G877,2)</f>
        <v>0</v>
      </c>
      <c r="K877" s="10">
        <f>ROUND(Inputs!J895-$G877,2)</f>
        <v>0</v>
      </c>
    </row>
    <row r="878" spans="1:11" x14ac:dyDescent="0.3">
      <c r="A878" s="8">
        <f>Inputs!A896</f>
        <v>0</v>
      </c>
      <c r="B878" s="8">
        <f>Inputs!B896</f>
        <v>0</v>
      </c>
      <c r="C878" s="40">
        <f>ROUND(Inputs!C896,2)</f>
        <v>0</v>
      </c>
      <c r="D878" s="8">
        <f>Inputs!D896</f>
        <v>0</v>
      </c>
      <c r="E878" s="53">
        <f t="shared" si="13"/>
        <v>0</v>
      </c>
      <c r="F878" s="8">
        <f>Inputs!E896</f>
        <v>0</v>
      </c>
      <c r="G878" s="8">
        <f>Inputs!F896</f>
        <v>0</v>
      </c>
      <c r="H878" s="10">
        <f>ROUND(Inputs!G896-$G878,2)</f>
        <v>0</v>
      </c>
      <c r="I878" s="10">
        <f>ROUND(Inputs!H896-$G878,2)</f>
        <v>0</v>
      </c>
      <c r="J878" s="10">
        <f>ROUND(Inputs!I896-$G878,2)</f>
        <v>0</v>
      </c>
      <c r="K878" s="10">
        <f>ROUND(Inputs!J896-$G878,2)</f>
        <v>0</v>
      </c>
    </row>
    <row r="879" spans="1:11" x14ac:dyDescent="0.3">
      <c r="A879" s="8">
        <f>Inputs!A897</f>
        <v>0</v>
      </c>
      <c r="B879" s="8">
        <f>Inputs!B897</f>
        <v>0</v>
      </c>
      <c r="C879" s="40">
        <f>ROUND(Inputs!C897,2)</f>
        <v>0</v>
      </c>
      <c r="D879" s="8">
        <f>Inputs!D897</f>
        <v>0</v>
      </c>
      <c r="E879" s="53">
        <f t="shared" si="13"/>
        <v>0</v>
      </c>
      <c r="F879" s="8">
        <f>Inputs!E897</f>
        <v>0</v>
      </c>
      <c r="G879" s="8">
        <f>Inputs!F897</f>
        <v>0</v>
      </c>
      <c r="H879" s="10">
        <f>ROUND(Inputs!G897-$G879,2)</f>
        <v>0</v>
      </c>
      <c r="I879" s="10">
        <f>ROUND(Inputs!H897-$G879,2)</f>
        <v>0</v>
      </c>
      <c r="J879" s="10">
        <f>ROUND(Inputs!I897-$G879,2)</f>
        <v>0</v>
      </c>
      <c r="K879" s="10">
        <f>ROUND(Inputs!J897-$G879,2)</f>
        <v>0</v>
      </c>
    </row>
    <row r="880" spans="1:11" x14ac:dyDescent="0.3">
      <c r="A880" s="8">
        <f>Inputs!A898</f>
        <v>0</v>
      </c>
      <c r="B880" s="8">
        <f>Inputs!B898</f>
        <v>0</v>
      </c>
      <c r="C880" s="40">
        <f>ROUND(Inputs!C898,2)</f>
        <v>0</v>
      </c>
      <c r="D880" s="8">
        <f>Inputs!D898</f>
        <v>0</v>
      </c>
      <c r="E880" s="53">
        <f t="shared" si="13"/>
        <v>0</v>
      </c>
      <c r="F880" s="8">
        <f>Inputs!E898</f>
        <v>0</v>
      </c>
      <c r="G880" s="8">
        <f>Inputs!F898</f>
        <v>0</v>
      </c>
      <c r="H880" s="10">
        <f>ROUND(Inputs!G898-$G880,2)</f>
        <v>0</v>
      </c>
      <c r="I880" s="10">
        <f>ROUND(Inputs!H898-$G880,2)</f>
        <v>0</v>
      </c>
      <c r="J880" s="10">
        <f>ROUND(Inputs!I898-$G880,2)</f>
        <v>0</v>
      </c>
      <c r="K880" s="10">
        <f>ROUND(Inputs!J898-$G880,2)</f>
        <v>0</v>
      </c>
    </row>
    <row r="881" spans="1:11" x14ac:dyDescent="0.3">
      <c r="A881" s="8">
        <f>Inputs!A899</f>
        <v>0</v>
      </c>
      <c r="B881" s="8">
        <f>Inputs!B899</f>
        <v>0</v>
      </c>
      <c r="C881" s="40">
        <f>ROUND(Inputs!C899,2)</f>
        <v>0</v>
      </c>
      <c r="D881" s="8">
        <f>Inputs!D899</f>
        <v>0</v>
      </c>
      <c r="E881" s="53">
        <f t="shared" si="13"/>
        <v>0</v>
      </c>
      <c r="F881" s="8">
        <f>Inputs!E899</f>
        <v>0</v>
      </c>
      <c r="G881" s="8">
        <f>Inputs!F899</f>
        <v>0</v>
      </c>
      <c r="H881" s="10">
        <f>ROUND(Inputs!G899-$G881,2)</f>
        <v>0</v>
      </c>
      <c r="I881" s="10">
        <f>ROUND(Inputs!H899-$G881,2)</f>
        <v>0</v>
      </c>
      <c r="J881" s="10">
        <f>ROUND(Inputs!I899-$G881,2)</f>
        <v>0</v>
      </c>
      <c r="K881" s="10">
        <f>ROUND(Inputs!J899-$G881,2)</f>
        <v>0</v>
      </c>
    </row>
    <row r="882" spans="1:11" x14ac:dyDescent="0.3">
      <c r="A882" s="8">
        <f>Inputs!A900</f>
        <v>0</v>
      </c>
      <c r="B882" s="8">
        <f>Inputs!B900</f>
        <v>0</v>
      </c>
      <c r="C882" s="40">
        <f>ROUND(Inputs!C900,2)</f>
        <v>0</v>
      </c>
      <c r="D882" s="8">
        <f>Inputs!D900</f>
        <v>0</v>
      </c>
      <c r="E882" s="53">
        <f t="shared" si="13"/>
        <v>0</v>
      </c>
      <c r="F882" s="8">
        <f>Inputs!E900</f>
        <v>0</v>
      </c>
      <c r="G882" s="8">
        <f>Inputs!F900</f>
        <v>0</v>
      </c>
      <c r="H882" s="10">
        <f>ROUND(Inputs!G900-$G882,2)</f>
        <v>0</v>
      </c>
      <c r="I882" s="10">
        <f>ROUND(Inputs!H900-$G882,2)</f>
        <v>0</v>
      </c>
      <c r="J882" s="10">
        <f>ROUND(Inputs!I900-$G882,2)</f>
        <v>0</v>
      </c>
      <c r="K882" s="10">
        <f>ROUND(Inputs!J900-$G882,2)</f>
        <v>0</v>
      </c>
    </row>
    <row r="883" spans="1:11" x14ac:dyDescent="0.3">
      <c r="A883" s="8">
        <f>Inputs!A901</f>
        <v>0</v>
      </c>
      <c r="B883" s="8">
        <f>Inputs!B901</f>
        <v>0</v>
      </c>
      <c r="C883" s="40">
        <f>ROUND(Inputs!C901,2)</f>
        <v>0</v>
      </c>
      <c r="D883" s="8">
        <f>Inputs!D901</f>
        <v>0</v>
      </c>
      <c r="E883" s="53">
        <f t="shared" si="13"/>
        <v>0</v>
      </c>
      <c r="F883" s="8">
        <f>Inputs!E901</f>
        <v>0</v>
      </c>
      <c r="G883" s="8">
        <f>Inputs!F901</f>
        <v>0</v>
      </c>
      <c r="H883" s="10">
        <f>ROUND(Inputs!G901-$G883,2)</f>
        <v>0</v>
      </c>
      <c r="I883" s="10">
        <f>ROUND(Inputs!H901-$G883,2)</f>
        <v>0</v>
      </c>
      <c r="J883" s="10">
        <f>ROUND(Inputs!I901-$G883,2)</f>
        <v>0</v>
      </c>
      <c r="K883" s="10">
        <f>ROUND(Inputs!J901-$G883,2)</f>
        <v>0</v>
      </c>
    </row>
    <row r="884" spans="1:11" x14ac:dyDescent="0.3">
      <c r="A884" s="8">
        <f>Inputs!A902</f>
        <v>0</v>
      </c>
      <c r="B884" s="8">
        <f>Inputs!B902</f>
        <v>0</v>
      </c>
      <c r="C884" s="40">
        <f>ROUND(Inputs!C902,2)</f>
        <v>0</v>
      </c>
      <c r="D884" s="8">
        <f>Inputs!D902</f>
        <v>0</v>
      </c>
      <c r="E884" s="53">
        <f t="shared" si="13"/>
        <v>0</v>
      </c>
      <c r="F884" s="8">
        <f>Inputs!E902</f>
        <v>0</v>
      </c>
      <c r="G884" s="8">
        <f>Inputs!F902</f>
        <v>0</v>
      </c>
      <c r="H884" s="10">
        <f>ROUND(Inputs!G902-$G884,2)</f>
        <v>0</v>
      </c>
      <c r="I884" s="10">
        <f>ROUND(Inputs!H902-$G884,2)</f>
        <v>0</v>
      </c>
      <c r="J884" s="10">
        <f>ROUND(Inputs!I902-$G884,2)</f>
        <v>0</v>
      </c>
      <c r="K884" s="10">
        <f>ROUND(Inputs!J902-$G884,2)</f>
        <v>0</v>
      </c>
    </row>
    <row r="885" spans="1:11" x14ac:dyDescent="0.3">
      <c r="A885" s="8">
        <f>Inputs!A903</f>
        <v>0</v>
      </c>
      <c r="B885" s="8">
        <f>Inputs!B903</f>
        <v>0</v>
      </c>
      <c r="C885" s="40">
        <f>ROUND(Inputs!C903,2)</f>
        <v>0</v>
      </c>
      <c r="D885" s="8">
        <f>Inputs!D903</f>
        <v>0</v>
      </c>
      <c r="E885" s="53">
        <f t="shared" si="13"/>
        <v>0</v>
      </c>
      <c r="F885" s="8">
        <f>Inputs!E903</f>
        <v>0</v>
      </c>
      <c r="G885" s="8">
        <f>Inputs!F903</f>
        <v>0</v>
      </c>
      <c r="H885" s="10">
        <f>ROUND(Inputs!G903-$G885,2)</f>
        <v>0</v>
      </c>
      <c r="I885" s="10">
        <f>ROUND(Inputs!H903-$G885,2)</f>
        <v>0</v>
      </c>
      <c r="J885" s="10">
        <f>ROUND(Inputs!I903-$G885,2)</f>
        <v>0</v>
      </c>
      <c r="K885" s="10">
        <f>ROUND(Inputs!J903-$G885,2)</f>
        <v>0</v>
      </c>
    </row>
    <row r="886" spans="1:11" x14ac:dyDescent="0.3">
      <c r="A886" s="8">
        <f>Inputs!A904</f>
        <v>0</v>
      </c>
      <c r="B886" s="8">
        <f>Inputs!B904</f>
        <v>0</v>
      </c>
      <c r="C886" s="40">
        <f>ROUND(Inputs!C904,2)</f>
        <v>0</v>
      </c>
      <c r="D886" s="8">
        <f>Inputs!D904</f>
        <v>0</v>
      </c>
      <c r="E886" s="53">
        <f t="shared" si="13"/>
        <v>0</v>
      </c>
      <c r="F886" s="8">
        <f>Inputs!E904</f>
        <v>0</v>
      </c>
      <c r="G886" s="8">
        <f>Inputs!F904</f>
        <v>0</v>
      </c>
      <c r="H886" s="10">
        <f>ROUND(Inputs!G904-$G886,2)</f>
        <v>0</v>
      </c>
      <c r="I886" s="10">
        <f>ROUND(Inputs!H904-$G886,2)</f>
        <v>0</v>
      </c>
      <c r="J886" s="10">
        <f>ROUND(Inputs!I904-$G886,2)</f>
        <v>0</v>
      </c>
      <c r="K886" s="10">
        <f>ROUND(Inputs!J904-$G886,2)</f>
        <v>0</v>
      </c>
    </row>
    <row r="887" spans="1:11" x14ac:dyDescent="0.3">
      <c r="A887" s="8">
        <f>Inputs!A905</f>
        <v>0</v>
      </c>
      <c r="B887" s="8">
        <f>Inputs!B905</f>
        <v>0</v>
      </c>
      <c r="C887" s="40">
        <f>ROUND(Inputs!C905,2)</f>
        <v>0</v>
      </c>
      <c r="D887" s="8">
        <f>Inputs!D905</f>
        <v>0</v>
      </c>
      <c r="E887" s="53">
        <f t="shared" si="13"/>
        <v>0</v>
      </c>
      <c r="F887" s="8">
        <f>Inputs!E905</f>
        <v>0</v>
      </c>
      <c r="G887" s="8">
        <f>Inputs!F905</f>
        <v>0</v>
      </c>
      <c r="H887" s="10">
        <f>ROUND(Inputs!G905-$G887,2)</f>
        <v>0</v>
      </c>
      <c r="I887" s="10">
        <f>ROUND(Inputs!H905-$G887,2)</f>
        <v>0</v>
      </c>
      <c r="J887" s="10">
        <f>ROUND(Inputs!I905-$G887,2)</f>
        <v>0</v>
      </c>
      <c r="K887" s="10">
        <f>ROUND(Inputs!J905-$G887,2)</f>
        <v>0</v>
      </c>
    </row>
    <row r="888" spans="1:11" x14ac:dyDescent="0.3">
      <c r="A888" s="8">
        <f>Inputs!A906</f>
        <v>0</v>
      </c>
      <c r="B888" s="8">
        <f>Inputs!B906</f>
        <v>0</v>
      </c>
      <c r="C888" s="40">
        <f>ROUND(Inputs!C906,2)</f>
        <v>0</v>
      </c>
      <c r="D888" s="8">
        <f>Inputs!D906</f>
        <v>0</v>
      </c>
      <c r="E888" s="53">
        <f t="shared" si="13"/>
        <v>0</v>
      </c>
      <c r="F888" s="8">
        <f>Inputs!E906</f>
        <v>0</v>
      </c>
      <c r="G888" s="8">
        <f>Inputs!F906</f>
        <v>0</v>
      </c>
      <c r="H888" s="10">
        <f>ROUND(Inputs!G906-$G888,2)</f>
        <v>0</v>
      </c>
      <c r="I888" s="10">
        <f>ROUND(Inputs!H906-$G888,2)</f>
        <v>0</v>
      </c>
      <c r="J888" s="10">
        <f>ROUND(Inputs!I906-$G888,2)</f>
        <v>0</v>
      </c>
      <c r="K888" s="10">
        <f>ROUND(Inputs!J906-$G888,2)</f>
        <v>0</v>
      </c>
    </row>
    <row r="889" spans="1:11" x14ac:dyDescent="0.3">
      <c r="A889" s="8">
        <f>Inputs!A907</f>
        <v>0</v>
      </c>
      <c r="B889" s="8">
        <f>Inputs!B907</f>
        <v>0</v>
      </c>
      <c r="C889" s="40">
        <f>ROUND(Inputs!C907,2)</f>
        <v>0</v>
      </c>
      <c r="D889" s="8">
        <f>Inputs!D907</f>
        <v>0</v>
      </c>
      <c r="E889" s="53">
        <f t="shared" si="13"/>
        <v>0</v>
      </c>
      <c r="F889" s="8">
        <f>Inputs!E907</f>
        <v>0</v>
      </c>
      <c r="G889" s="8">
        <f>Inputs!F907</f>
        <v>0</v>
      </c>
      <c r="H889" s="10">
        <f>ROUND(Inputs!G907-$G889,2)</f>
        <v>0</v>
      </c>
      <c r="I889" s="10">
        <f>ROUND(Inputs!H907-$G889,2)</f>
        <v>0</v>
      </c>
      <c r="J889" s="10">
        <f>ROUND(Inputs!I907-$G889,2)</f>
        <v>0</v>
      </c>
      <c r="K889" s="10">
        <f>ROUND(Inputs!J907-$G889,2)</f>
        <v>0</v>
      </c>
    </row>
    <row r="890" spans="1:11" x14ac:dyDescent="0.3">
      <c r="A890" s="8">
        <f>Inputs!A908</f>
        <v>0</v>
      </c>
      <c r="B890" s="8">
        <f>Inputs!B908</f>
        <v>0</v>
      </c>
      <c r="C890" s="40">
        <f>ROUND(Inputs!C908,2)</f>
        <v>0</v>
      </c>
      <c r="D890" s="8">
        <f>Inputs!D908</f>
        <v>0</v>
      </c>
      <c r="E890" s="53">
        <f t="shared" si="13"/>
        <v>0</v>
      </c>
      <c r="F890" s="8">
        <f>Inputs!E908</f>
        <v>0</v>
      </c>
      <c r="G890" s="8">
        <f>Inputs!F908</f>
        <v>0</v>
      </c>
      <c r="H890" s="10">
        <f>ROUND(Inputs!G908-$G890,2)</f>
        <v>0</v>
      </c>
      <c r="I890" s="10">
        <f>ROUND(Inputs!H908-$G890,2)</f>
        <v>0</v>
      </c>
      <c r="J890" s="10">
        <f>ROUND(Inputs!I908-$G890,2)</f>
        <v>0</v>
      </c>
      <c r="K890" s="10">
        <f>ROUND(Inputs!J908-$G890,2)</f>
        <v>0</v>
      </c>
    </row>
    <row r="891" spans="1:11" x14ac:dyDescent="0.3">
      <c r="A891" s="8">
        <f>Inputs!A909</f>
        <v>0</v>
      </c>
      <c r="B891" s="8">
        <f>Inputs!B909</f>
        <v>0</v>
      </c>
      <c r="C891" s="40">
        <f>ROUND(Inputs!C909,2)</f>
        <v>0</v>
      </c>
      <c r="D891" s="8">
        <f>Inputs!D909</f>
        <v>0</v>
      </c>
      <c r="E891" s="53">
        <f t="shared" si="13"/>
        <v>0</v>
      </c>
      <c r="F891" s="8">
        <f>Inputs!E909</f>
        <v>0</v>
      </c>
      <c r="G891" s="8">
        <f>Inputs!F909</f>
        <v>0</v>
      </c>
      <c r="H891" s="10">
        <f>ROUND(Inputs!G909-$G891,2)</f>
        <v>0</v>
      </c>
      <c r="I891" s="10">
        <f>ROUND(Inputs!H909-$G891,2)</f>
        <v>0</v>
      </c>
      <c r="J891" s="10">
        <f>ROUND(Inputs!I909-$G891,2)</f>
        <v>0</v>
      </c>
      <c r="K891" s="10">
        <f>ROUND(Inputs!J909-$G891,2)</f>
        <v>0</v>
      </c>
    </row>
    <row r="892" spans="1:11" x14ac:dyDescent="0.3">
      <c r="A892" s="8">
        <f>Inputs!A910</f>
        <v>0</v>
      </c>
      <c r="B892" s="8">
        <f>Inputs!B910</f>
        <v>0</v>
      </c>
      <c r="C892" s="40">
        <f>ROUND(Inputs!C910,2)</f>
        <v>0</v>
      </c>
      <c r="D892" s="8">
        <f>Inputs!D910</f>
        <v>0</v>
      </c>
      <c r="E892" s="53">
        <f t="shared" si="13"/>
        <v>0</v>
      </c>
      <c r="F892" s="8">
        <f>Inputs!E910</f>
        <v>0</v>
      </c>
      <c r="G892" s="8">
        <f>Inputs!F910</f>
        <v>0</v>
      </c>
      <c r="H892" s="10">
        <f>ROUND(Inputs!G910-$G892,2)</f>
        <v>0</v>
      </c>
      <c r="I892" s="10">
        <f>ROUND(Inputs!H910-$G892,2)</f>
        <v>0</v>
      </c>
      <c r="J892" s="10">
        <f>ROUND(Inputs!I910-$G892,2)</f>
        <v>0</v>
      </c>
      <c r="K892" s="10">
        <f>ROUND(Inputs!J910-$G892,2)</f>
        <v>0</v>
      </c>
    </row>
    <row r="893" spans="1:11" x14ac:dyDescent="0.3">
      <c r="A893" s="8">
        <f>Inputs!A911</f>
        <v>0</v>
      </c>
      <c r="B893" s="8">
        <f>Inputs!B911</f>
        <v>0</v>
      </c>
      <c r="C893" s="40">
        <f>ROUND(Inputs!C911,2)</f>
        <v>0</v>
      </c>
      <c r="D893" s="8">
        <f>Inputs!D911</f>
        <v>0</v>
      </c>
      <c r="E893" s="53">
        <f t="shared" si="13"/>
        <v>0</v>
      </c>
      <c r="F893" s="8">
        <f>Inputs!E911</f>
        <v>0</v>
      </c>
      <c r="G893" s="8">
        <f>Inputs!F911</f>
        <v>0</v>
      </c>
      <c r="H893" s="10">
        <f>ROUND(Inputs!G911-$G893,2)</f>
        <v>0</v>
      </c>
      <c r="I893" s="10">
        <f>ROUND(Inputs!H911-$G893,2)</f>
        <v>0</v>
      </c>
      <c r="J893" s="10">
        <f>ROUND(Inputs!I911-$G893,2)</f>
        <v>0</v>
      </c>
      <c r="K893" s="10">
        <f>ROUND(Inputs!J911-$G893,2)</f>
        <v>0</v>
      </c>
    </row>
    <row r="894" spans="1:11" x14ac:dyDescent="0.3">
      <c r="A894" s="8">
        <f>Inputs!A912</f>
        <v>0</v>
      </c>
      <c r="B894" s="8">
        <f>Inputs!B912</f>
        <v>0</v>
      </c>
      <c r="C894" s="40">
        <f>ROUND(Inputs!C912,2)</f>
        <v>0</v>
      </c>
      <c r="D894" s="8">
        <f>Inputs!D912</f>
        <v>0</v>
      </c>
      <c r="E894" s="53">
        <f t="shared" si="13"/>
        <v>0</v>
      </c>
      <c r="F894" s="8">
        <f>Inputs!E912</f>
        <v>0</v>
      </c>
      <c r="G894" s="8">
        <f>Inputs!F912</f>
        <v>0</v>
      </c>
      <c r="H894" s="10">
        <f>ROUND(Inputs!G912-$G894,2)</f>
        <v>0</v>
      </c>
      <c r="I894" s="10">
        <f>ROUND(Inputs!H912-$G894,2)</f>
        <v>0</v>
      </c>
      <c r="J894" s="10">
        <f>ROUND(Inputs!I912-$G894,2)</f>
        <v>0</v>
      </c>
      <c r="K894" s="10">
        <f>ROUND(Inputs!J912-$G894,2)</f>
        <v>0</v>
      </c>
    </row>
    <row r="895" spans="1:11" x14ac:dyDescent="0.3">
      <c r="A895" s="8">
        <f>Inputs!A913</f>
        <v>0</v>
      </c>
      <c r="B895" s="8">
        <f>Inputs!B913</f>
        <v>0</v>
      </c>
      <c r="C895" s="40">
        <f>ROUND(Inputs!C913,2)</f>
        <v>0</v>
      </c>
      <c r="D895" s="8">
        <f>Inputs!D913</f>
        <v>0</v>
      </c>
      <c r="E895" s="53">
        <f t="shared" si="13"/>
        <v>0</v>
      </c>
      <c r="F895" s="8">
        <f>Inputs!E913</f>
        <v>0</v>
      </c>
      <c r="G895" s="8">
        <f>Inputs!F913</f>
        <v>0</v>
      </c>
      <c r="H895" s="10">
        <f>ROUND(Inputs!G913-$G895,2)</f>
        <v>0</v>
      </c>
      <c r="I895" s="10">
        <f>ROUND(Inputs!H913-$G895,2)</f>
        <v>0</v>
      </c>
      <c r="J895" s="10">
        <f>ROUND(Inputs!I913-$G895,2)</f>
        <v>0</v>
      </c>
      <c r="K895" s="10">
        <f>ROUND(Inputs!J913-$G895,2)</f>
        <v>0</v>
      </c>
    </row>
    <row r="896" spans="1:11" x14ac:dyDescent="0.3">
      <c r="A896" s="8">
        <f>Inputs!A914</f>
        <v>0</v>
      </c>
      <c r="B896" s="8">
        <f>Inputs!B914</f>
        <v>0</v>
      </c>
      <c r="C896" s="40">
        <f>ROUND(Inputs!C914,2)</f>
        <v>0</v>
      </c>
      <c r="D896" s="8">
        <f>Inputs!D914</f>
        <v>0</v>
      </c>
      <c r="E896" s="53">
        <f t="shared" si="13"/>
        <v>0</v>
      </c>
      <c r="F896" s="8">
        <f>Inputs!E914</f>
        <v>0</v>
      </c>
      <c r="G896" s="8">
        <f>Inputs!F914</f>
        <v>0</v>
      </c>
      <c r="H896" s="10">
        <f>ROUND(Inputs!G914-$G896,2)</f>
        <v>0</v>
      </c>
      <c r="I896" s="10">
        <f>ROUND(Inputs!H914-$G896,2)</f>
        <v>0</v>
      </c>
      <c r="J896" s="10">
        <f>ROUND(Inputs!I914-$G896,2)</f>
        <v>0</v>
      </c>
      <c r="K896" s="10">
        <f>ROUND(Inputs!J914-$G896,2)</f>
        <v>0</v>
      </c>
    </row>
    <row r="897" spans="1:11" x14ac:dyDescent="0.3">
      <c r="A897" s="8">
        <f>Inputs!A915</f>
        <v>0</v>
      </c>
      <c r="B897" s="8">
        <f>Inputs!B915</f>
        <v>0</v>
      </c>
      <c r="C897" s="40">
        <f>ROUND(Inputs!C915,2)</f>
        <v>0</v>
      </c>
      <c r="D897" s="8">
        <f>Inputs!D915</f>
        <v>0</v>
      </c>
      <c r="E897" s="53">
        <f t="shared" si="13"/>
        <v>0</v>
      </c>
      <c r="F897" s="8">
        <f>Inputs!E915</f>
        <v>0</v>
      </c>
      <c r="G897" s="8">
        <f>Inputs!F915</f>
        <v>0</v>
      </c>
      <c r="H897" s="10">
        <f>ROUND(Inputs!G915-$G897,2)</f>
        <v>0</v>
      </c>
      <c r="I897" s="10">
        <f>ROUND(Inputs!H915-$G897,2)</f>
        <v>0</v>
      </c>
      <c r="J897" s="10">
        <f>ROUND(Inputs!I915-$G897,2)</f>
        <v>0</v>
      </c>
      <c r="K897" s="10">
        <f>ROUND(Inputs!J915-$G897,2)</f>
        <v>0</v>
      </c>
    </row>
    <row r="898" spans="1:11" x14ac:dyDescent="0.3">
      <c r="A898" s="8">
        <f>Inputs!A916</f>
        <v>0</v>
      </c>
      <c r="B898" s="8">
        <f>Inputs!B916</f>
        <v>0</v>
      </c>
      <c r="C898" s="40">
        <f>ROUND(Inputs!C916,2)</f>
        <v>0</v>
      </c>
      <c r="D898" s="8">
        <f>Inputs!D916</f>
        <v>0</v>
      </c>
      <c r="E898" s="53">
        <f t="shared" si="13"/>
        <v>0</v>
      </c>
      <c r="F898" s="8">
        <f>Inputs!E916</f>
        <v>0</v>
      </c>
      <c r="G898" s="8">
        <f>Inputs!F916</f>
        <v>0</v>
      </c>
      <c r="H898" s="10">
        <f>ROUND(Inputs!G916-$G898,2)</f>
        <v>0</v>
      </c>
      <c r="I898" s="10">
        <f>ROUND(Inputs!H916-$G898,2)</f>
        <v>0</v>
      </c>
      <c r="J898" s="10">
        <f>ROUND(Inputs!I916-$G898,2)</f>
        <v>0</v>
      </c>
      <c r="K898" s="10">
        <f>ROUND(Inputs!J916-$G898,2)</f>
        <v>0</v>
      </c>
    </row>
    <row r="899" spans="1:11" x14ac:dyDescent="0.3">
      <c r="A899" s="8">
        <f>Inputs!A917</f>
        <v>0</v>
      </c>
      <c r="B899" s="8">
        <f>Inputs!B917</f>
        <v>0</v>
      </c>
      <c r="C899" s="40">
        <f>ROUND(Inputs!C917,2)</f>
        <v>0</v>
      </c>
      <c r="D899" s="8">
        <f>Inputs!D917</f>
        <v>0</v>
      </c>
      <c r="E899" s="53">
        <f t="shared" ref="E899:E962" si="14">ROUND(C899*D899,0)</f>
        <v>0</v>
      </c>
      <c r="F899" s="8">
        <f>Inputs!E917</f>
        <v>0</v>
      </c>
      <c r="G899" s="8">
        <f>Inputs!F917</f>
        <v>0</v>
      </c>
      <c r="H899" s="10">
        <f>ROUND(Inputs!G917-$G899,2)</f>
        <v>0</v>
      </c>
      <c r="I899" s="10">
        <f>ROUND(Inputs!H917-$G899,2)</f>
        <v>0</v>
      </c>
      <c r="J899" s="10">
        <f>ROUND(Inputs!I917-$G899,2)</f>
        <v>0</v>
      </c>
      <c r="K899" s="10">
        <f>ROUND(Inputs!J917-$G899,2)</f>
        <v>0</v>
      </c>
    </row>
    <row r="900" spans="1:11" x14ac:dyDescent="0.3">
      <c r="A900" s="8">
        <f>Inputs!A918</f>
        <v>0</v>
      </c>
      <c r="B900" s="8">
        <f>Inputs!B918</f>
        <v>0</v>
      </c>
      <c r="C900" s="40">
        <f>ROUND(Inputs!C918,2)</f>
        <v>0</v>
      </c>
      <c r="D900" s="8">
        <f>Inputs!D918</f>
        <v>0</v>
      </c>
      <c r="E900" s="53">
        <f t="shared" si="14"/>
        <v>0</v>
      </c>
      <c r="F900" s="8">
        <f>Inputs!E918</f>
        <v>0</v>
      </c>
      <c r="G900" s="8">
        <f>Inputs!F918</f>
        <v>0</v>
      </c>
      <c r="H900" s="10">
        <f>ROUND(Inputs!G918-$G900,2)</f>
        <v>0</v>
      </c>
      <c r="I900" s="10">
        <f>ROUND(Inputs!H918-$G900,2)</f>
        <v>0</v>
      </c>
      <c r="J900" s="10">
        <f>ROUND(Inputs!I918-$G900,2)</f>
        <v>0</v>
      </c>
      <c r="K900" s="10">
        <f>ROUND(Inputs!J918-$G900,2)</f>
        <v>0</v>
      </c>
    </row>
    <row r="901" spans="1:11" x14ac:dyDescent="0.3">
      <c r="A901" s="8">
        <f>Inputs!A919</f>
        <v>0</v>
      </c>
      <c r="B901" s="8">
        <f>Inputs!B919</f>
        <v>0</v>
      </c>
      <c r="C901" s="40">
        <f>ROUND(Inputs!C919,2)</f>
        <v>0</v>
      </c>
      <c r="D901" s="8">
        <f>Inputs!D919</f>
        <v>0</v>
      </c>
      <c r="E901" s="53">
        <f t="shared" si="14"/>
        <v>0</v>
      </c>
      <c r="F901" s="8">
        <f>Inputs!E919</f>
        <v>0</v>
      </c>
      <c r="G901" s="8">
        <f>Inputs!F919</f>
        <v>0</v>
      </c>
      <c r="H901" s="10">
        <f>ROUND(Inputs!G919-$G901,2)</f>
        <v>0</v>
      </c>
      <c r="I901" s="10">
        <f>ROUND(Inputs!H919-$G901,2)</f>
        <v>0</v>
      </c>
      <c r="J901" s="10">
        <f>ROUND(Inputs!I919-$G901,2)</f>
        <v>0</v>
      </c>
      <c r="K901" s="10">
        <f>ROUND(Inputs!J919-$G901,2)</f>
        <v>0</v>
      </c>
    </row>
    <row r="902" spans="1:11" x14ac:dyDescent="0.3">
      <c r="A902" s="8">
        <f>Inputs!A920</f>
        <v>0</v>
      </c>
      <c r="B902" s="8">
        <f>Inputs!B920</f>
        <v>0</v>
      </c>
      <c r="C902" s="40">
        <f>ROUND(Inputs!C920,2)</f>
        <v>0</v>
      </c>
      <c r="D902" s="8">
        <f>Inputs!D920</f>
        <v>0</v>
      </c>
      <c r="E902" s="53">
        <f t="shared" si="14"/>
        <v>0</v>
      </c>
      <c r="F902" s="8">
        <f>Inputs!E920</f>
        <v>0</v>
      </c>
      <c r="G902" s="8">
        <f>Inputs!F920</f>
        <v>0</v>
      </c>
      <c r="H902" s="10">
        <f>ROUND(Inputs!G920-$G902,2)</f>
        <v>0</v>
      </c>
      <c r="I902" s="10">
        <f>ROUND(Inputs!H920-$G902,2)</f>
        <v>0</v>
      </c>
      <c r="J902" s="10">
        <f>ROUND(Inputs!I920-$G902,2)</f>
        <v>0</v>
      </c>
      <c r="K902" s="10">
        <f>ROUND(Inputs!J920-$G902,2)</f>
        <v>0</v>
      </c>
    </row>
    <row r="903" spans="1:11" x14ac:dyDescent="0.3">
      <c r="A903" s="8">
        <f>Inputs!A921</f>
        <v>0</v>
      </c>
      <c r="B903" s="8">
        <f>Inputs!B921</f>
        <v>0</v>
      </c>
      <c r="C903" s="40">
        <f>ROUND(Inputs!C921,2)</f>
        <v>0</v>
      </c>
      <c r="D903" s="8">
        <f>Inputs!D921</f>
        <v>0</v>
      </c>
      <c r="E903" s="53">
        <f t="shared" si="14"/>
        <v>0</v>
      </c>
      <c r="F903" s="8">
        <f>Inputs!E921</f>
        <v>0</v>
      </c>
      <c r="G903" s="8">
        <f>Inputs!F921</f>
        <v>0</v>
      </c>
      <c r="H903" s="10">
        <f>ROUND(Inputs!G921-$G903,2)</f>
        <v>0</v>
      </c>
      <c r="I903" s="10">
        <f>ROUND(Inputs!H921-$G903,2)</f>
        <v>0</v>
      </c>
      <c r="J903" s="10">
        <f>ROUND(Inputs!I921-$G903,2)</f>
        <v>0</v>
      </c>
      <c r="K903" s="10">
        <f>ROUND(Inputs!J921-$G903,2)</f>
        <v>0</v>
      </c>
    </row>
    <row r="904" spans="1:11" x14ac:dyDescent="0.3">
      <c r="A904" s="8">
        <f>Inputs!A922</f>
        <v>0</v>
      </c>
      <c r="B904" s="8">
        <f>Inputs!B922</f>
        <v>0</v>
      </c>
      <c r="C904" s="40">
        <f>ROUND(Inputs!C922,2)</f>
        <v>0</v>
      </c>
      <c r="D904" s="8">
        <f>Inputs!D922</f>
        <v>0</v>
      </c>
      <c r="E904" s="53">
        <f t="shared" si="14"/>
        <v>0</v>
      </c>
      <c r="F904" s="8">
        <f>Inputs!E922</f>
        <v>0</v>
      </c>
      <c r="G904" s="8">
        <f>Inputs!F922</f>
        <v>0</v>
      </c>
      <c r="H904" s="10">
        <f>ROUND(Inputs!G922-$G904,2)</f>
        <v>0</v>
      </c>
      <c r="I904" s="10">
        <f>ROUND(Inputs!H922-$G904,2)</f>
        <v>0</v>
      </c>
      <c r="J904" s="10">
        <f>ROUND(Inputs!I922-$G904,2)</f>
        <v>0</v>
      </c>
      <c r="K904" s="10">
        <f>ROUND(Inputs!J922-$G904,2)</f>
        <v>0</v>
      </c>
    </row>
    <row r="905" spans="1:11" x14ac:dyDescent="0.3">
      <c r="A905" s="8">
        <f>Inputs!A923</f>
        <v>0</v>
      </c>
      <c r="B905" s="8">
        <f>Inputs!B923</f>
        <v>0</v>
      </c>
      <c r="C905" s="40">
        <f>ROUND(Inputs!C923,2)</f>
        <v>0</v>
      </c>
      <c r="D905" s="8">
        <f>Inputs!D923</f>
        <v>0</v>
      </c>
      <c r="E905" s="53">
        <f t="shared" si="14"/>
        <v>0</v>
      </c>
      <c r="F905" s="8">
        <f>Inputs!E923</f>
        <v>0</v>
      </c>
      <c r="G905" s="8">
        <f>Inputs!F923</f>
        <v>0</v>
      </c>
      <c r="H905" s="10">
        <f>ROUND(Inputs!G923-$G905,2)</f>
        <v>0</v>
      </c>
      <c r="I905" s="10">
        <f>ROUND(Inputs!H923-$G905,2)</f>
        <v>0</v>
      </c>
      <c r="J905" s="10">
        <f>ROUND(Inputs!I923-$G905,2)</f>
        <v>0</v>
      </c>
      <c r="K905" s="10">
        <f>ROUND(Inputs!J923-$G905,2)</f>
        <v>0</v>
      </c>
    </row>
    <row r="906" spans="1:11" x14ac:dyDescent="0.3">
      <c r="A906" s="8">
        <f>Inputs!A924</f>
        <v>0</v>
      </c>
      <c r="B906" s="8">
        <f>Inputs!B924</f>
        <v>0</v>
      </c>
      <c r="C906" s="40">
        <f>ROUND(Inputs!C924,2)</f>
        <v>0</v>
      </c>
      <c r="D906" s="8">
        <f>Inputs!D924</f>
        <v>0</v>
      </c>
      <c r="E906" s="53">
        <f t="shared" si="14"/>
        <v>0</v>
      </c>
      <c r="F906" s="8">
        <f>Inputs!E924</f>
        <v>0</v>
      </c>
      <c r="G906" s="8">
        <f>Inputs!F924</f>
        <v>0</v>
      </c>
      <c r="H906" s="10">
        <f>ROUND(Inputs!G924-$G906,2)</f>
        <v>0</v>
      </c>
      <c r="I906" s="10">
        <f>ROUND(Inputs!H924-$G906,2)</f>
        <v>0</v>
      </c>
      <c r="J906" s="10">
        <f>ROUND(Inputs!I924-$G906,2)</f>
        <v>0</v>
      </c>
      <c r="K906" s="10">
        <f>ROUND(Inputs!J924-$G906,2)</f>
        <v>0</v>
      </c>
    </row>
    <row r="907" spans="1:11" x14ac:dyDescent="0.3">
      <c r="A907" s="8">
        <f>Inputs!A925</f>
        <v>0</v>
      </c>
      <c r="B907" s="8">
        <f>Inputs!B925</f>
        <v>0</v>
      </c>
      <c r="C907" s="40">
        <f>ROUND(Inputs!C925,2)</f>
        <v>0</v>
      </c>
      <c r="D907" s="8">
        <f>Inputs!D925</f>
        <v>0</v>
      </c>
      <c r="E907" s="53">
        <f t="shared" si="14"/>
        <v>0</v>
      </c>
      <c r="F907" s="8">
        <f>Inputs!E925</f>
        <v>0</v>
      </c>
      <c r="G907" s="8">
        <f>Inputs!F925</f>
        <v>0</v>
      </c>
      <c r="H907" s="10">
        <f>ROUND(Inputs!G925-$G907,2)</f>
        <v>0</v>
      </c>
      <c r="I907" s="10">
        <f>ROUND(Inputs!H925-$G907,2)</f>
        <v>0</v>
      </c>
      <c r="J907" s="10">
        <f>ROUND(Inputs!I925-$G907,2)</f>
        <v>0</v>
      </c>
      <c r="K907" s="10">
        <f>ROUND(Inputs!J925-$G907,2)</f>
        <v>0</v>
      </c>
    </row>
    <row r="908" spans="1:11" x14ac:dyDescent="0.3">
      <c r="A908" s="8">
        <f>Inputs!A926</f>
        <v>0</v>
      </c>
      <c r="B908" s="8">
        <f>Inputs!B926</f>
        <v>0</v>
      </c>
      <c r="C908" s="40">
        <f>ROUND(Inputs!C926,2)</f>
        <v>0</v>
      </c>
      <c r="D908" s="8">
        <f>Inputs!D926</f>
        <v>0</v>
      </c>
      <c r="E908" s="53">
        <f t="shared" si="14"/>
        <v>0</v>
      </c>
      <c r="F908" s="8">
        <f>Inputs!E926</f>
        <v>0</v>
      </c>
      <c r="G908" s="8">
        <f>Inputs!F926</f>
        <v>0</v>
      </c>
      <c r="H908" s="10">
        <f>ROUND(Inputs!G926-$G908,2)</f>
        <v>0</v>
      </c>
      <c r="I908" s="10">
        <f>ROUND(Inputs!H926-$G908,2)</f>
        <v>0</v>
      </c>
      <c r="J908" s="10">
        <f>ROUND(Inputs!I926-$G908,2)</f>
        <v>0</v>
      </c>
      <c r="K908" s="10">
        <f>ROUND(Inputs!J926-$G908,2)</f>
        <v>0</v>
      </c>
    </row>
    <row r="909" spans="1:11" x14ac:dyDescent="0.3">
      <c r="A909" s="8">
        <f>Inputs!A927</f>
        <v>0</v>
      </c>
      <c r="B909" s="8">
        <f>Inputs!B927</f>
        <v>0</v>
      </c>
      <c r="C909" s="40">
        <f>ROUND(Inputs!C927,2)</f>
        <v>0</v>
      </c>
      <c r="D909" s="8">
        <f>Inputs!D927</f>
        <v>0</v>
      </c>
      <c r="E909" s="53">
        <f t="shared" si="14"/>
        <v>0</v>
      </c>
      <c r="F909" s="8">
        <f>Inputs!E927</f>
        <v>0</v>
      </c>
      <c r="G909" s="8">
        <f>Inputs!F927</f>
        <v>0</v>
      </c>
      <c r="H909" s="10">
        <f>ROUND(Inputs!G927-$G909,2)</f>
        <v>0</v>
      </c>
      <c r="I909" s="10">
        <f>ROUND(Inputs!H927-$G909,2)</f>
        <v>0</v>
      </c>
      <c r="J909" s="10">
        <f>ROUND(Inputs!I927-$G909,2)</f>
        <v>0</v>
      </c>
      <c r="K909" s="10">
        <f>ROUND(Inputs!J927-$G909,2)</f>
        <v>0</v>
      </c>
    </row>
    <row r="910" spans="1:11" x14ac:dyDescent="0.3">
      <c r="A910" s="8">
        <f>Inputs!A928</f>
        <v>0</v>
      </c>
      <c r="B910" s="8">
        <f>Inputs!B928</f>
        <v>0</v>
      </c>
      <c r="C910" s="40">
        <f>ROUND(Inputs!C928,2)</f>
        <v>0</v>
      </c>
      <c r="D910" s="8">
        <f>Inputs!D928</f>
        <v>0</v>
      </c>
      <c r="E910" s="53">
        <f t="shared" si="14"/>
        <v>0</v>
      </c>
      <c r="F910" s="8">
        <f>Inputs!E928</f>
        <v>0</v>
      </c>
      <c r="G910" s="8">
        <f>Inputs!F928</f>
        <v>0</v>
      </c>
      <c r="H910" s="10">
        <f>ROUND(Inputs!G928-$G910,2)</f>
        <v>0</v>
      </c>
      <c r="I910" s="10">
        <f>ROUND(Inputs!H928-$G910,2)</f>
        <v>0</v>
      </c>
      <c r="J910" s="10">
        <f>ROUND(Inputs!I928-$G910,2)</f>
        <v>0</v>
      </c>
      <c r="K910" s="10">
        <f>ROUND(Inputs!J928-$G910,2)</f>
        <v>0</v>
      </c>
    </row>
    <row r="911" spans="1:11" x14ac:dyDescent="0.3">
      <c r="A911" s="8">
        <f>Inputs!A929</f>
        <v>0</v>
      </c>
      <c r="B911" s="8">
        <f>Inputs!B929</f>
        <v>0</v>
      </c>
      <c r="C911" s="40">
        <f>ROUND(Inputs!C929,2)</f>
        <v>0</v>
      </c>
      <c r="D911" s="8">
        <f>Inputs!D929</f>
        <v>0</v>
      </c>
      <c r="E911" s="53">
        <f t="shared" si="14"/>
        <v>0</v>
      </c>
      <c r="F911" s="8">
        <f>Inputs!E929</f>
        <v>0</v>
      </c>
      <c r="G911" s="8">
        <f>Inputs!F929</f>
        <v>0</v>
      </c>
      <c r="H911" s="10">
        <f>ROUND(Inputs!G929-$G911,2)</f>
        <v>0</v>
      </c>
      <c r="I911" s="10">
        <f>ROUND(Inputs!H929-$G911,2)</f>
        <v>0</v>
      </c>
      <c r="J911" s="10">
        <f>ROUND(Inputs!I929-$G911,2)</f>
        <v>0</v>
      </c>
      <c r="K911" s="10">
        <f>ROUND(Inputs!J929-$G911,2)</f>
        <v>0</v>
      </c>
    </row>
    <row r="912" spans="1:11" x14ac:dyDescent="0.3">
      <c r="A912" s="8">
        <f>Inputs!A930</f>
        <v>0</v>
      </c>
      <c r="B912" s="8">
        <f>Inputs!B930</f>
        <v>0</v>
      </c>
      <c r="C912" s="40">
        <f>ROUND(Inputs!C930,2)</f>
        <v>0</v>
      </c>
      <c r="D912" s="8">
        <f>Inputs!D930</f>
        <v>0</v>
      </c>
      <c r="E912" s="53">
        <f t="shared" si="14"/>
        <v>0</v>
      </c>
      <c r="F912" s="8">
        <f>Inputs!E930</f>
        <v>0</v>
      </c>
      <c r="G912" s="8">
        <f>Inputs!F930</f>
        <v>0</v>
      </c>
      <c r="H912" s="10">
        <f>ROUND(Inputs!G930-$G912,2)</f>
        <v>0</v>
      </c>
      <c r="I912" s="10">
        <f>ROUND(Inputs!H930-$G912,2)</f>
        <v>0</v>
      </c>
      <c r="J912" s="10">
        <f>ROUND(Inputs!I930-$G912,2)</f>
        <v>0</v>
      </c>
      <c r="K912" s="10">
        <f>ROUND(Inputs!J930-$G912,2)</f>
        <v>0</v>
      </c>
    </row>
    <row r="913" spans="1:11" x14ac:dyDescent="0.3">
      <c r="A913" s="8">
        <f>Inputs!A931</f>
        <v>0</v>
      </c>
      <c r="B913" s="8">
        <f>Inputs!B931</f>
        <v>0</v>
      </c>
      <c r="C913" s="40">
        <f>ROUND(Inputs!C931,2)</f>
        <v>0</v>
      </c>
      <c r="D913" s="8">
        <f>Inputs!D931</f>
        <v>0</v>
      </c>
      <c r="E913" s="53">
        <f t="shared" si="14"/>
        <v>0</v>
      </c>
      <c r="F913" s="8">
        <f>Inputs!E931</f>
        <v>0</v>
      </c>
      <c r="G913" s="8">
        <f>Inputs!F931</f>
        <v>0</v>
      </c>
      <c r="H913" s="10">
        <f>ROUND(Inputs!G931-$G913,2)</f>
        <v>0</v>
      </c>
      <c r="I913" s="10">
        <f>ROUND(Inputs!H931-$G913,2)</f>
        <v>0</v>
      </c>
      <c r="J913" s="10">
        <f>ROUND(Inputs!I931-$G913,2)</f>
        <v>0</v>
      </c>
      <c r="K913" s="10">
        <f>ROUND(Inputs!J931-$G913,2)</f>
        <v>0</v>
      </c>
    </row>
    <row r="914" spans="1:11" x14ac:dyDescent="0.3">
      <c r="A914" s="8">
        <f>Inputs!A932</f>
        <v>0</v>
      </c>
      <c r="B914" s="8">
        <f>Inputs!B932</f>
        <v>0</v>
      </c>
      <c r="C914" s="40">
        <f>ROUND(Inputs!C932,2)</f>
        <v>0</v>
      </c>
      <c r="D914" s="8">
        <f>Inputs!D932</f>
        <v>0</v>
      </c>
      <c r="E914" s="53">
        <f t="shared" si="14"/>
        <v>0</v>
      </c>
      <c r="F914" s="8">
        <f>Inputs!E932</f>
        <v>0</v>
      </c>
      <c r="G914" s="8">
        <f>Inputs!F932</f>
        <v>0</v>
      </c>
      <c r="H914" s="10">
        <f>ROUND(Inputs!G932-$G914,2)</f>
        <v>0</v>
      </c>
      <c r="I914" s="10">
        <f>ROUND(Inputs!H932-$G914,2)</f>
        <v>0</v>
      </c>
      <c r="J914" s="10">
        <f>ROUND(Inputs!I932-$G914,2)</f>
        <v>0</v>
      </c>
      <c r="K914" s="10">
        <f>ROUND(Inputs!J932-$G914,2)</f>
        <v>0</v>
      </c>
    </row>
    <row r="915" spans="1:11" x14ac:dyDescent="0.3">
      <c r="A915" s="8">
        <f>Inputs!A933</f>
        <v>0</v>
      </c>
      <c r="B915" s="8">
        <f>Inputs!B933</f>
        <v>0</v>
      </c>
      <c r="C915" s="40">
        <f>ROUND(Inputs!C933,2)</f>
        <v>0</v>
      </c>
      <c r="D915" s="8">
        <f>Inputs!D933</f>
        <v>0</v>
      </c>
      <c r="E915" s="53">
        <f t="shared" si="14"/>
        <v>0</v>
      </c>
      <c r="F915" s="8">
        <f>Inputs!E933</f>
        <v>0</v>
      </c>
      <c r="G915" s="8">
        <f>Inputs!F933</f>
        <v>0</v>
      </c>
      <c r="H915" s="10">
        <f>ROUND(Inputs!G933-$G915,2)</f>
        <v>0</v>
      </c>
      <c r="I915" s="10">
        <f>ROUND(Inputs!H933-$G915,2)</f>
        <v>0</v>
      </c>
      <c r="J915" s="10">
        <f>ROUND(Inputs!I933-$G915,2)</f>
        <v>0</v>
      </c>
      <c r="K915" s="10">
        <f>ROUND(Inputs!J933-$G915,2)</f>
        <v>0</v>
      </c>
    </row>
    <row r="916" spans="1:11" x14ac:dyDescent="0.3">
      <c r="A916" s="8">
        <f>Inputs!A934</f>
        <v>0</v>
      </c>
      <c r="B916" s="8">
        <f>Inputs!B934</f>
        <v>0</v>
      </c>
      <c r="C916" s="40">
        <f>ROUND(Inputs!C934,2)</f>
        <v>0</v>
      </c>
      <c r="D916" s="8">
        <f>Inputs!D934</f>
        <v>0</v>
      </c>
      <c r="E916" s="53">
        <f t="shared" si="14"/>
        <v>0</v>
      </c>
      <c r="F916" s="8">
        <f>Inputs!E934</f>
        <v>0</v>
      </c>
      <c r="G916" s="8">
        <f>Inputs!F934</f>
        <v>0</v>
      </c>
      <c r="H916" s="10">
        <f>ROUND(Inputs!G934-$G916,2)</f>
        <v>0</v>
      </c>
      <c r="I916" s="10">
        <f>ROUND(Inputs!H934-$G916,2)</f>
        <v>0</v>
      </c>
      <c r="J916" s="10">
        <f>ROUND(Inputs!I934-$G916,2)</f>
        <v>0</v>
      </c>
      <c r="K916" s="10">
        <f>ROUND(Inputs!J934-$G916,2)</f>
        <v>0</v>
      </c>
    </row>
    <row r="917" spans="1:11" x14ac:dyDescent="0.3">
      <c r="A917" s="8">
        <f>Inputs!A935</f>
        <v>0</v>
      </c>
      <c r="B917" s="8">
        <f>Inputs!B935</f>
        <v>0</v>
      </c>
      <c r="C917" s="40">
        <f>ROUND(Inputs!C935,2)</f>
        <v>0</v>
      </c>
      <c r="D917" s="8">
        <f>Inputs!D935</f>
        <v>0</v>
      </c>
      <c r="E917" s="53">
        <f t="shared" si="14"/>
        <v>0</v>
      </c>
      <c r="F917" s="8">
        <f>Inputs!E935</f>
        <v>0</v>
      </c>
      <c r="G917" s="8">
        <f>Inputs!F935</f>
        <v>0</v>
      </c>
      <c r="H917" s="10">
        <f>ROUND(Inputs!G935-$G917,2)</f>
        <v>0</v>
      </c>
      <c r="I917" s="10">
        <f>ROUND(Inputs!H935-$G917,2)</f>
        <v>0</v>
      </c>
      <c r="J917" s="10">
        <f>ROUND(Inputs!I935-$G917,2)</f>
        <v>0</v>
      </c>
      <c r="K917" s="10">
        <f>ROUND(Inputs!J935-$G917,2)</f>
        <v>0</v>
      </c>
    </row>
    <row r="918" spans="1:11" x14ac:dyDescent="0.3">
      <c r="A918" s="8">
        <f>Inputs!A936</f>
        <v>0</v>
      </c>
      <c r="B918" s="8">
        <f>Inputs!B936</f>
        <v>0</v>
      </c>
      <c r="C918" s="40">
        <f>ROUND(Inputs!C936,2)</f>
        <v>0</v>
      </c>
      <c r="D918" s="8">
        <f>Inputs!D936</f>
        <v>0</v>
      </c>
      <c r="E918" s="53">
        <f t="shared" si="14"/>
        <v>0</v>
      </c>
      <c r="F918" s="8">
        <f>Inputs!E936</f>
        <v>0</v>
      </c>
      <c r="G918" s="8">
        <f>Inputs!F936</f>
        <v>0</v>
      </c>
      <c r="H918" s="10">
        <f>ROUND(Inputs!G936-$G918,2)</f>
        <v>0</v>
      </c>
      <c r="I918" s="10">
        <f>ROUND(Inputs!H936-$G918,2)</f>
        <v>0</v>
      </c>
      <c r="J918" s="10">
        <f>ROUND(Inputs!I936-$G918,2)</f>
        <v>0</v>
      </c>
      <c r="K918" s="10">
        <f>ROUND(Inputs!J936-$G918,2)</f>
        <v>0</v>
      </c>
    </row>
    <row r="919" spans="1:11" x14ac:dyDescent="0.3">
      <c r="A919" s="8">
        <f>Inputs!A937</f>
        <v>0</v>
      </c>
      <c r="B919" s="8">
        <f>Inputs!B937</f>
        <v>0</v>
      </c>
      <c r="C919" s="40">
        <f>ROUND(Inputs!C937,2)</f>
        <v>0</v>
      </c>
      <c r="D919" s="8">
        <f>Inputs!D937</f>
        <v>0</v>
      </c>
      <c r="E919" s="53">
        <f t="shared" si="14"/>
        <v>0</v>
      </c>
      <c r="F919" s="8">
        <f>Inputs!E937</f>
        <v>0</v>
      </c>
      <c r="G919" s="8">
        <f>Inputs!F937</f>
        <v>0</v>
      </c>
      <c r="H919" s="10">
        <f>ROUND(Inputs!G937-$G919,2)</f>
        <v>0</v>
      </c>
      <c r="I919" s="10">
        <f>ROUND(Inputs!H937-$G919,2)</f>
        <v>0</v>
      </c>
      <c r="J919" s="10">
        <f>ROUND(Inputs!I937-$G919,2)</f>
        <v>0</v>
      </c>
      <c r="K919" s="10">
        <f>ROUND(Inputs!J937-$G919,2)</f>
        <v>0</v>
      </c>
    </row>
    <row r="920" spans="1:11" x14ac:dyDescent="0.3">
      <c r="A920" s="8">
        <f>Inputs!A938</f>
        <v>0</v>
      </c>
      <c r="B920" s="8">
        <f>Inputs!B938</f>
        <v>0</v>
      </c>
      <c r="C920" s="40">
        <f>ROUND(Inputs!C938,2)</f>
        <v>0</v>
      </c>
      <c r="D920" s="8">
        <f>Inputs!D938</f>
        <v>0</v>
      </c>
      <c r="E920" s="53">
        <f t="shared" si="14"/>
        <v>0</v>
      </c>
      <c r="F920" s="8">
        <f>Inputs!E938</f>
        <v>0</v>
      </c>
      <c r="G920" s="8">
        <f>Inputs!F938</f>
        <v>0</v>
      </c>
      <c r="H920" s="10">
        <f>ROUND(Inputs!G938-$G920,2)</f>
        <v>0</v>
      </c>
      <c r="I920" s="10">
        <f>ROUND(Inputs!H938-$G920,2)</f>
        <v>0</v>
      </c>
      <c r="J920" s="10">
        <f>ROUND(Inputs!I938-$G920,2)</f>
        <v>0</v>
      </c>
      <c r="K920" s="10">
        <f>ROUND(Inputs!J938-$G920,2)</f>
        <v>0</v>
      </c>
    </row>
    <row r="921" spans="1:11" x14ac:dyDescent="0.3">
      <c r="A921" s="8">
        <f>Inputs!A939</f>
        <v>0</v>
      </c>
      <c r="B921" s="8">
        <f>Inputs!B939</f>
        <v>0</v>
      </c>
      <c r="C921" s="40">
        <f>ROUND(Inputs!C939,2)</f>
        <v>0</v>
      </c>
      <c r="D921" s="8">
        <f>Inputs!D939</f>
        <v>0</v>
      </c>
      <c r="E921" s="53">
        <f t="shared" si="14"/>
        <v>0</v>
      </c>
      <c r="F921" s="8">
        <f>Inputs!E939</f>
        <v>0</v>
      </c>
      <c r="G921" s="8">
        <f>Inputs!F939</f>
        <v>0</v>
      </c>
      <c r="H921" s="10">
        <f>ROUND(Inputs!G939-$G921,2)</f>
        <v>0</v>
      </c>
      <c r="I921" s="10">
        <f>ROUND(Inputs!H939-$G921,2)</f>
        <v>0</v>
      </c>
      <c r="J921" s="10">
        <f>ROUND(Inputs!I939-$G921,2)</f>
        <v>0</v>
      </c>
      <c r="K921" s="10">
        <f>ROUND(Inputs!J939-$G921,2)</f>
        <v>0</v>
      </c>
    </row>
    <row r="922" spans="1:11" x14ac:dyDescent="0.3">
      <c r="A922" s="8">
        <f>Inputs!A940</f>
        <v>0</v>
      </c>
      <c r="B922" s="8">
        <f>Inputs!B940</f>
        <v>0</v>
      </c>
      <c r="C922" s="40">
        <f>ROUND(Inputs!C940,2)</f>
        <v>0</v>
      </c>
      <c r="D922" s="8">
        <f>Inputs!D940</f>
        <v>0</v>
      </c>
      <c r="E922" s="53">
        <f t="shared" si="14"/>
        <v>0</v>
      </c>
      <c r="F922" s="8">
        <f>Inputs!E940</f>
        <v>0</v>
      </c>
      <c r="G922" s="8">
        <f>Inputs!F940</f>
        <v>0</v>
      </c>
      <c r="H922" s="10">
        <f>ROUND(Inputs!G940-$G922,2)</f>
        <v>0</v>
      </c>
      <c r="I922" s="10">
        <f>ROUND(Inputs!H940-$G922,2)</f>
        <v>0</v>
      </c>
      <c r="J922" s="10">
        <f>ROUND(Inputs!I940-$G922,2)</f>
        <v>0</v>
      </c>
      <c r="K922" s="10">
        <f>ROUND(Inputs!J940-$G922,2)</f>
        <v>0</v>
      </c>
    </row>
    <row r="923" spans="1:11" x14ac:dyDescent="0.3">
      <c r="A923" s="8">
        <f>Inputs!A941</f>
        <v>0</v>
      </c>
      <c r="B923" s="8">
        <f>Inputs!B941</f>
        <v>0</v>
      </c>
      <c r="C923" s="40">
        <f>ROUND(Inputs!C941,2)</f>
        <v>0</v>
      </c>
      <c r="D923" s="8">
        <f>Inputs!D941</f>
        <v>0</v>
      </c>
      <c r="E923" s="53">
        <f t="shared" si="14"/>
        <v>0</v>
      </c>
      <c r="F923" s="8">
        <f>Inputs!E941</f>
        <v>0</v>
      </c>
      <c r="G923" s="8">
        <f>Inputs!F941</f>
        <v>0</v>
      </c>
      <c r="H923" s="10">
        <f>ROUND(Inputs!G941-$G923,2)</f>
        <v>0</v>
      </c>
      <c r="I923" s="10">
        <f>ROUND(Inputs!H941-$G923,2)</f>
        <v>0</v>
      </c>
      <c r="J923" s="10">
        <f>ROUND(Inputs!I941-$G923,2)</f>
        <v>0</v>
      </c>
      <c r="K923" s="10">
        <f>ROUND(Inputs!J941-$G923,2)</f>
        <v>0</v>
      </c>
    </row>
    <row r="924" spans="1:11" x14ac:dyDescent="0.3">
      <c r="A924" s="8">
        <f>Inputs!A942</f>
        <v>0</v>
      </c>
      <c r="B924" s="8">
        <f>Inputs!B942</f>
        <v>0</v>
      </c>
      <c r="C924" s="40">
        <f>ROUND(Inputs!C942,2)</f>
        <v>0</v>
      </c>
      <c r="D924" s="8">
        <f>Inputs!D942</f>
        <v>0</v>
      </c>
      <c r="E924" s="53">
        <f t="shared" si="14"/>
        <v>0</v>
      </c>
      <c r="F924" s="8">
        <f>Inputs!E942</f>
        <v>0</v>
      </c>
      <c r="G924" s="8">
        <f>Inputs!F942</f>
        <v>0</v>
      </c>
      <c r="H924" s="10">
        <f>ROUND(Inputs!G942-$G924,2)</f>
        <v>0</v>
      </c>
      <c r="I924" s="10">
        <f>ROUND(Inputs!H942-$G924,2)</f>
        <v>0</v>
      </c>
      <c r="J924" s="10">
        <f>ROUND(Inputs!I942-$G924,2)</f>
        <v>0</v>
      </c>
      <c r="K924" s="10">
        <f>ROUND(Inputs!J942-$G924,2)</f>
        <v>0</v>
      </c>
    </row>
    <row r="925" spans="1:11" x14ac:dyDescent="0.3">
      <c r="A925" s="8">
        <f>Inputs!A943</f>
        <v>0</v>
      </c>
      <c r="B925" s="8">
        <f>Inputs!B943</f>
        <v>0</v>
      </c>
      <c r="C925" s="40">
        <f>ROUND(Inputs!C943,2)</f>
        <v>0</v>
      </c>
      <c r="D925" s="8">
        <f>Inputs!D943</f>
        <v>0</v>
      </c>
      <c r="E925" s="53">
        <f t="shared" si="14"/>
        <v>0</v>
      </c>
      <c r="F925" s="8">
        <f>Inputs!E943</f>
        <v>0</v>
      </c>
      <c r="G925" s="8">
        <f>Inputs!F943</f>
        <v>0</v>
      </c>
      <c r="H925" s="10">
        <f>ROUND(Inputs!G943-$G925,2)</f>
        <v>0</v>
      </c>
      <c r="I925" s="10">
        <f>ROUND(Inputs!H943-$G925,2)</f>
        <v>0</v>
      </c>
      <c r="J925" s="10">
        <f>ROUND(Inputs!I943-$G925,2)</f>
        <v>0</v>
      </c>
      <c r="K925" s="10">
        <f>ROUND(Inputs!J943-$G925,2)</f>
        <v>0</v>
      </c>
    </row>
    <row r="926" spans="1:11" x14ac:dyDescent="0.3">
      <c r="A926" s="8">
        <f>Inputs!A944</f>
        <v>0</v>
      </c>
      <c r="B926" s="8">
        <f>Inputs!B944</f>
        <v>0</v>
      </c>
      <c r="C926" s="40">
        <f>ROUND(Inputs!C944,2)</f>
        <v>0</v>
      </c>
      <c r="D926" s="8">
        <f>Inputs!D944</f>
        <v>0</v>
      </c>
      <c r="E926" s="53">
        <f t="shared" si="14"/>
        <v>0</v>
      </c>
      <c r="F926" s="8">
        <f>Inputs!E944</f>
        <v>0</v>
      </c>
      <c r="G926" s="8">
        <f>Inputs!F944</f>
        <v>0</v>
      </c>
      <c r="H926" s="10">
        <f>ROUND(Inputs!G944-$G926,2)</f>
        <v>0</v>
      </c>
      <c r="I926" s="10">
        <f>ROUND(Inputs!H944-$G926,2)</f>
        <v>0</v>
      </c>
      <c r="J926" s="10">
        <f>ROUND(Inputs!I944-$G926,2)</f>
        <v>0</v>
      </c>
      <c r="K926" s="10">
        <f>ROUND(Inputs!J944-$G926,2)</f>
        <v>0</v>
      </c>
    </row>
    <row r="927" spans="1:11" x14ac:dyDescent="0.3">
      <c r="A927" s="8">
        <f>Inputs!A945</f>
        <v>0</v>
      </c>
      <c r="B927" s="8">
        <f>Inputs!B945</f>
        <v>0</v>
      </c>
      <c r="C927" s="40">
        <f>ROUND(Inputs!C945,2)</f>
        <v>0</v>
      </c>
      <c r="D927" s="8">
        <f>Inputs!D945</f>
        <v>0</v>
      </c>
      <c r="E927" s="53">
        <f t="shared" si="14"/>
        <v>0</v>
      </c>
      <c r="F927" s="8">
        <f>Inputs!E945</f>
        <v>0</v>
      </c>
      <c r="G927" s="8">
        <f>Inputs!F945</f>
        <v>0</v>
      </c>
      <c r="H927" s="10">
        <f>ROUND(Inputs!G945-$G927,2)</f>
        <v>0</v>
      </c>
      <c r="I927" s="10">
        <f>ROUND(Inputs!H945-$G927,2)</f>
        <v>0</v>
      </c>
      <c r="J927" s="10">
        <f>ROUND(Inputs!I945-$G927,2)</f>
        <v>0</v>
      </c>
      <c r="K927" s="10">
        <f>ROUND(Inputs!J945-$G927,2)</f>
        <v>0</v>
      </c>
    </row>
    <row r="928" spans="1:11" x14ac:dyDescent="0.3">
      <c r="A928" s="8">
        <f>Inputs!A946</f>
        <v>0</v>
      </c>
      <c r="B928" s="8">
        <f>Inputs!B946</f>
        <v>0</v>
      </c>
      <c r="C928" s="40">
        <f>ROUND(Inputs!C946,2)</f>
        <v>0</v>
      </c>
      <c r="D928" s="8">
        <f>Inputs!D946</f>
        <v>0</v>
      </c>
      <c r="E928" s="53">
        <f t="shared" si="14"/>
        <v>0</v>
      </c>
      <c r="F928" s="8">
        <f>Inputs!E946</f>
        <v>0</v>
      </c>
      <c r="G928" s="8">
        <f>Inputs!F946</f>
        <v>0</v>
      </c>
      <c r="H928" s="10">
        <f>ROUND(Inputs!G946-$G928,2)</f>
        <v>0</v>
      </c>
      <c r="I928" s="10">
        <f>ROUND(Inputs!H946-$G928,2)</f>
        <v>0</v>
      </c>
      <c r="J928" s="10">
        <f>ROUND(Inputs!I946-$G928,2)</f>
        <v>0</v>
      </c>
      <c r="K928" s="10">
        <f>ROUND(Inputs!J946-$G928,2)</f>
        <v>0</v>
      </c>
    </row>
    <row r="929" spans="1:11" x14ac:dyDescent="0.3">
      <c r="A929" s="8">
        <f>Inputs!A947</f>
        <v>0</v>
      </c>
      <c r="B929" s="8">
        <f>Inputs!B947</f>
        <v>0</v>
      </c>
      <c r="C929" s="40">
        <f>ROUND(Inputs!C947,2)</f>
        <v>0</v>
      </c>
      <c r="D929" s="8">
        <f>Inputs!D947</f>
        <v>0</v>
      </c>
      <c r="E929" s="53">
        <f t="shared" si="14"/>
        <v>0</v>
      </c>
      <c r="F929" s="8">
        <f>Inputs!E947</f>
        <v>0</v>
      </c>
      <c r="G929" s="8">
        <f>Inputs!F947</f>
        <v>0</v>
      </c>
      <c r="H929" s="10">
        <f>ROUND(Inputs!G947-$G929,2)</f>
        <v>0</v>
      </c>
      <c r="I929" s="10">
        <f>ROUND(Inputs!H947-$G929,2)</f>
        <v>0</v>
      </c>
      <c r="J929" s="10">
        <f>ROUND(Inputs!I947-$G929,2)</f>
        <v>0</v>
      </c>
      <c r="K929" s="10">
        <f>ROUND(Inputs!J947-$G929,2)</f>
        <v>0</v>
      </c>
    </row>
    <row r="930" spans="1:11" x14ac:dyDescent="0.3">
      <c r="A930" s="8">
        <f>Inputs!A948</f>
        <v>0</v>
      </c>
      <c r="B930" s="8">
        <f>Inputs!B948</f>
        <v>0</v>
      </c>
      <c r="C930" s="40">
        <f>ROUND(Inputs!C948,2)</f>
        <v>0</v>
      </c>
      <c r="D930" s="8">
        <f>Inputs!D948</f>
        <v>0</v>
      </c>
      <c r="E930" s="53">
        <f t="shared" si="14"/>
        <v>0</v>
      </c>
      <c r="F930" s="8">
        <f>Inputs!E948</f>
        <v>0</v>
      </c>
      <c r="G930" s="8">
        <f>Inputs!F948</f>
        <v>0</v>
      </c>
      <c r="H930" s="10">
        <f>ROUND(Inputs!G948-$G930,2)</f>
        <v>0</v>
      </c>
      <c r="I930" s="10">
        <f>ROUND(Inputs!H948-$G930,2)</f>
        <v>0</v>
      </c>
      <c r="J930" s="10">
        <f>ROUND(Inputs!I948-$G930,2)</f>
        <v>0</v>
      </c>
      <c r="K930" s="10">
        <f>ROUND(Inputs!J948-$G930,2)</f>
        <v>0</v>
      </c>
    </row>
    <row r="931" spans="1:11" x14ac:dyDescent="0.3">
      <c r="A931" s="8">
        <f>Inputs!A949</f>
        <v>0</v>
      </c>
      <c r="B931" s="8">
        <f>Inputs!B949</f>
        <v>0</v>
      </c>
      <c r="C931" s="40">
        <f>ROUND(Inputs!C949,2)</f>
        <v>0</v>
      </c>
      <c r="D931" s="8">
        <f>Inputs!D949</f>
        <v>0</v>
      </c>
      <c r="E931" s="53">
        <f t="shared" si="14"/>
        <v>0</v>
      </c>
      <c r="F931" s="8">
        <f>Inputs!E949</f>
        <v>0</v>
      </c>
      <c r="G931" s="8">
        <f>Inputs!F949</f>
        <v>0</v>
      </c>
      <c r="H931" s="10">
        <f>ROUND(Inputs!G949-$G931,2)</f>
        <v>0</v>
      </c>
      <c r="I931" s="10">
        <f>ROUND(Inputs!H949-$G931,2)</f>
        <v>0</v>
      </c>
      <c r="J931" s="10">
        <f>ROUND(Inputs!I949-$G931,2)</f>
        <v>0</v>
      </c>
      <c r="K931" s="10">
        <f>ROUND(Inputs!J949-$G931,2)</f>
        <v>0</v>
      </c>
    </row>
    <row r="932" spans="1:11" x14ac:dyDescent="0.3">
      <c r="A932" s="8">
        <f>Inputs!A950</f>
        <v>0</v>
      </c>
      <c r="B932" s="8">
        <f>Inputs!B950</f>
        <v>0</v>
      </c>
      <c r="C932" s="40">
        <f>ROUND(Inputs!C950,2)</f>
        <v>0</v>
      </c>
      <c r="D932" s="8">
        <f>Inputs!D950</f>
        <v>0</v>
      </c>
      <c r="E932" s="53">
        <f t="shared" si="14"/>
        <v>0</v>
      </c>
      <c r="F932" s="8">
        <f>Inputs!E950</f>
        <v>0</v>
      </c>
      <c r="G932" s="8">
        <f>Inputs!F950</f>
        <v>0</v>
      </c>
      <c r="H932" s="10">
        <f>ROUND(Inputs!G950-$G932,2)</f>
        <v>0</v>
      </c>
      <c r="I932" s="10">
        <f>ROUND(Inputs!H950-$G932,2)</f>
        <v>0</v>
      </c>
      <c r="J932" s="10">
        <f>ROUND(Inputs!I950-$G932,2)</f>
        <v>0</v>
      </c>
      <c r="K932" s="10">
        <f>ROUND(Inputs!J950-$G932,2)</f>
        <v>0</v>
      </c>
    </row>
    <row r="933" spans="1:11" x14ac:dyDescent="0.3">
      <c r="A933" s="8">
        <f>Inputs!A951</f>
        <v>0</v>
      </c>
      <c r="B933" s="8">
        <f>Inputs!B951</f>
        <v>0</v>
      </c>
      <c r="C933" s="40">
        <f>ROUND(Inputs!C951,2)</f>
        <v>0</v>
      </c>
      <c r="D933" s="8">
        <f>Inputs!D951</f>
        <v>0</v>
      </c>
      <c r="E933" s="53">
        <f t="shared" si="14"/>
        <v>0</v>
      </c>
      <c r="F933" s="8">
        <f>Inputs!E951</f>
        <v>0</v>
      </c>
      <c r="G933" s="8">
        <f>Inputs!F951</f>
        <v>0</v>
      </c>
      <c r="H933" s="10">
        <f>ROUND(Inputs!G951-$G933,2)</f>
        <v>0</v>
      </c>
      <c r="I933" s="10">
        <f>ROUND(Inputs!H951-$G933,2)</f>
        <v>0</v>
      </c>
      <c r="J933" s="10">
        <f>ROUND(Inputs!I951-$G933,2)</f>
        <v>0</v>
      </c>
      <c r="K933" s="10">
        <f>ROUND(Inputs!J951-$G933,2)</f>
        <v>0</v>
      </c>
    </row>
    <row r="934" spans="1:11" x14ac:dyDescent="0.3">
      <c r="A934" s="8">
        <f>Inputs!A952</f>
        <v>0</v>
      </c>
      <c r="B934" s="8">
        <f>Inputs!B952</f>
        <v>0</v>
      </c>
      <c r="C934" s="40">
        <f>ROUND(Inputs!C952,2)</f>
        <v>0</v>
      </c>
      <c r="D934" s="8">
        <f>Inputs!D952</f>
        <v>0</v>
      </c>
      <c r="E934" s="53">
        <f t="shared" si="14"/>
        <v>0</v>
      </c>
      <c r="F934" s="8">
        <f>Inputs!E952</f>
        <v>0</v>
      </c>
      <c r="G934" s="8">
        <f>Inputs!F952</f>
        <v>0</v>
      </c>
      <c r="H934" s="10">
        <f>ROUND(Inputs!G952-$G934,2)</f>
        <v>0</v>
      </c>
      <c r="I934" s="10">
        <f>ROUND(Inputs!H952-$G934,2)</f>
        <v>0</v>
      </c>
      <c r="J934" s="10">
        <f>ROUND(Inputs!I952-$G934,2)</f>
        <v>0</v>
      </c>
      <c r="K934" s="10">
        <f>ROUND(Inputs!J952-$G934,2)</f>
        <v>0</v>
      </c>
    </row>
    <row r="935" spans="1:11" x14ac:dyDescent="0.3">
      <c r="A935" s="8">
        <f>Inputs!A953</f>
        <v>0</v>
      </c>
      <c r="B935" s="8">
        <f>Inputs!B953</f>
        <v>0</v>
      </c>
      <c r="C935" s="40">
        <f>ROUND(Inputs!C953,2)</f>
        <v>0</v>
      </c>
      <c r="D935" s="8">
        <f>Inputs!D953</f>
        <v>0</v>
      </c>
      <c r="E935" s="53">
        <f t="shared" si="14"/>
        <v>0</v>
      </c>
      <c r="F935" s="8">
        <f>Inputs!E953</f>
        <v>0</v>
      </c>
      <c r="G935" s="8">
        <f>Inputs!F953</f>
        <v>0</v>
      </c>
      <c r="H935" s="10">
        <f>ROUND(Inputs!G953-$G935,2)</f>
        <v>0</v>
      </c>
      <c r="I935" s="10">
        <f>ROUND(Inputs!H953-$G935,2)</f>
        <v>0</v>
      </c>
      <c r="J935" s="10">
        <f>ROUND(Inputs!I953-$G935,2)</f>
        <v>0</v>
      </c>
      <c r="K935" s="10">
        <f>ROUND(Inputs!J953-$G935,2)</f>
        <v>0</v>
      </c>
    </row>
    <row r="936" spans="1:11" x14ac:dyDescent="0.3">
      <c r="A936" s="8">
        <f>Inputs!A954</f>
        <v>0</v>
      </c>
      <c r="B936" s="8">
        <f>Inputs!B954</f>
        <v>0</v>
      </c>
      <c r="C936" s="40">
        <f>ROUND(Inputs!C954,2)</f>
        <v>0</v>
      </c>
      <c r="D936" s="8">
        <f>Inputs!D954</f>
        <v>0</v>
      </c>
      <c r="E936" s="53">
        <f t="shared" si="14"/>
        <v>0</v>
      </c>
      <c r="F936" s="8">
        <f>Inputs!E954</f>
        <v>0</v>
      </c>
      <c r="G936" s="8">
        <f>Inputs!F954</f>
        <v>0</v>
      </c>
      <c r="H936" s="10">
        <f>ROUND(Inputs!G954-$G936,2)</f>
        <v>0</v>
      </c>
      <c r="I936" s="10">
        <f>ROUND(Inputs!H954-$G936,2)</f>
        <v>0</v>
      </c>
      <c r="J936" s="10">
        <f>ROUND(Inputs!I954-$G936,2)</f>
        <v>0</v>
      </c>
      <c r="K936" s="10">
        <f>ROUND(Inputs!J954-$G936,2)</f>
        <v>0</v>
      </c>
    </row>
    <row r="937" spans="1:11" x14ac:dyDescent="0.3">
      <c r="A937" s="8">
        <f>Inputs!A955</f>
        <v>0</v>
      </c>
      <c r="B937" s="8">
        <f>Inputs!B955</f>
        <v>0</v>
      </c>
      <c r="C937" s="40">
        <f>ROUND(Inputs!C955,2)</f>
        <v>0</v>
      </c>
      <c r="D937" s="8">
        <f>Inputs!D955</f>
        <v>0</v>
      </c>
      <c r="E937" s="53">
        <f t="shared" si="14"/>
        <v>0</v>
      </c>
      <c r="F937" s="8">
        <f>Inputs!E955</f>
        <v>0</v>
      </c>
      <c r="G937" s="8">
        <f>Inputs!F955</f>
        <v>0</v>
      </c>
      <c r="H937" s="10">
        <f>ROUND(Inputs!G955-$G937,2)</f>
        <v>0</v>
      </c>
      <c r="I937" s="10">
        <f>ROUND(Inputs!H955-$G937,2)</f>
        <v>0</v>
      </c>
      <c r="J937" s="10">
        <f>ROUND(Inputs!I955-$G937,2)</f>
        <v>0</v>
      </c>
      <c r="K937" s="10">
        <f>ROUND(Inputs!J955-$G937,2)</f>
        <v>0</v>
      </c>
    </row>
    <row r="938" spans="1:11" x14ac:dyDescent="0.3">
      <c r="A938" s="8">
        <f>Inputs!A956</f>
        <v>0</v>
      </c>
      <c r="B938" s="8">
        <f>Inputs!B956</f>
        <v>0</v>
      </c>
      <c r="C938" s="40">
        <f>ROUND(Inputs!C956,2)</f>
        <v>0</v>
      </c>
      <c r="D938" s="8">
        <f>Inputs!D956</f>
        <v>0</v>
      </c>
      <c r="E938" s="53">
        <f t="shared" si="14"/>
        <v>0</v>
      </c>
      <c r="F938" s="8">
        <f>Inputs!E956</f>
        <v>0</v>
      </c>
      <c r="G938" s="8">
        <f>Inputs!F956</f>
        <v>0</v>
      </c>
      <c r="H938" s="10">
        <f>ROUND(Inputs!G956-$G938,2)</f>
        <v>0</v>
      </c>
      <c r="I938" s="10">
        <f>ROUND(Inputs!H956-$G938,2)</f>
        <v>0</v>
      </c>
      <c r="J938" s="10">
        <f>ROUND(Inputs!I956-$G938,2)</f>
        <v>0</v>
      </c>
      <c r="K938" s="10">
        <f>ROUND(Inputs!J956-$G938,2)</f>
        <v>0</v>
      </c>
    </row>
    <row r="939" spans="1:11" x14ac:dyDescent="0.3">
      <c r="A939" s="8">
        <f>Inputs!A957</f>
        <v>0</v>
      </c>
      <c r="B939" s="8">
        <f>Inputs!B957</f>
        <v>0</v>
      </c>
      <c r="C939" s="40">
        <f>ROUND(Inputs!C957,2)</f>
        <v>0</v>
      </c>
      <c r="D939" s="8">
        <f>Inputs!D957</f>
        <v>0</v>
      </c>
      <c r="E939" s="53">
        <f t="shared" si="14"/>
        <v>0</v>
      </c>
      <c r="F939" s="8">
        <f>Inputs!E957</f>
        <v>0</v>
      </c>
      <c r="G939" s="8">
        <f>Inputs!F957</f>
        <v>0</v>
      </c>
      <c r="H939" s="10">
        <f>ROUND(Inputs!G957-$G939,2)</f>
        <v>0</v>
      </c>
      <c r="I939" s="10">
        <f>ROUND(Inputs!H957-$G939,2)</f>
        <v>0</v>
      </c>
      <c r="J939" s="10">
        <f>ROUND(Inputs!I957-$G939,2)</f>
        <v>0</v>
      </c>
      <c r="K939" s="10">
        <f>ROUND(Inputs!J957-$G939,2)</f>
        <v>0</v>
      </c>
    </row>
    <row r="940" spans="1:11" x14ac:dyDescent="0.3">
      <c r="A940" s="8">
        <f>Inputs!A958</f>
        <v>0</v>
      </c>
      <c r="B940" s="8">
        <f>Inputs!B958</f>
        <v>0</v>
      </c>
      <c r="C940" s="40">
        <f>ROUND(Inputs!C958,2)</f>
        <v>0</v>
      </c>
      <c r="D940" s="8">
        <f>Inputs!D958</f>
        <v>0</v>
      </c>
      <c r="E940" s="53">
        <f t="shared" si="14"/>
        <v>0</v>
      </c>
      <c r="F940" s="8">
        <f>Inputs!E958</f>
        <v>0</v>
      </c>
      <c r="G940" s="8">
        <f>Inputs!F958</f>
        <v>0</v>
      </c>
      <c r="H940" s="10">
        <f>ROUND(Inputs!G958-$G940,2)</f>
        <v>0</v>
      </c>
      <c r="I940" s="10">
        <f>ROUND(Inputs!H958-$G940,2)</f>
        <v>0</v>
      </c>
      <c r="J940" s="10">
        <f>ROUND(Inputs!I958-$G940,2)</f>
        <v>0</v>
      </c>
      <c r="K940" s="10">
        <f>ROUND(Inputs!J958-$G940,2)</f>
        <v>0</v>
      </c>
    </row>
    <row r="941" spans="1:11" x14ac:dyDescent="0.3">
      <c r="A941" s="8">
        <f>Inputs!A959</f>
        <v>0</v>
      </c>
      <c r="B941" s="8">
        <f>Inputs!B959</f>
        <v>0</v>
      </c>
      <c r="C941" s="40">
        <f>ROUND(Inputs!C959,2)</f>
        <v>0</v>
      </c>
      <c r="D941" s="8">
        <f>Inputs!D959</f>
        <v>0</v>
      </c>
      <c r="E941" s="53">
        <f t="shared" si="14"/>
        <v>0</v>
      </c>
      <c r="F941" s="8">
        <f>Inputs!E959</f>
        <v>0</v>
      </c>
      <c r="G941" s="8">
        <f>Inputs!F959</f>
        <v>0</v>
      </c>
      <c r="H941" s="10">
        <f>ROUND(Inputs!G959-$G941,2)</f>
        <v>0</v>
      </c>
      <c r="I941" s="10">
        <f>ROUND(Inputs!H959-$G941,2)</f>
        <v>0</v>
      </c>
      <c r="J941" s="10">
        <f>ROUND(Inputs!I959-$G941,2)</f>
        <v>0</v>
      </c>
      <c r="K941" s="10">
        <f>ROUND(Inputs!J959-$G941,2)</f>
        <v>0</v>
      </c>
    </row>
    <row r="942" spans="1:11" x14ac:dyDescent="0.3">
      <c r="A942" s="8">
        <f>Inputs!A960</f>
        <v>0</v>
      </c>
      <c r="B942" s="8">
        <f>Inputs!B960</f>
        <v>0</v>
      </c>
      <c r="C942" s="40">
        <f>ROUND(Inputs!C960,2)</f>
        <v>0</v>
      </c>
      <c r="D942" s="8">
        <f>Inputs!D960</f>
        <v>0</v>
      </c>
      <c r="E942" s="53">
        <f t="shared" si="14"/>
        <v>0</v>
      </c>
      <c r="F942" s="8">
        <f>Inputs!E960</f>
        <v>0</v>
      </c>
      <c r="G942" s="8">
        <f>Inputs!F960</f>
        <v>0</v>
      </c>
      <c r="H942" s="10">
        <f>ROUND(Inputs!G960-$G942,2)</f>
        <v>0</v>
      </c>
      <c r="I942" s="10">
        <f>ROUND(Inputs!H960-$G942,2)</f>
        <v>0</v>
      </c>
      <c r="J942" s="10">
        <f>ROUND(Inputs!I960-$G942,2)</f>
        <v>0</v>
      </c>
      <c r="K942" s="10">
        <f>ROUND(Inputs!J960-$G942,2)</f>
        <v>0</v>
      </c>
    </row>
    <row r="943" spans="1:11" x14ac:dyDescent="0.3">
      <c r="A943" s="8">
        <f>Inputs!A961</f>
        <v>0</v>
      </c>
      <c r="B943" s="8">
        <f>Inputs!B961</f>
        <v>0</v>
      </c>
      <c r="C943" s="40">
        <f>ROUND(Inputs!C961,2)</f>
        <v>0</v>
      </c>
      <c r="D943" s="8">
        <f>Inputs!D961</f>
        <v>0</v>
      </c>
      <c r="E943" s="53">
        <f t="shared" si="14"/>
        <v>0</v>
      </c>
      <c r="F943" s="8">
        <f>Inputs!E961</f>
        <v>0</v>
      </c>
      <c r="G943" s="8">
        <f>Inputs!F961</f>
        <v>0</v>
      </c>
      <c r="H943" s="10">
        <f>ROUND(Inputs!G961-$G943,2)</f>
        <v>0</v>
      </c>
      <c r="I943" s="10">
        <f>ROUND(Inputs!H961-$G943,2)</f>
        <v>0</v>
      </c>
      <c r="J943" s="10">
        <f>ROUND(Inputs!I961-$G943,2)</f>
        <v>0</v>
      </c>
      <c r="K943" s="10">
        <f>ROUND(Inputs!J961-$G943,2)</f>
        <v>0</v>
      </c>
    </row>
    <row r="944" spans="1:11" x14ac:dyDescent="0.3">
      <c r="A944" s="8">
        <f>Inputs!A962</f>
        <v>0</v>
      </c>
      <c r="B944" s="8">
        <f>Inputs!B962</f>
        <v>0</v>
      </c>
      <c r="C944" s="40">
        <f>ROUND(Inputs!C962,2)</f>
        <v>0</v>
      </c>
      <c r="D944" s="8">
        <f>Inputs!D962</f>
        <v>0</v>
      </c>
      <c r="E944" s="53">
        <f t="shared" si="14"/>
        <v>0</v>
      </c>
      <c r="F944" s="8">
        <f>Inputs!E962</f>
        <v>0</v>
      </c>
      <c r="G944" s="8">
        <f>Inputs!F962</f>
        <v>0</v>
      </c>
      <c r="H944" s="10">
        <f>ROUND(Inputs!G962-$G944,2)</f>
        <v>0</v>
      </c>
      <c r="I944" s="10">
        <f>ROUND(Inputs!H962-$G944,2)</f>
        <v>0</v>
      </c>
      <c r="J944" s="10">
        <f>ROUND(Inputs!I962-$G944,2)</f>
        <v>0</v>
      </c>
      <c r="K944" s="10">
        <f>ROUND(Inputs!J962-$G944,2)</f>
        <v>0</v>
      </c>
    </row>
    <row r="945" spans="1:11" x14ac:dyDescent="0.3">
      <c r="A945" s="8">
        <f>Inputs!A963</f>
        <v>0</v>
      </c>
      <c r="B945" s="8">
        <f>Inputs!B963</f>
        <v>0</v>
      </c>
      <c r="C945" s="40">
        <f>ROUND(Inputs!C963,2)</f>
        <v>0</v>
      </c>
      <c r="D945" s="8">
        <f>Inputs!D963</f>
        <v>0</v>
      </c>
      <c r="E945" s="53">
        <f t="shared" si="14"/>
        <v>0</v>
      </c>
      <c r="F945" s="8">
        <f>Inputs!E963</f>
        <v>0</v>
      </c>
      <c r="G945" s="8">
        <f>Inputs!F963</f>
        <v>0</v>
      </c>
      <c r="H945" s="10">
        <f>ROUND(Inputs!G963-$G945,2)</f>
        <v>0</v>
      </c>
      <c r="I945" s="10">
        <f>ROUND(Inputs!H963-$G945,2)</f>
        <v>0</v>
      </c>
      <c r="J945" s="10">
        <f>ROUND(Inputs!I963-$G945,2)</f>
        <v>0</v>
      </c>
      <c r="K945" s="10">
        <f>ROUND(Inputs!J963-$G945,2)</f>
        <v>0</v>
      </c>
    </row>
    <row r="946" spans="1:11" x14ac:dyDescent="0.3">
      <c r="A946" s="8">
        <f>Inputs!A964</f>
        <v>0</v>
      </c>
      <c r="B946" s="8">
        <f>Inputs!B964</f>
        <v>0</v>
      </c>
      <c r="C946" s="40">
        <f>ROUND(Inputs!C964,2)</f>
        <v>0</v>
      </c>
      <c r="D946" s="8">
        <f>Inputs!D964</f>
        <v>0</v>
      </c>
      <c r="E946" s="53">
        <f t="shared" si="14"/>
        <v>0</v>
      </c>
      <c r="F946" s="8">
        <f>Inputs!E964</f>
        <v>0</v>
      </c>
      <c r="G946" s="8">
        <f>Inputs!F964</f>
        <v>0</v>
      </c>
      <c r="H946" s="10">
        <f>ROUND(Inputs!G964-$G946,2)</f>
        <v>0</v>
      </c>
      <c r="I946" s="10">
        <f>ROUND(Inputs!H964-$G946,2)</f>
        <v>0</v>
      </c>
      <c r="J946" s="10">
        <f>ROUND(Inputs!I964-$G946,2)</f>
        <v>0</v>
      </c>
      <c r="K946" s="10">
        <f>ROUND(Inputs!J964-$G946,2)</f>
        <v>0</v>
      </c>
    </row>
    <row r="947" spans="1:11" x14ac:dyDescent="0.3">
      <c r="A947" s="8">
        <f>Inputs!A965</f>
        <v>0</v>
      </c>
      <c r="B947" s="8">
        <f>Inputs!B965</f>
        <v>0</v>
      </c>
      <c r="C947" s="40">
        <f>ROUND(Inputs!C965,2)</f>
        <v>0</v>
      </c>
      <c r="D947" s="8">
        <f>Inputs!D965</f>
        <v>0</v>
      </c>
      <c r="E947" s="53">
        <f t="shared" si="14"/>
        <v>0</v>
      </c>
      <c r="F947" s="8">
        <f>Inputs!E965</f>
        <v>0</v>
      </c>
      <c r="G947" s="8">
        <f>Inputs!F965</f>
        <v>0</v>
      </c>
      <c r="H947" s="10">
        <f>ROUND(Inputs!G965-$G947,2)</f>
        <v>0</v>
      </c>
      <c r="I947" s="10">
        <f>ROUND(Inputs!H965-$G947,2)</f>
        <v>0</v>
      </c>
      <c r="J947" s="10">
        <f>ROUND(Inputs!I965-$G947,2)</f>
        <v>0</v>
      </c>
      <c r="K947" s="10">
        <f>ROUND(Inputs!J965-$G947,2)</f>
        <v>0</v>
      </c>
    </row>
    <row r="948" spans="1:11" x14ac:dyDescent="0.3">
      <c r="A948" s="8">
        <f>Inputs!A966</f>
        <v>0</v>
      </c>
      <c r="B948" s="8">
        <f>Inputs!B966</f>
        <v>0</v>
      </c>
      <c r="C948" s="40">
        <f>ROUND(Inputs!C966,2)</f>
        <v>0</v>
      </c>
      <c r="D948" s="8">
        <f>Inputs!D966</f>
        <v>0</v>
      </c>
      <c r="E948" s="53">
        <f t="shared" si="14"/>
        <v>0</v>
      </c>
      <c r="F948" s="8">
        <f>Inputs!E966</f>
        <v>0</v>
      </c>
      <c r="G948" s="8">
        <f>Inputs!F966</f>
        <v>0</v>
      </c>
      <c r="H948" s="10">
        <f>ROUND(Inputs!G966-$G948,2)</f>
        <v>0</v>
      </c>
      <c r="I948" s="10">
        <f>ROUND(Inputs!H966-$G948,2)</f>
        <v>0</v>
      </c>
      <c r="J948" s="10">
        <f>ROUND(Inputs!I966-$G948,2)</f>
        <v>0</v>
      </c>
      <c r="K948" s="10">
        <f>ROUND(Inputs!J966-$G948,2)</f>
        <v>0</v>
      </c>
    </row>
    <row r="949" spans="1:11" x14ac:dyDescent="0.3">
      <c r="A949" s="8">
        <f>Inputs!A967</f>
        <v>0</v>
      </c>
      <c r="B949" s="8">
        <f>Inputs!B967</f>
        <v>0</v>
      </c>
      <c r="C949" s="40">
        <f>ROUND(Inputs!C967,2)</f>
        <v>0</v>
      </c>
      <c r="D949" s="8">
        <f>Inputs!D967</f>
        <v>0</v>
      </c>
      <c r="E949" s="53">
        <f t="shared" si="14"/>
        <v>0</v>
      </c>
      <c r="F949" s="8">
        <f>Inputs!E967</f>
        <v>0</v>
      </c>
      <c r="G949" s="8">
        <f>Inputs!F967</f>
        <v>0</v>
      </c>
      <c r="H949" s="10">
        <f>ROUND(Inputs!G967-$G949,2)</f>
        <v>0</v>
      </c>
      <c r="I949" s="10">
        <f>ROUND(Inputs!H967-$G949,2)</f>
        <v>0</v>
      </c>
      <c r="J949" s="10">
        <f>ROUND(Inputs!I967-$G949,2)</f>
        <v>0</v>
      </c>
      <c r="K949" s="10">
        <f>ROUND(Inputs!J967-$G949,2)</f>
        <v>0</v>
      </c>
    </row>
    <row r="950" spans="1:11" x14ac:dyDescent="0.3">
      <c r="A950" s="8">
        <f>Inputs!A968</f>
        <v>0</v>
      </c>
      <c r="B950" s="8">
        <f>Inputs!B968</f>
        <v>0</v>
      </c>
      <c r="C950" s="40">
        <f>ROUND(Inputs!C968,2)</f>
        <v>0</v>
      </c>
      <c r="D950" s="8">
        <f>Inputs!D968</f>
        <v>0</v>
      </c>
      <c r="E950" s="53">
        <f t="shared" si="14"/>
        <v>0</v>
      </c>
      <c r="F950" s="8">
        <f>Inputs!E968</f>
        <v>0</v>
      </c>
      <c r="G950" s="8">
        <f>Inputs!F968</f>
        <v>0</v>
      </c>
      <c r="H950" s="10">
        <f>ROUND(Inputs!G968-$G950,2)</f>
        <v>0</v>
      </c>
      <c r="I950" s="10">
        <f>ROUND(Inputs!H968-$G950,2)</f>
        <v>0</v>
      </c>
      <c r="J950" s="10">
        <f>ROUND(Inputs!I968-$G950,2)</f>
        <v>0</v>
      </c>
      <c r="K950" s="10">
        <f>ROUND(Inputs!J968-$G950,2)</f>
        <v>0</v>
      </c>
    </row>
    <row r="951" spans="1:11" x14ac:dyDescent="0.3">
      <c r="A951" s="8">
        <f>Inputs!A969</f>
        <v>0</v>
      </c>
      <c r="B951" s="8">
        <f>Inputs!B969</f>
        <v>0</v>
      </c>
      <c r="C951" s="40">
        <f>ROUND(Inputs!C969,2)</f>
        <v>0</v>
      </c>
      <c r="D951" s="8">
        <f>Inputs!D969</f>
        <v>0</v>
      </c>
      <c r="E951" s="53">
        <f t="shared" si="14"/>
        <v>0</v>
      </c>
      <c r="F951" s="8">
        <f>Inputs!E969</f>
        <v>0</v>
      </c>
      <c r="G951" s="8">
        <f>Inputs!F969</f>
        <v>0</v>
      </c>
      <c r="H951" s="10">
        <f>ROUND(Inputs!G969-$G951,2)</f>
        <v>0</v>
      </c>
      <c r="I951" s="10">
        <f>ROUND(Inputs!H969-$G951,2)</f>
        <v>0</v>
      </c>
      <c r="J951" s="10">
        <f>ROUND(Inputs!I969-$G951,2)</f>
        <v>0</v>
      </c>
      <c r="K951" s="10">
        <f>ROUND(Inputs!J969-$G951,2)</f>
        <v>0</v>
      </c>
    </row>
    <row r="952" spans="1:11" x14ac:dyDescent="0.3">
      <c r="A952" s="8">
        <f>Inputs!A970</f>
        <v>0</v>
      </c>
      <c r="B952" s="8">
        <f>Inputs!B970</f>
        <v>0</v>
      </c>
      <c r="C952" s="40">
        <f>ROUND(Inputs!C970,2)</f>
        <v>0</v>
      </c>
      <c r="D952" s="8">
        <f>Inputs!D970</f>
        <v>0</v>
      </c>
      <c r="E952" s="53">
        <f t="shared" si="14"/>
        <v>0</v>
      </c>
      <c r="F952" s="8">
        <f>Inputs!E970</f>
        <v>0</v>
      </c>
      <c r="G952" s="8">
        <f>Inputs!F970</f>
        <v>0</v>
      </c>
      <c r="H952" s="10">
        <f>ROUND(Inputs!G970-$G952,2)</f>
        <v>0</v>
      </c>
      <c r="I952" s="10">
        <f>ROUND(Inputs!H970-$G952,2)</f>
        <v>0</v>
      </c>
      <c r="J952" s="10">
        <f>ROUND(Inputs!I970-$G952,2)</f>
        <v>0</v>
      </c>
      <c r="K952" s="10">
        <f>ROUND(Inputs!J970-$G952,2)</f>
        <v>0</v>
      </c>
    </row>
    <row r="953" spans="1:11" x14ac:dyDescent="0.3">
      <c r="A953" s="8">
        <f>Inputs!A971</f>
        <v>0</v>
      </c>
      <c r="B953" s="8">
        <f>Inputs!B971</f>
        <v>0</v>
      </c>
      <c r="C953" s="40">
        <f>ROUND(Inputs!C971,2)</f>
        <v>0</v>
      </c>
      <c r="D953" s="8">
        <f>Inputs!D971</f>
        <v>0</v>
      </c>
      <c r="E953" s="53">
        <f t="shared" si="14"/>
        <v>0</v>
      </c>
      <c r="F953" s="8">
        <f>Inputs!E971</f>
        <v>0</v>
      </c>
      <c r="G953" s="8">
        <f>Inputs!F971</f>
        <v>0</v>
      </c>
      <c r="H953" s="10">
        <f>ROUND(Inputs!G971-$G953,2)</f>
        <v>0</v>
      </c>
      <c r="I953" s="10">
        <f>ROUND(Inputs!H971-$G953,2)</f>
        <v>0</v>
      </c>
      <c r="J953" s="10">
        <f>ROUND(Inputs!I971-$G953,2)</f>
        <v>0</v>
      </c>
      <c r="K953" s="10">
        <f>ROUND(Inputs!J971-$G953,2)</f>
        <v>0</v>
      </c>
    </row>
    <row r="954" spans="1:11" x14ac:dyDescent="0.3">
      <c r="A954" s="8">
        <f>Inputs!A972</f>
        <v>0</v>
      </c>
      <c r="B954" s="8">
        <f>Inputs!B972</f>
        <v>0</v>
      </c>
      <c r="C954" s="40">
        <f>ROUND(Inputs!C972,2)</f>
        <v>0</v>
      </c>
      <c r="D954" s="8">
        <f>Inputs!D972</f>
        <v>0</v>
      </c>
      <c r="E954" s="53">
        <f t="shared" si="14"/>
        <v>0</v>
      </c>
      <c r="F954" s="8">
        <f>Inputs!E972</f>
        <v>0</v>
      </c>
      <c r="G954" s="8">
        <f>Inputs!F972</f>
        <v>0</v>
      </c>
      <c r="H954" s="10">
        <f>ROUND(Inputs!G972-$G954,2)</f>
        <v>0</v>
      </c>
      <c r="I954" s="10">
        <f>ROUND(Inputs!H972-$G954,2)</f>
        <v>0</v>
      </c>
      <c r="J954" s="10">
        <f>ROUND(Inputs!I972-$G954,2)</f>
        <v>0</v>
      </c>
      <c r="K954" s="10">
        <f>ROUND(Inputs!J972-$G954,2)</f>
        <v>0</v>
      </c>
    </row>
    <row r="955" spans="1:11" x14ac:dyDescent="0.3">
      <c r="A955" s="8">
        <f>Inputs!A973</f>
        <v>0</v>
      </c>
      <c r="B955" s="8">
        <f>Inputs!B973</f>
        <v>0</v>
      </c>
      <c r="C955" s="40">
        <f>ROUND(Inputs!C973,2)</f>
        <v>0</v>
      </c>
      <c r="D955" s="8">
        <f>Inputs!D973</f>
        <v>0</v>
      </c>
      <c r="E955" s="53">
        <f t="shared" si="14"/>
        <v>0</v>
      </c>
      <c r="F955" s="8">
        <f>Inputs!E973</f>
        <v>0</v>
      </c>
      <c r="G955" s="8">
        <f>Inputs!F973</f>
        <v>0</v>
      </c>
      <c r="H955" s="10">
        <f>ROUND(Inputs!G973-$G955,2)</f>
        <v>0</v>
      </c>
      <c r="I955" s="10">
        <f>ROUND(Inputs!H973-$G955,2)</f>
        <v>0</v>
      </c>
      <c r="J955" s="10">
        <f>ROUND(Inputs!I973-$G955,2)</f>
        <v>0</v>
      </c>
      <c r="K955" s="10">
        <f>ROUND(Inputs!J973-$G955,2)</f>
        <v>0</v>
      </c>
    </row>
    <row r="956" spans="1:11" x14ac:dyDescent="0.3">
      <c r="A956" s="8">
        <f>Inputs!A974</f>
        <v>0</v>
      </c>
      <c r="B956" s="8">
        <f>Inputs!B974</f>
        <v>0</v>
      </c>
      <c r="C956" s="40">
        <f>ROUND(Inputs!C974,2)</f>
        <v>0</v>
      </c>
      <c r="D956" s="8">
        <f>Inputs!D974</f>
        <v>0</v>
      </c>
      <c r="E956" s="53">
        <f t="shared" si="14"/>
        <v>0</v>
      </c>
      <c r="F956" s="8">
        <f>Inputs!E974</f>
        <v>0</v>
      </c>
      <c r="G956" s="8">
        <f>Inputs!F974</f>
        <v>0</v>
      </c>
      <c r="H956" s="10">
        <f>ROUND(Inputs!G974-$G956,2)</f>
        <v>0</v>
      </c>
      <c r="I956" s="10">
        <f>ROUND(Inputs!H974-$G956,2)</f>
        <v>0</v>
      </c>
      <c r="J956" s="10">
        <f>ROUND(Inputs!I974-$G956,2)</f>
        <v>0</v>
      </c>
      <c r="K956" s="10">
        <f>ROUND(Inputs!J974-$G956,2)</f>
        <v>0</v>
      </c>
    </row>
    <row r="957" spans="1:11" x14ac:dyDescent="0.3">
      <c r="A957" s="8">
        <f>Inputs!A975</f>
        <v>0</v>
      </c>
      <c r="B957" s="8">
        <f>Inputs!B975</f>
        <v>0</v>
      </c>
      <c r="C957" s="40">
        <f>ROUND(Inputs!C975,2)</f>
        <v>0</v>
      </c>
      <c r="D957" s="8">
        <f>Inputs!D975</f>
        <v>0</v>
      </c>
      <c r="E957" s="53">
        <f t="shared" si="14"/>
        <v>0</v>
      </c>
      <c r="F957" s="8">
        <f>Inputs!E975</f>
        <v>0</v>
      </c>
      <c r="G957" s="8">
        <f>Inputs!F975</f>
        <v>0</v>
      </c>
      <c r="H957" s="10">
        <f>ROUND(Inputs!G975-$G957,2)</f>
        <v>0</v>
      </c>
      <c r="I957" s="10">
        <f>ROUND(Inputs!H975-$G957,2)</f>
        <v>0</v>
      </c>
      <c r="J957" s="10">
        <f>ROUND(Inputs!I975-$G957,2)</f>
        <v>0</v>
      </c>
      <c r="K957" s="10">
        <f>ROUND(Inputs!J975-$G957,2)</f>
        <v>0</v>
      </c>
    </row>
    <row r="958" spans="1:11" x14ac:dyDescent="0.3">
      <c r="A958" s="8">
        <f>Inputs!A976</f>
        <v>0</v>
      </c>
      <c r="B958" s="8">
        <f>Inputs!B976</f>
        <v>0</v>
      </c>
      <c r="C958" s="40">
        <f>ROUND(Inputs!C976,2)</f>
        <v>0</v>
      </c>
      <c r="D958" s="8">
        <f>Inputs!D976</f>
        <v>0</v>
      </c>
      <c r="E958" s="53">
        <f t="shared" si="14"/>
        <v>0</v>
      </c>
      <c r="F958" s="8">
        <f>Inputs!E976</f>
        <v>0</v>
      </c>
      <c r="G958" s="8">
        <f>Inputs!F976</f>
        <v>0</v>
      </c>
      <c r="H958" s="10">
        <f>ROUND(Inputs!G976-$G958,2)</f>
        <v>0</v>
      </c>
      <c r="I958" s="10">
        <f>ROUND(Inputs!H976-$G958,2)</f>
        <v>0</v>
      </c>
      <c r="J958" s="10">
        <f>ROUND(Inputs!I976-$G958,2)</f>
        <v>0</v>
      </c>
      <c r="K958" s="10">
        <f>ROUND(Inputs!J976-$G958,2)</f>
        <v>0</v>
      </c>
    </row>
    <row r="959" spans="1:11" x14ac:dyDescent="0.3">
      <c r="A959" s="8">
        <f>Inputs!A977</f>
        <v>0</v>
      </c>
      <c r="B959" s="8">
        <f>Inputs!B977</f>
        <v>0</v>
      </c>
      <c r="C959" s="40">
        <f>ROUND(Inputs!C977,2)</f>
        <v>0</v>
      </c>
      <c r="D959" s="8">
        <f>Inputs!D977</f>
        <v>0</v>
      </c>
      <c r="E959" s="53">
        <f t="shared" si="14"/>
        <v>0</v>
      </c>
      <c r="F959" s="8">
        <f>Inputs!E977</f>
        <v>0</v>
      </c>
      <c r="G959" s="8">
        <f>Inputs!F977</f>
        <v>0</v>
      </c>
      <c r="H959" s="10">
        <f>ROUND(Inputs!G977-$G959,2)</f>
        <v>0</v>
      </c>
      <c r="I959" s="10">
        <f>ROUND(Inputs!H977-$G959,2)</f>
        <v>0</v>
      </c>
      <c r="J959" s="10">
        <f>ROUND(Inputs!I977-$G959,2)</f>
        <v>0</v>
      </c>
      <c r="K959" s="10">
        <f>ROUND(Inputs!J977-$G959,2)</f>
        <v>0</v>
      </c>
    </row>
    <row r="960" spans="1:11" x14ac:dyDescent="0.3">
      <c r="A960" s="8">
        <f>Inputs!A978</f>
        <v>0</v>
      </c>
      <c r="B960" s="8">
        <f>Inputs!B978</f>
        <v>0</v>
      </c>
      <c r="C960" s="40">
        <f>ROUND(Inputs!C978,2)</f>
        <v>0</v>
      </c>
      <c r="D960" s="8">
        <f>Inputs!D978</f>
        <v>0</v>
      </c>
      <c r="E960" s="53">
        <f t="shared" si="14"/>
        <v>0</v>
      </c>
      <c r="F960" s="8">
        <f>Inputs!E978</f>
        <v>0</v>
      </c>
      <c r="G960" s="8">
        <f>Inputs!F978</f>
        <v>0</v>
      </c>
      <c r="H960" s="10">
        <f>ROUND(Inputs!G978-$G960,2)</f>
        <v>0</v>
      </c>
      <c r="I960" s="10">
        <f>ROUND(Inputs!H978-$G960,2)</f>
        <v>0</v>
      </c>
      <c r="J960" s="10">
        <f>ROUND(Inputs!I978-$G960,2)</f>
        <v>0</v>
      </c>
      <c r="K960" s="10">
        <f>ROUND(Inputs!J978-$G960,2)</f>
        <v>0</v>
      </c>
    </row>
    <row r="961" spans="1:11" x14ac:dyDescent="0.3">
      <c r="A961" s="8">
        <f>Inputs!A979</f>
        <v>0</v>
      </c>
      <c r="B961" s="8">
        <f>Inputs!B979</f>
        <v>0</v>
      </c>
      <c r="C961" s="40">
        <f>ROUND(Inputs!C979,2)</f>
        <v>0</v>
      </c>
      <c r="D961" s="8">
        <f>Inputs!D979</f>
        <v>0</v>
      </c>
      <c r="E961" s="53">
        <f t="shared" si="14"/>
        <v>0</v>
      </c>
      <c r="F961" s="8">
        <f>Inputs!E979</f>
        <v>0</v>
      </c>
      <c r="G961" s="8">
        <f>Inputs!F979</f>
        <v>0</v>
      </c>
      <c r="H961" s="10">
        <f>ROUND(Inputs!G979-$G961,2)</f>
        <v>0</v>
      </c>
      <c r="I961" s="10">
        <f>ROUND(Inputs!H979-$G961,2)</f>
        <v>0</v>
      </c>
      <c r="J961" s="10">
        <f>ROUND(Inputs!I979-$G961,2)</f>
        <v>0</v>
      </c>
      <c r="K961" s="10">
        <f>ROUND(Inputs!J979-$G961,2)</f>
        <v>0</v>
      </c>
    </row>
    <row r="962" spans="1:11" x14ac:dyDescent="0.3">
      <c r="A962" s="8">
        <f>Inputs!A980</f>
        <v>0</v>
      </c>
      <c r="B962" s="8">
        <f>Inputs!B980</f>
        <v>0</v>
      </c>
      <c r="C962" s="40">
        <f>ROUND(Inputs!C980,2)</f>
        <v>0</v>
      </c>
      <c r="D962" s="8">
        <f>Inputs!D980</f>
        <v>0</v>
      </c>
      <c r="E962" s="53">
        <f t="shared" si="14"/>
        <v>0</v>
      </c>
      <c r="F962" s="8">
        <f>Inputs!E980</f>
        <v>0</v>
      </c>
      <c r="G962" s="8">
        <f>Inputs!F980</f>
        <v>0</v>
      </c>
      <c r="H962" s="10">
        <f>ROUND(Inputs!G980-$G962,2)</f>
        <v>0</v>
      </c>
      <c r="I962" s="10">
        <f>ROUND(Inputs!H980-$G962,2)</f>
        <v>0</v>
      </c>
      <c r="J962" s="10">
        <f>ROUND(Inputs!I980-$G962,2)</f>
        <v>0</v>
      </c>
      <c r="K962" s="10">
        <f>ROUND(Inputs!J980-$G962,2)</f>
        <v>0</v>
      </c>
    </row>
    <row r="963" spans="1:11" x14ac:dyDescent="0.3">
      <c r="A963" s="8">
        <f>Inputs!A981</f>
        <v>0</v>
      </c>
      <c r="B963" s="8">
        <f>Inputs!B981</f>
        <v>0</v>
      </c>
      <c r="C963" s="40">
        <f>ROUND(Inputs!C981,2)</f>
        <v>0</v>
      </c>
      <c r="D963" s="8">
        <f>Inputs!D981</f>
        <v>0</v>
      </c>
      <c r="E963" s="53">
        <f t="shared" ref="E963:E990" si="15">ROUND(C963*D963,0)</f>
        <v>0</v>
      </c>
      <c r="F963" s="8">
        <f>Inputs!E981</f>
        <v>0</v>
      </c>
      <c r="G963" s="8">
        <f>Inputs!F981</f>
        <v>0</v>
      </c>
      <c r="H963" s="10">
        <f>ROUND(Inputs!G981-$G963,2)</f>
        <v>0</v>
      </c>
      <c r="I963" s="10">
        <f>ROUND(Inputs!H981-$G963,2)</f>
        <v>0</v>
      </c>
      <c r="J963" s="10">
        <f>ROUND(Inputs!I981-$G963,2)</f>
        <v>0</v>
      </c>
      <c r="K963" s="10">
        <f>ROUND(Inputs!J981-$G963,2)</f>
        <v>0</v>
      </c>
    </row>
    <row r="964" spans="1:11" x14ac:dyDescent="0.3">
      <c r="A964" s="8">
        <f>Inputs!A982</f>
        <v>0</v>
      </c>
      <c r="B964" s="8">
        <f>Inputs!B982</f>
        <v>0</v>
      </c>
      <c r="C964" s="40">
        <f>ROUND(Inputs!C982,2)</f>
        <v>0</v>
      </c>
      <c r="D964" s="8">
        <f>Inputs!D982</f>
        <v>0</v>
      </c>
      <c r="E964" s="53">
        <f t="shared" si="15"/>
        <v>0</v>
      </c>
      <c r="F964" s="8">
        <f>Inputs!E982</f>
        <v>0</v>
      </c>
      <c r="G964" s="8">
        <f>Inputs!F982</f>
        <v>0</v>
      </c>
      <c r="H964" s="10">
        <f>ROUND(Inputs!G982-$G964,2)</f>
        <v>0</v>
      </c>
      <c r="I964" s="10">
        <f>ROUND(Inputs!H982-$G964,2)</f>
        <v>0</v>
      </c>
      <c r="J964" s="10">
        <f>ROUND(Inputs!I982-$G964,2)</f>
        <v>0</v>
      </c>
      <c r="K964" s="10">
        <f>ROUND(Inputs!J982-$G964,2)</f>
        <v>0</v>
      </c>
    </row>
    <row r="965" spans="1:11" x14ac:dyDescent="0.3">
      <c r="A965" s="8">
        <f>Inputs!A983</f>
        <v>0</v>
      </c>
      <c r="B965" s="8">
        <f>Inputs!B983</f>
        <v>0</v>
      </c>
      <c r="C965" s="40">
        <f>ROUND(Inputs!C983,2)</f>
        <v>0</v>
      </c>
      <c r="D965" s="8">
        <f>Inputs!D983</f>
        <v>0</v>
      </c>
      <c r="E965" s="53">
        <f t="shared" si="15"/>
        <v>0</v>
      </c>
      <c r="F965" s="8">
        <f>Inputs!E983</f>
        <v>0</v>
      </c>
      <c r="G965" s="8">
        <f>Inputs!F983</f>
        <v>0</v>
      </c>
      <c r="H965" s="10">
        <f>ROUND(Inputs!G983-$G965,2)</f>
        <v>0</v>
      </c>
      <c r="I965" s="10">
        <f>ROUND(Inputs!H983-$G965,2)</f>
        <v>0</v>
      </c>
      <c r="J965" s="10">
        <f>ROUND(Inputs!I983-$G965,2)</f>
        <v>0</v>
      </c>
      <c r="K965" s="10">
        <f>ROUND(Inputs!J983-$G965,2)</f>
        <v>0</v>
      </c>
    </row>
    <row r="966" spans="1:11" x14ac:dyDescent="0.3">
      <c r="A966" s="8">
        <f>Inputs!A984</f>
        <v>0</v>
      </c>
      <c r="B966" s="8">
        <f>Inputs!B984</f>
        <v>0</v>
      </c>
      <c r="C966" s="40">
        <f>ROUND(Inputs!C984,2)</f>
        <v>0</v>
      </c>
      <c r="D966" s="8">
        <f>Inputs!D984</f>
        <v>0</v>
      </c>
      <c r="E966" s="53">
        <f t="shared" si="15"/>
        <v>0</v>
      </c>
      <c r="F966" s="8">
        <f>Inputs!E984</f>
        <v>0</v>
      </c>
      <c r="G966" s="8">
        <f>Inputs!F984</f>
        <v>0</v>
      </c>
      <c r="H966" s="10">
        <f>ROUND(Inputs!G984-$G966,2)</f>
        <v>0</v>
      </c>
      <c r="I966" s="10">
        <f>ROUND(Inputs!H984-$G966,2)</f>
        <v>0</v>
      </c>
      <c r="J966" s="10">
        <f>ROUND(Inputs!I984-$G966,2)</f>
        <v>0</v>
      </c>
      <c r="K966" s="10">
        <f>ROUND(Inputs!J984-$G966,2)</f>
        <v>0</v>
      </c>
    </row>
    <row r="967" spans="1:11" x14ac:dyDescent="0.3">
      <c r="A967" s="8">
        <f>Inputs!A985</f>
        <v>0</v>
      </c>
      <c r="B967" s="8">
        <f>Inputs!B985</f>
        <v>0</v>
      </c>
      <c r="C967" s="40">
        <f>ROUND(Inputs!C985,2)</f>
        <v>0</v>
      </c>
      <c r="D967" s="8">
        <f>Inputs!D985</f>
        <v>0</v>
      </c>
      <c r="E967" s="53">
        <f t="shared" si="15"/>
        <v>0</v>
      </c>
      <c r="F967" s="8">
        <f>Inputs!E985</f>
        <v>0</v>
      </c>
      <c r="G967" s="8">
        <f>Inputs!F985</f>
        <v>0</v>
      </c>
      <c r="H967" s="10">
        <f>ROUND(Inputs!G985-$G967,2)</f>
        <v>0</v>
      </c>
      <c r="I967" s="10">
        <f>ROUND(Inputs!H985-$G967,2)</f>
        <v>0</v>
      </c>
      <c r="J967" s="10">
        <f>ROUND(Inputs!I985-$G967,2)</f>
        <v>0</v>
      </c>
      <c r="K967" s="10">
        <f>ROUND(Inputs!J985-$G967,2)</f>
        <v>0</v>
      </c>
    </row>
    <row r="968" spans="1:11" x14ac:dyDescent="0.3">
      <c r="A968" s="8">
        <f>Inputs!A986</f>
        <v>0</v>
      </c>
      <c r="B968" s="8">
        <f>Inputs!B986</f>
        <v>0</v>
      </c>
      <c r="C968" s="40">
        <f>ROUND(Inputs!C986,2)</f>
        <v>0</v>
      </c>
      <c r="D968" s="8">
        <f>Inputs!D986</f>
        <v>0</v>
      </c>
      <c r="E968" s="53">
        <f t="shared" si="15"/>
        <v>0</v>
      </c>
      <c r="F968" s="8">
        <f>Inputs!E986</f>
        <v>0</v>
      </c>
      <c r="G968" s="8">
        <f>Inputs!F986</f>
        <v>0</v>
      </c>
      <c r="H968" s="10">
        <f>ROUND(Inputs!G986-$G968,2)</f>
        <v>0</v>
      </c>
      <c r="I968" s="10">
        <f>ROUND(Inputs!H986-$G968,2)</f>
        <v>0</v>
      </c>
      <c r="J968" s="10">
        <f>ROUND(Inputs!I986-$G968,2)</f>
        <v>0</v>
      </c>
      <c r="K968" s="10">
        <f>ROUND(Inputs!J986-$G968,2)</f>
        <v>0</v>
      </c>
    </row>
    <row r="969" spans="1:11" x14ac:dyDescent="0.3">
      <c r="A969" s="8">
        <f>Inputs!A987</f>
        <v>0</v>
      </c>
      <c r="B969" s="8">
        <f>Inputs!B987</f>
        <v>0</v>
      </c>
      <c r="C969" s="40">
        <f>ROUND(Inputs!C987,2)</f>
        <v>0</v>
      </c>
      <c r="D969" s="8">
        <f>Inputs!D987</f>
        <v>0</v>
      </c>
      <c r="E969" s="53">
        <f t="shared" si="15"/>
        <v>0</v>
      </c>
      <c r="F969" s="8">
        <f>Inputs!E987</f>
        <v>0</v>
      </c>
      <c r="G969" s="8">
        <f>Inputs!F987</f>
        <v>0</v>
      </c>
      <c r="H969" s="10">
        <f>ROUND(Inputs!G987-$G969,2)</f>
        <v>0</v>
      </c>
      <c r="I969" s="10">
        <f>ROUND(Inputs!H987-$G969,2)</f>
        <v>0</v>
      </c>
      <c r="J969" s="10">
        <f>ROUND(Inputs!I987-$G969,2)</f>
        <v>0</v>
      </c>
      <c r="K969" s="10">
        <f>ROUND(Inputs!J987-$G969,2)</f>
        <v>0</v>
      </c>
    </row>
    <row r="970" spans="1:11" x14ac:dyDescent="0.3">
      <c r="A970" s="8">
        <f>Inputs!A988</f>
        <v>0</v>
      </c>
      <c r="B970" s="8">
        <f>Inputs!B988</f>
        <v>0</v>
      </c>
      <c r="C970" s="40">
        <f>ROUND(Inputs!C988,2)</f>
        <v>0</v>
      </c>
      <c r="D970" s="8">
        <f>Inputs!D988</f>
        <v>0</v>
      </c>
      <c r="E970" s="53">
        <f t="shared" si="15"/>
        <v>0</v>
      </c>
      <c r="F970" s="8">
        <f>Inputs!E988</f>
        <v>0</v>
      </c>
      <c r="G970" s="8">
        <f>Inputs!F988</f>
        <v>0</v>
      </c>
      <c r="H970" s="10">
        <f>ROUND(Inputs!G988-$G970,2)</f>
        <v>0</v>
      </c>
      <c r="I970" s="10">
        <f>ROUND(Inputs!H988-$G970,2)</f>
        <v>0</v>
      </c>
      <c r="J970" s="10">
        <f>ROUND(Inputs!I988-$G970,2)</f>
        <v>0</v>
      </c>
      <c r="K970" s="10">
        <f>ROUND(Inputs!J988-$G970,2)</f>
        <v>0</v>
      </c>
    </row>
    <row r="971" spans="1:11" x14ac:dyDescent="0.3">
      <c r="A971" s="8">
        <f>Inputs!A989</f>
        <v>0</v>
      </c>
      <c r="B971" s="8">
        <f>Inputs!B989</f>
        <v>0</v>
      </c>
      <c r="C971" s="40">
        <f>ROUND(Inputs!C989,2)</f>
        <v>0</v>
      </c>
      <c r="D971" s="8">
        <f>Inputs!D989</f>
        <v>0</v>
      </c>
      <c r="E971" s="53">
        <f t="shared" si="15"/>
        <v>0</v>
      </c>
      <c r="F971" s="8">
        <f>Inputs!E989</f>
        <v>0</v>
      </c>
      <c r="G971" s="8">
        <f>Inputs!F989</f>
        <v>0</v>
      </c>
      <c r="H971" s="10">
        <f>ROUND(Inputs!G989-$G971,2)</f>
        <v>0</v>
      </c>
      <c r="I971" s="10">
        <f>ROUND(Inputs!H989-$G971,2)</f>
        <v>0</v>
      </c>
      <c r="J971" s="10">
        <f>ROUND(Inputs!I989-$G971,2)</f>
        <v>0</v>
      </c>
      <c r="K971" s="10">
        <f>ROUND(Inputs!J989-$G971,2)</f>
        <v>0</v>
      </c>
    </row>
    <row r="972" spans="1:11" x14ac:dyDescent="0.3">
      <c r="A972" s="8">
        <f>Inputs!A990</f>
        <v>0</v>
      </c>
      <c r="B972" s="8">
        <f>Inputs!B990</f>
        <v>0</v>
      </c>
      <c r="C972" s="40">
        <f>ROUND(Inputs!C990,2)</f>
        <v>0</v>
      </c>
      <c r="D972" s="8">
        <f>Inputs!D990</f>
        <v>0</v>
      </c>
      <c r="E972" s="53">
        <f t="shared" si="15"/>
        <v>0</v>
      </c>
      <c r="F972" s="8">
        <f>Inputs!E990</f>
        <v>0</v>
      </c>
      <c r="G972" s="8">
        <f>Inputs!F990</f>
        <v>0</v>
      </c>
      <c r="H972" s="10">
        <f>ROUND(Inputs!G990-$G972,2)</f>
        <v>0</v>
      </c>
      <c r="I972" s="10">
        <f>ROUND(Inputs!H990-$G972,2)</f>
        <v>0</v>
      </c>
      <c r="J972" s="10">
        <f>ROUND(Inputs!I990-$G972,2)</f>
        <v>0</v>
      </c>
      <c r="K972" s="10">
        <f>ROUND(Inputs!J990-$G972,2)</f>
        <v>0</v>
      </c>
    </row>
    <row r="973" spans="1:11" x14ac:dyDescent="0.3">
      <c r="A973" s="8">
        <f>Inputs!A991</f>
        <v>0</v>
      </c>
      <c r="B973" s="8">
        <f>Inputs!B991</f>
        <v>0</v>
      </c>
      <c r="C973" s="40">
        <f>ROUND(Inputs!C991,2)</f>
        <v>0</v>
      </c>
      <c r="D973" s="8">
        <f>Inputs!D991</f>
        <v>0</v>
      </c>
      <c r="E973" s="53">
        <f t="shared" si="15"/>
        <v>0</v>
      </c>
      <c r="F973" s="8">
        <f>Inputs!E991</f>
        <v>0</v>
      </c>
      <c r="G973" s="8">
        <f>Inputs!F991</f>
        <v>0</v>
      </c>
      <c r="H973" s="10">
        <f>ROUND(Inputs!G991-$G973,2)</f>
        <v>0</v>
      </c>
      <c r="I973" s="10">
        <f>ROUND(Inputs!H991-$G973,2)</f>
        <v>0</v>
      </c>
      <c r="J973" s="10">
        <f>ROUND(Inputs!I991-$G973,2)</f>
        <v>0</v>
      </c>
      <c r="K973" s="10">
        <f>ROUND(Inputs!J991-$G973,2)</f>
        <v>0</v>
      </c>
    </row>
    <row r="974" spans="1:11" x14ac:dyDescent="0.3">
      <c r="A974" s="8">
        <f>Inputs!A992</f>
        <v>0</v>
      </c>
      <c r="B974" s="8">
        <f>Inputs!B992</f>
        <v>0</v>
      </c>
      <c r="C974" s="40">
        <f>ROUND(Inputs!C992,2)</f>
        <v>0</v>
      </c>
      <c r="D974" s="8">
        <f>Inputs!D992</f>
        <v>0</v>
      </c>
      <c r="E974" s="53">
        <f t="shared" si="15"/>
        <v>0</v>
      </c>
      <c r="F974" s="8">
        <f>Inputs!E992</f>
        <v>0</v>
      </c>
      <c r="G974" s="8">
        <f>Inputs!F992</f>
        <v>0</v>
      </c>
      <c r="H974" s="10">
        <f>ROUND(Inputs!G992-$G974,2)</f>
        <v>0</v>
      </c>
      <c r="I974" s="10">
        <f>ROUND(Inputs!H992-$G974,2)</f>
        <v>0</v>
      </c>
      <c r="J974" s="10">
        <f>ROUND(Inputs!I992-$G974,2)</f>
        <v>0</v>
      </c>
      <c r="K974" s="10">
        <f>ROUND(Inputs!J992-$G974,2)</f>
        <v>0</v>
      </c>
    </row>
    <row r="975" spans="1:11" x14ac:dyDescent="0.3">
      <c r="A975" s="8">
        <f>Inputs!A993</f>
        <v>0</v>
      </c>
      <c r="B975" s="8">
        <f>Inputs!B993</f>
        <v>0</v>
      </c>
      <c r="C975" s="40">
        <f>ROUND(Inputs!C993,2)</f>
        <v>0</v>
      </c>
      <c r="D975" s="8">
        <f>Inputs!D993</f>
        <v>0</v>
      </c>
      <c r="E975" s="53">
        <f t="shared" si="15"/>
        <v>0</v>
      </c>
      <c r="F975" s="8">
        <f>Inputs!E993</f>
        <v>0</v>
      </c>
      <c r="G975" s="8">
        <f>Inputs!F993</f>
        <v>0</v>
      </c>
      <c r="H975" s="10">
        <f>ROUND(Inputs!G993-$G975,2)</f>
        <v>0</v>
      </c>
      <c r="I975" s="10">
        <f>ROUND(Inputs!H993-$G975,2)</f>
        <v>0</v>
      </c>
      <c r="J975" s="10">
        <f>ROUND(Inputs!I993-$G975,2)</f>
        <v>0</v>
      </c>
      <c r="K975" s="10">
        <f>ROUND(Inputs!J993-$G975,2)</f>
        <v>0</v>
      </c>
    </row>
    <row r="976" spans="1:11" x14ac:dyDescent="0.3">
      <c r="A976" s="8">
        <f>Inputs!A994</f>
        <v>0</v>
      </c>
      <c r="B976" s="8">
        <f>Inputs!B994</f>
        <v>0</v>
      </c>
      <c r="C976" s="40">
        <f>ROUND(Inputs!C994,2)</f>
        <v>0</v>
      </c>
      <c r="D976" s="8">
        <f>Inputs!D994</f>
        <v>0</v>
      </c>
      <c r="E976" s="53">
        <f t="shared" si="15"/>
        <v>0</v>
      </c>
      <c r="F976" s="8">
        <f>Inputs!E994</f>
        <v>0</v>
      </c>
      <c r="G976" s="8">
        <f>Inputs!F994</f>
        <v>0</v>
      </c>
      <c r="H976" s="10">
        <f>ROUND(Inputs!G994-$G976,2)</f>
        <v>0</v>
      </c>
      <c r="I976" s="10">
        <f>ROUND(Inputs!H994-$G976,2)</f>
        <v>0</v>
      </c>
      <c r="J976" s="10">
        <f>ROUND(Inputs!I994-$G976,2)</f>
        <v>0</v>
      </c>
      <c r="K976" s="10">
        <f>ROUND(Inputs!J994-$G976,2)</f>
        <v>0</v>
      </c>
    </row>
    <row r="977" spans="1:81" x14ac:dyDescent="0.3">
      <c r="A977" s="8">
        <f>Inputs!A995</f>
        <v>0</v>
      </c>
      <c r="B977" s="8">
        <f>Inputs!B995</f>
        <v>0</v>
      </c>
      <c r="C977" s="40">
        <f>ROUND(Inputs!C995,2)</f>
        <v>0</v>
      </c>
      <c r="D977" s="8">
        <f>Inputs!D995</f>
        <v>0</v>
      </c>
      <c r="E977" s="53">
        <f t="shared" si="15"/>
        <v>0</v>
      </c>
      <c r="F977" s="8">
        <f>Inputs!E995</f>
        <v>0</v>
      </c>
      <c r="G977" s="8">
        <f>Inputs!F995</f>
        <v>0</v>
      </c>
      <c r="H977" s="10">
        <f>ROUND(Inputs!G995-$G977,2)</f>
        <v>0</v>
      </c>
      <c r="I977" s="10">
        <f>ROUND(Inputs!H995-$G977,2)</f>
        <v>0</v>
      </c>
      <c r="J977" s="10">
        <f>ROUND(Inputs!I995-$G977,2)</f>
        <v>0</v>
      </c>
      <c r="K977" s="10">
        <f>ROUND(Inputs!J995-$G977,2)</f>
        <v>0</v>
      </c>
    </row>
    <row r="978" spans="1:81" x14ac:dyDescent="0.3">
      <c r="A978" s="8">
        <f>Inputs!A996</f>
        <v>0</v>
      </c>
      <c r="B978" s="8">
        <f>Inputs!B996</f>
        <v>0</v>
      </c>
      <c r="C978" s="40">
        <f>ROUND(Inputs!C996,2)</f>
        <v>0</v>
      </c>
      <c r="D978" s="8">
        <f>Inputs!D996</f>
        <v>0</v>
      </c>
      <c r="E978" s="53">
        <f t="shared" si="15"/>
        <v>0</v>
      </c>
      <c r="F978" s="8">
        <f>Inputs!E996</f>
        <v>0</v>
      </c>
      <c r="G978" s="8">
        <f>Inputs!F996</f>
        <v>0</v>
      </c>
      <c r="H978" s="10">
        <f>ROUND(Inputs!G996-$G978,2)</f>
        <v>0</v>
      </c>
      <c r="I978" s="10">
        <f>ROUND(Inputs!H996-$G978,2)</f>
        <v>0</v>
      </c>
      <c r="J978" s="10">
        <f>ROUND(Inputs!I996-$G978,2)</f>
        <v>0</v>
      </c>
      <c r="K978" s="10">
        <f>ROUND(Inputs!J996-$G978,2)</f>
        <v>0</v>
      </c>
    </row>
    <row r="979" spans="1:81" x14ac:dyDescent="0.3">
      <c r="A979" s="8">
        <f>Inputs!A997</f>
        <v>0</v>
      </c>
      <c r="B979" s="8">
        <f>Inputs!B997</f>
        <v>0</v>
      </c>
      <c r="C979" s="40">
        <f>ROUND(Inputs!C997,2)</f>
        <v>0</v>
      </c>
      <c r="D979" s="8">
        <f>Inputs!D997</f>
        <v>0</v>
      </c>
      <c r="E979" s="53">
        <f t="shared" si="15"/>
        <v>0</v>
      </c>
      <c r="F979" s="8">
        <f>Inputs!E997</f>
        <v>0</v>
      </c>
      <c r="G979" s="8">
        <f>Inputs!F997</f>
        <v>0</v>
      </c>
      <c r="H979" s="10">
        <f>ROUND(Inputs!G997-$G979,2)</f>
        <v>0</v>
      </c>
      <c r="I979" s="10">
        <f>ROUND(Inputs!H997-$G979,2)</f>
        <v>0</v>
      </c>
      <c r="J979" s="10">
        <f>ROUND(Inputs!I997-$G979,2)</f>
        <v>0</v>
      </c>
      <c r="K979" s="10">
        <f>ROUND(Inputs!J997-$G979,2)</f>
        <v>0</v>
      </c>
    </row>
    <row r="980" spans="1:81" x14ac:dyDescent="0.3">
      <c r="A980" s="8">
        <f>Inputs!A998</f>
        <v>0</v>
      </c>
      <c r="B980" s="8">
        <f>Inputs!B998</f>
        <v>0</v>
      </c>
      <c r="C980" s="40">
        <f>ROUND(Inputs!C998,2)</f>
        <v>0</v>
      </c>
      <c r="D980" s="8">
        <f>Inputs!D998</f>
        <v>0</v>
      </c>
      <c r="E980" s="53">
        <f t="shared" si="15"/>
        <v>0</v>
      </c>
      <c r="F980" s="8">
        <f>Inputs!E998</f>
        <v>0</v>
      </c>
      <c r="G980" s="8">
        <f>Inputs!F998</f>
        <v>0</v>
      </c>
      <c r="H980" s="10">
        <f>ROUND(Inputs!G998-$G980,2)</f>
        <v>0</v>
      </c>
      <c r="I980" s="10">
        <f>ROUND(Inputs!H998-$G980,2)</f>
        <v>0</v>
      </c>
      <c r="J980" s="10">
        <f>ROUND(Inputs!I998-$G980,2)</f>
        <v>0</v>
      </c>
      <c r="K980" s="10">
        <f>ROUND(Inputs!J998-$G980,2)</f>
        <v>0</v>
      </c>
    </row>
    <row r="981" spans="1:81" x14ac:dyDescent="0.3">
      <c r="A981" s="8">
        <f>Inputs!A999</f>
        <v>0</v>
      </c>
      <c r="B981" s="8">
        <f>Inputs!B999</f>
        <v>0</v>
      </c>
      <c r="C981" s="40">
        <f>ROUND(Inputs!C999,2)</f>
        <v>0</v>
      </c>
      <c r="D981" s="8">
        <f>Inputs!D999</f>
        <v>0</v>
      </c>
      <c r="E981" s="53">
        <f t="shared" si="15"/>
        <v>0</v>
      </c>
      <c r="F981" s="8">
        <f>Inputs!E999</f>
        <v>0</v>
      </c>
      <c r="G981" s="8">
        <f>Inputs!F999</f>
        <v>0</v>
      </c>
      <c r="H981" s="10">
        <f>ROUND(Inputs!G999-$G981,2)</f>
        <v>0</v>
      </c>
      <c r="I981" s="10">
        <f>ROUND(Inputs!H999-$G981,2)</f>
        <v>0</v>
      </c>
      <c r="J981" s="10">
        <f>ROUND(Inputs!I999-$G981,2)</f>
        <v>0</v>
      </c>
      <c r="K981" s="10">
        <f>ROUND(Inputs!J999-$G981,2)</f>
        <v>0</v>
      </c>
    </row>
    <row r="982" spans="1:81" x14ac:dyDescent="0.3">
      <c r="A982" s="8">
        <f>Inputs!A1000</f>
        <v>0</v>
      </c>
      <c r="B982" s="8">
        <f>Inputs!B1000</f>
        <v>0</v>
      </c>
      <c r="C982" s="40">
        <f>ROUND(Inputs!C1000,2)</f>
        <v>0</v>
      </c>
      <c r="D982" s="8">
        <f>Inputs!D1000</f>
        <v>0</v>
      </c>
      <c r="E982" s="53">
        <f t="shared" si="15"/>
        <v>0</v>
      </c>
      <c r="F982" s="8">
        <f>Inputs!E1000</f>
        <v>0</v>
      </c>
      <c r="G982" s="8">
        <f>Inputs!F1000</f>
        <v>0</v>
      </c>
      <c r="H982" s="10">
        <f>ROUND(Inputs!G1000-$G982,2)</f>
        <v>0</v>
      </c>
      <c r="I982" s="10">
        <f>ROUND(Inputs!H1000-$G982,2)</f>
        <v>0</v>
      </c>
      <c r="J982" s="10">
        <f>ROUND(Inputs!I1000-$G982,2)</f>
        <v>0</v>
      </c>
      <c r="K982" s="10">
        <f>ROUND(Inputs!J1000-$G982,2)</f>
        <v>0</v>
      </c>
    </row>
    <row r="983" spans="1:81" x14ac:dyDescent="0.3">
      <c r="A983" s="8">
        <f>Inputs!A1001</f>
        <v>0</v>
      </c>
      <c r="B983" s="8">
        <f>Inputs!B1001</f>
        <v>0</v>
      </c>
      <c r="C983" s="40">
        <f>ROUND(Inputs!C1001,2)</f>
        <v>0</v>
      </c>
      <c r="D983" s="8">
        <f>Inputs!D1001</f>
        <v>0</v>
      </c>
      <c r="E983" s="53">
        <f t="shared" si="15"/>
        <v>0</v>
      </c>
      <c r="F983" s="8">
        <f>Inputs!E1001</f>
        <v>0</v>
      </c>
      <c r="G983" s="8">
        <f>Inputs!F1001</f>
        <v>0</v>
      </c>
      <c r="H983" s="10">
        <f>ROUND(Inputs!G1001-$G983,2)</f>
        <v>0</v>
      </c>
      <c r="I983" s="10">
        <f>ROUND(Inputs!H1001-$G983,2)</f>
        <v>0</v>
      </c>
      <c r="J983" s="10">
        <f>ROUND(Inputs!I1001-$G983,2)</f>
        <v>0</v>
      </c>
      <c r="K983" s="10">
        <f>ROUND(Inputs!J1001-$G983,2)</f>
        <v>0</v>
      </c>
    </row>
    <row r="984" spans="1:81" x14ac:dyDescent="0.3">
      <c r="A984" s="8">
        <f>Inputs!A1002</f>
        <v>0</v>
      </c>
      <c r="B984" s="8">
        <f>Inputs!B1002</f>
        <v>0</v>
      </c>
      <c r="C984" s="40">
        <f>ROUND(Inputs!C1002,2)</f>
        <v>0</v>
      </c>
      <c r="D984" s="8">
        <f>Inputs!D1002</f>
        <v>0</v>
      </c>
      <c r="E984" s="53">
        <f t="shared" si="15"/>
        <v>0</v>
      </c>
      <c r="F984" s="8">
        <f>Inputs!E1002</f>
        <v>0</v>
      </c>
      <c r="G984" s="8">
        <f>Inputs!F1002</f>
        <v>0</v>
      </c>
      <c r="H984" s="10">
        <f>ROUND(Inputs!G1002-$G984,2)</f>
        <v>0</v>
      </c>
      <c r="I984" s="10">
        <f>ROUND(Inputs!H1002-$G984,2)</f>
        <v>0</v>
      </c>
      <c r="J984" s="10">
        <f>ROUND(Inputs!I1002-$G984,2)</f>
        <v>0</v>
      </c>
      <c r="K984" s="10">
        <f>ROUND(Inputs!J1002-$G984,2)</f>
        <v>0</v>
      </c>
    </row>
    <row r="985" spans="1:81" x14ac:dyDescent="0.3">
      <c r="A985" s="8">
        <f>Inputs!A1003</f>
        <v>0</v>
      </c>
      <c r="B985" s="8">
        <f>Inputs!B1003</f>
        <v>0</v>
      </c>
      <c r="C985" s="40">
        <f>ROUND(Inputs!C1003,2)</f>
        <v>0</v>
      </c>
      <c r="D985" s="8">
        <f>Inputs!D1003</f>
        <v>0</v>
      </c>
      <c r="E985" s="53">
        <f t="shared" si="15"/>
        <v>0</v>
      </c>
      <c r="F985" s="8">
        <f>Inputs!E1003</f>
        <v>0</v>
      </c>
      <c r="G985" s="8">
        <f>Inputs!F1003</f>
        <v>0</v>
      </c>
      <c r="H985" s="10">
        <f>ROUND(Inputs!G1003-$G985,2)</f>
        <v>0</v>
      </c>
      <c r="I985" s="10">
        <f>ROUND(Inputs!H1003-$G985,2)</f>
        <v>0</v>
      </c>
      <c r="J985" s="10">
        <f>ROUND(Inputs!I1003-$G985,2)</f>
        <v>0</v>
      </c>
      <c r="K985" s="10">
        <f>ROUND(Inputs!J1003-$G985,2)</f>
        <v>0</v>
      </c>
    </row>
    <row r="986" spans="1:81" x14ac:dyDescent="0.3">
      <c r="A986" s="8">
        <f>Inputs!A1004</f>
        <v>0</v>
      </c>
      <c r="B986" s="8">
        <f>Inputs!B1004</f>
        <v>0</v>
      </c>
      <c r="C986" s="40">
        <f>ROUND(Inputs!C1004,2)</f>
        <v>0</v>
      </c>
      <c r="D986" s="8">
        <f>Inputs!D1004</f>
        <v>0</v>
      </c>
      <c r="E986" s="53">
        <f t="shared" si="15"/>
        <v>0</v>
      </c>
      <c r="F986" s="8">
        <f>Inputs!E1004</f>
        <v>0</v>
      </c>
      <c r="G986" s="8">
        <f>Inputs!F1004</f>
        <v>0</v>
      </c>
      <c r="H986" s="10">
        <f>ROUND(Inputs!G1004-$G986,2)</f>
        <v>0</v>
      </c>
      <c r="I986" s="10">
        <f>ROUND(Inputs!H1004-$G986,2)</f>
        <v>0</v>
      </c>
      <c r="J986" s="10">
        <f>ROUND(Inputs!I1004-$G986,2)</f>
        <v>0</v>
      </c>
      <c r="K986" s="10">
        <f>ROUND(Inputs!J1004-$G986,2)</f>
        <v>0</v>
      </c>
    </row>
    <row r="987" spans="1:81" x14ac:dyDescent="0.3">
      <c r="A987" s="8">
        <f>Inputs!A1005</f>
        <v>0</v>
      </c>
      <c r="B987" s="8">
        <f>Inputs!B1005</f>
        <v>0</v>
      </c>
      <c r="C987" s="40">
        <f>ROUND(Inputs!C1005,2)</f>
        <v>0</v>
      </c>
      <c r="D987" s="8">
        <f>Inputs!D1005</f>
        <v>0</v>
      </c>
      <c r="E987" s="53">
        <f t="shared" si="15"/>
        <v>0</v>
      </c>
      <c r="F987" s="8">
        <f>Inputs!E1005</f>
        <v>0</v>
      </c>
      <c r="G987" s="8">
        <f>Inputs!F1005</f>
        <v>0</v>
      </c>
      <c r="H987" s="10">
        <f>ROUND(Inputs!G1005-$G987,2)</f>
        <v>0</v>
      </c>
      <c r="I987" s="10">
        <f>ROUND(Inputs!H1005-$G987,2)</f>
        <v>0</v>
      </c>
      <c r="J987" s="10">
        <f>ROUND(Inputs!I1005-$G987,2)</f>
        <v>0</v>
      </c>
      <c r="K987" s="10">
        <f>ROUND(Inputs!J1005-$G987,2)</f>
        <v>0</v>
      </c>
    </row>
    <row r="988" spans="1:81" x14ac:dyDescent="0.3">
      <c r="A988" s="8">
        <f>Inputs!A1006</f>
        <v>0</v>
      </c>
      <c r="B988" s="8">
        <f>Inputs!B1006</f>
        <v>0</v>
      </c>
      <c r="C988" s="40">
        <f>ROUND(Inputs!C1006,2)</f>
        <v>0</v>
      </c>
      <c r="D988" s="8">
        <f>Inputs!D1006</f>
        <v>0</v>
      </c>
      <c r="E988" s="53">
        <f t="shared" si="15"/>
        <v>0</v>
      </c>
      <c r="F988" s="8">
        <f>Inputs!E1006</f>
        <v>0</v>
      </c>
      <c r="G988" s="8">
        <f>Inputs!F1006</f>
        <v>0</v>
      </c>
      <c r="H988" s="10">
        <f>ROUND(Inputs!G1006-$G988,2)</f>
        <v>0</v>
      </c>
      <c r="I988" s="10">
        <f>ROUND(Inputs!H1006-$G988,2)</f>
        <v>0</v>
      </c>
      <c r="J988" s="10">
        <f>ROUND(Inputs!I1006-$G988,2)</f>
        <v>0</v>
      </c>
      <c r="K988" s="10">
        <f>ROUND(Inputs!J1006-$G988,2)</f>
        <v>0</v>
      </c>
    </row>
    <row r="989" spans="1:81" x14ac:dyDescent="0.3">
      <c r="A989" s="8">
        <f>Inputs!A1007</f>
        <v>0</v>
      </c>
      <c r="B989" s="8">
        <f>Inputs!B1007</f>
        <v>0</v>
      </c>
      <c r="C989" s="40">
        <f>ROUND(Inputs!C1007,2)</f>
        <v>0</v>
      </c>
      <c r="D989" s="8">
        <f>Inputs!D1007</f>
        <v>0</v>
      </c>
      <c r="E989" s="53">
        <f t="shared" si="15"/>
        <v>0</v>
      </c>
      <c r="F989" s="8">
        <f>Inputs!E1007</f>
        <v>0</v>
      </c>
      <c r="G989" s="8">
        <f>Inputs!F1007</f>
        <v>0</v>
      </c>
      <c r="H989" s="10">
        <f>ROUND(Inputs!G1007-$G989,2)</f>
        <v>0</v>
      </c>
      <c r="I989" s="10">
        <f>ROUND(Inputs!H1007-$G989,2)</f>
        <v>0</v>
      </c>
      <c r="J989" s="10">
        <f>ROUND(Inputs!I1007-$G989,2)</f>
        <v>0</v>
      </c>
      <c r="K989" s="10">
        <f>ROUND(Inputs!J1007-$G989,2)</f>
        <v>0</v>
      </c>
    </row>
    <row r="990" spans="1:81" x14ac:dyDescent="0.3">
      <c r="A990" s="8">
        <f>Inputs!A1008</f>
        <v>0</v>
      </c>
      <c r="B990" s="8">
        <f>Inputs!B1008</f>
        <v>0</v>
      </c>
      <c r="C990" s="40">
        <f>ROUND(Inputs!C1008,2)</f>
        <v>0</v>
      </c>
      <c r="D990" s="8">
        <f>Inputs!D1008</f>
        <v>0</v>
      </c>
      <c r="E990" s="53">
        <f t="shared" si="15"/>
        <v>0</v>
      </c>
      <c r="F990" s="8">
        <f>Inputs!E1008</f>
        <v>0</v>
      </c>
      <c r="G990" s="8">
        <f>Inputs!F1008</f>
        <v>0</v>
      </c>
      <c r="H990" s="10">
        <f>ROUND(Inputs!G1008-$G990,2)</f>
        <v>0</v>
      </c>
      <c r="I990" s="10">
        <f>ROUND(Inputs!H1008-$G990,2)</f>
        <v>0</v>
      </c>
      <c r="J990" s="10">
        <f>ROUND(Inputs!I1008-$G990,2)</f>
        <v>0</v>
      </c>
      <c r="K990" s="10">
        <f>ROUND(Inputs!J1008-$G990,2)</f>
        <v>0</v>
      </c>
    </row>
    <row r="991" spans="1:81" x14ac:dyDescent="0.3">
      <c r="A991" s="82"/>
      <c r="B991" s="82"/>
      <c r="C991" s="82"/>
      <c r="D991" s="82"/>
      <c r="E991" s="82"/>
      <c r="F991" s="82"/>
      <c r="G991" s="82"/>
      <c r="H991" s="82"/>
      <c r="I991" s="82"/>
      <c r="J991" s="82"/>
      <c r="K991" s="82"/>
      <c r="L991" s="82"/>
      <c r="M991" s="82"/>
      <c r="N991" s="82"/>
      <c r="O991" s="82"/>
      <c r="P991" s="82"/>
      <c r="Q991" s="82"/>
      <c r="R991" s="82"/>
      <c r="S991" s="82"/>
      <c r="T991" s="82"/>
      <c r="U991" s="82"/>
      <c r="V991" s="82"/>
      <c r="W991" s="82"/>
      <c r="X991" s="82"/>
      <c r="Y991" s="82"/>
      <c r="Z991" s="82"/>
      <c r="AA991" s="82"/>
      <c r="AB991" s="82"/>
      <c r="AC991" s="82"/>
      <c r="AD991" s="82"/>
      <c r="AE991" s="82"/>
      <c r="AF991" s="82"/>
      <c r="AG991" s="82"/>
      <c r="AH991" s="82"/>
      <c r="AI991" s="82"/>
      <c r="AJ991" s="82"/>
      <c r="AK991" s="82"/>
      <c r="AL991" s="82"/>
      <c r="AM991" s="82"/>
      <c r="AN991" s="82"/>
      <c r="AO991" s="82"/>
      <c r="AP991" s="82"/>
      <c r="AQ991" s="82"/>
      <c r="AR991" s="82"/>
      <c r="AS991" s="82"/>
      <c r="AT991" s="82"/>
      <c r="AU991" s="82"/>
      <c r="AV991" s="82"/>
      <c r="AW991" s="82"/>
      <c r="AX991" s="82"/>
      <c r="AY991" s="82"/>
      <c r="AZ991" s="82"/>
      <c r="BA991" s="82"/>
      <c r="BB991" s="82"/>
      <c r="BC991" s="82"/>
      <c r="BD991" s="82"/>
      <c r="BE991" s="82"/>
      <c r="BF991" s="82"/>
      <c r="BG991" s="82"/>
      <c r="BH991" s="82"/>
      <c r="BI991" s="82"/>
      <c r="BJ991" s="82"/>
      <c r="BK991" s="82"/>
      <c r="BL991" s="82"/>
      <c r="BM991" s="82"/>
      <c r="BN991" s="82"/>
      <c r="BO991" s="82"/>
      <c r="BP991" s="82"/>
      <c r="BQ991" s="82"/>
      <c r="BR991" s="82"/>
      <c r="BS991" s="82"/>
      <c r="BT991" s="82"/>
      <c r="BU991" s="82"/>
      <c r="BV991" s="82"/>
      <c r="BW991" s="82"/>
      <c r="BX991" s="82"/>
      <c r="BY991" s="82"/>
      <c r="BZ991" s="82"/>
      <c r="CA991" s="82"/>
      <c r="CB991" s="82"/>
      <c r="CC991" s="82"/>
    </row>
  </sheetData>
  <sheetProtection algorithmName="SHA-512" hashValue="a/SHdtftR3IX8iL/Nk0FhcWfchFk9E7xD9V4cj3s+GxFymRqiM/W9EIAtlh/zVE170Sq14mGdaaZ04RDjXevaw==" saltValue="hv+mkE44us+U1f/e0Iox1Q==" spinCount="100000" sheet="1" objects="1" scenarios="1" selectLockedCells="1" selectUnlockedCells="1"/>
  <mergeCells count="1">
    <mergeCell ref="A991:CC99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4"/>
  <sheetViews>
    <sheetView topLeftCell="A22" zoomScale="70" zoomScaleNormal="70" workbookViewId="0">
      <selection activeCell="Q4" sqref="Q4"/>
    </sheetView>
  </sheetViews>
  <sheetFormatPr defaultRowHeight="14.4" x14ac:dyDescent="0.3"/>
  <cols>
    <col min="16" max="16" width="19.33203125" bestFit="1" customWidth="1"/>
    <col min="17" max="17" width="36.44140625" style="58" bestFit="1" customWidth="1"/>
  </cols>
  <sheetData>
    <row r="2" spans="1:38" x14ac:dyDescent="0.3">
      <c r="A2" s="41" t="s">
        <v>10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38" ht="86.4" x14ac:dyDescent="0.3">
      <c r="A3" s="42"/>
      <c r="B3" s="42" t="s">
        <v>11</v>
      </c>
      <c r="C3" s="42" t="s">
        <v>12</v>
      </c>
      <c r="D3" s="42" t="s">
        <v>13</v>
      </c>
      <c r="E3" s="42" t="s">
        <v>14</v>
      </c>
      <c r="F3" s="42" t="s">
        <v>15</v>
      </c>
      <c r="G3" s="42" t="s">
        <v>7</v>
      </c>
      <c r="H3" s="42" t="s">
        <v>16</v>
      </c>
      <c r="I3" s="42" t="s">
        <v>17</v>
      </c>
      <c r="J3" s="42" t="s">
        <v>18</v>
      </c>
      <c r="K3" s="42" t="s">
        <v>19</v>
      </c>
      <c r="L3" s="42" t="s">
        <v>20</v>
      </c>
    </row>
    <row r="4" spans="1:38" x14ac:dyDescent="0.3">
      <c r="A4" s="41">
        <v>-2</v>
      </c>
      <c r="B4" s="41">
        <v>0</v>
      </c>
      <c r="C4" s="41">
        <v>0</v>
      </c>
      <c r="D4" s="41">
        <v>0</v>
      </c>
      <c r="E4" s="41">
        <v>4</v>
      </c>
      <c r="F4" s="41">
        <v>3</v>
      </c>
      <c r="G4" s="41">
        <v>0</v>
      </c>
      <c r="H4" s="41">
        <v>0</v>
      </c>
      <c r="I4" s="41">
        <v>0</v>
      </c>
      <c r="J4" s="41">
        <v>13.8</v>
      </c>
      <c r="K4" s="41">
        <v>10.199999999999999</v>
      </c>
      <c r="L4" s="41">
        <v>10.4</v>
      </c>
      <c r="P4" s="44" t="s">
        <v>39</v>
      </c>
      <c r="Q4" s="58" t="s">
        <v>17</v>
      </c>
      <c r="AK4">
        <v>-2</v>
      </c>
      <c r="AL4">
        <f>VLOOKUP(AK4,$A$4:$L$22,MATCH($Q$4,Lists!$A$2:$A$12,0)+1,FALSE)</f>
        <v>0</v>
      </c>
    </row>
    <row r="5" spans="1:38" x14ac:dyDescent="0.3">
      <c r="A5" s="41">
        <v>-1</v>
      </c>
      <c r="B5" s="41">
        <v>0</v>
      </c>
      <c r="C5" s="41">
        <v>0</v>
      </c>
      <c r="D5" s="41">
        <v>0</v>
      </c>
      <c r="E5" s="41">
        <v>8</v>
      </c>
      <c r="F5" s="41">
        <v>5</v>
      </c>
      <c r="G5" s="41">
        <v>2.5</v>
      </c>
      <c r="H5" s="41">
        <v>3</v>
      </c>
      <c r="I5" s="41">
        <v>6.4</v>
      </c>
      <c r="J5" s="41">
        <v>19.400000000000002</v>
      </c>
      <c r="K5" s="41">
        <v>13.900000000000002</v>
      </c>
      <c r="L5" s="41">
        <v>14.2</v>
      </c>
      <c r="AK5">
        <v>-1</v>
      </c>
      <c r="AL5">
        <f>VLOOKUP(AK5,$A$4:$L$22,MATCH($Q$4,Lists!$A$2:$A$12,0)+1,FALSE)</f>
        <v>6.4</v>
      </c>
    </row>
    <row r="6" spans="1:38" x14ac:dyDescent="0.3">
      <c r="A6" s="41">
        <v>0</v>
      </c>
      <c r="B6" s="41">
        <v>9</v>
      </c>
      <c r="C6" s="41">
        <v>5</v>
      </c>
      <c r="D6" s="41">
        <v>3</v>
      </c>
      <c r="E6" s="41">
        <v>11</v>
      </c>
      <c r="F6" s="41">
        <v>6</v>
      </c>
      <c r="G6" s="41">
        <v>13.4</v>
      </c>
      <c r="H6" s="41">
        <v>9.3000000000000007</v>
      </c>
      <c r="I6" s="41">
        <v>7.1999999999999993</v>
      </c>
      <c r="J6" s="41">
        <v>25.5</v>
      </c>
      <c r="K6" s="41">
        <v>17.899999999999999</v>
      </c>
      <c r="L6" s="41">
        <v>18.5</v>
      </c>
      <c r="AK6">
        <v>0</v>
      </c>
      <c r="AL6">
        <f>VLOOKUP(AK6,$A$4:$L$22,MATCH($Q$4,Lists!$A$2:$A$12,0)+1,FALSE)</f>
        <v>7.1999999999999993</v>
      </c>
    </row>
    <row r="7" spans="1:38" x14ac:dyDescent="0.3">
      <c r="A7" s="41">
        <v>1</v>
      </c>
      <c r="B7" s="41">
        <v>14</v>
      </c>
      <c r="C7" s="41">
        <v>9</v>
      </c>
      <c r="D7" s="41">
        <v>9</v>
      </c>
      <c r="E7" s="41">
        <v>15</v>
      </c>
      <c r="F7" s="41">
        <v>16</v>
      </c>
      <c r="G7" s="41">
        <v>23.3</v>
      </c>
      <c r="H7" s="41">
        <v>15.2</v>
      </c>
      <c r="I7" s="41">
        <v>9.4</v>
      </c>
      <c r="J7" s="41">
        <v>32</v>
      </c>
      <c r="K7" s="41">
        <v>22.3</v>
      </c>
      <c r="L7" s="41">
        <v>23.200000000000003</v>
      </c>
      <c r="AK7">
        <v>1</v>
      </c>
      <c r="AL7">
        <f>VLOOKUP(AK7,$A$4:$L$22,MATCH($Q$4,Lists!$A$2:$A$12,0)+1,FALSE)</f>
        <v>9.4</v>
      </c>
    </row>
    <row r="8" spans="1:38" x14ac:dyDescent="0.3">
      <c r="A8" s="41">
        <v>2</v>
      </c>
      <c r="B8" s="41">
        <v>22</v>
      </c>
      <c r="C8" s="41">
        <v>13</v>
      </c>
      <c r="D8" s="41">
        <v>13</v>
      </c>
      <c r="E8" s="41">
        <v>20</v>
      </c>
      <c r="F8" s="41">
        <v>19</v>
      </c>
      <c r="G8" s="41">
        <v>32.1</v>
      </c>
      <c r="H8" s="41">
        <v>20.9</v>
      </c>
      <c r="I8" s="41">
        <v>12.9</v>
      </c>
      <c r="J8" s="41">
        <v>38.700000000000003</v>
      </c>
      <c r="K8" s="41">
        <v>27</v>
      </c>
      <c r="L8" s="41">
        <v>28.199999999999996</v>
      </c>
      <c r="AK8">
        <v>2</v>
      </c>
      <c r="AL8">
        <f>VLOOKUP(AK8,$A$4:$L$22,MATCH($Q$4,Lists!$A$2:$A$12,0)+1,FALSE)</f>
        <v>12.9</v>
      </c>
    </row>
    <row r="9" spans="1:38" x14ac:dyDescent="0.3">
      <c r="A9" s="41">
        <v>3</v>
      </c>
      <c r="B9" s="41">
        <v>27</v>
      </c>
      <c r="C9" s="41">
        <v>18</v>
      </c>
      <c r="D9" s="41">
        <v>25</v>
      </c>
      <c r="E9" s="41">
        <v>23</v>
      </c>
      <c r="F9" s="41">
        <v>22</v>
      </c>
      <c r="G9" s="41">
        <v>40.1</v>
      </c>
      <c r="H9" s="41">
        <v>26.3</v>
      </c>
      <c r="I9" s="41">
        <v>17.399999999999999</v>
      </c>
      <c r="J9" s="41">
        <v>45.5</v>
      </c>
      <c r="K9" s="41">
        <v>31.900000000000002</v>
      </c>
      <c r="L9" s="41">
        <v>33.4</v>
      </c>
      <c r="AK9">
        <v>3</v>
      </c>
      <c r="AL9">
        <f>VLOOKUP(AK9,$A$4:$L$22,MATCH($Q$4,Lists!$A$2:$A$12,0)+1,FALSE)</f>
        <v>17.399999999999999</v>
      </c>
    </row>
    <row r="10" spans="1:38" x14ac:dyDescent="0.3">
      <c r="A10" s="41">
        <v>4</v>
      </c>
      <c r="B10" s="41">
        <v>29</v>
      </c>
      <c r="C10" s="41">
        <v>20</v>
      </c>
      <c r="D10" s="41">
        <v>27</v>
      </c>
      <c r="E10" s="41">
        <v>28</v>
      </c>
      <c r="F10" s="41">
        <v>27</v>
      </c>
      <c r="G10" s="41">
        <v>47.099999999999994</v>
      </c>
      <c r="H10" s="41">
        <v>31.4</v>
      </c>
      <c r="I10" s="41">
        <v>22.8</v>
      </c>
      <c r="J10" s="41">
        <v>52.2</v>
      </c>
      <c r="K10" s="41">
        <v>36.9</v>
      </c>
      <c r="L10" s="41">
        <v>38.6</v>
      </c>
      <c r="AK10">
        <v>4</v>
      </c>
      <c r="AL10">
        <f>VLOOKUP(AK10,$A$4:$L$22,MATCH($Q$4,Lists!$A$2:$A$12,0)+1,FALSE)</f>
        <v>22.8</v>
      </c>
    </row>
    <row r="11" spans="1:38" x14ac:dyDescent="0.3">
      <c r="A11" s="41">
        <v>5</v>
      </c>
      <c r="B11" s="41">
        <v>30</v>
      </c>
      <c r="C11" s="41">
        <v>22</v>
      </c>
      <c r="D11" s="41">
        <v>28</v>
      </c>
      <c r="E11" s="41">
        <v>33</v>
      </c>
      <c r="F11" s="41">
        <v>32</v>
      </c>
      <c r="G11" s="41">
        <v>53.2</v>
      </c>
      <c r="H11" s="41">
        <v>36.199999999999996</v>
      </c>
      <c r="I11" s="41">
        <v>28.9</v>
      </c>
      <c r="J11" s="41">
        <v>58.599999999999994</v>
      </c>
      <c r="K11" s="41">
        <v>41.9</v>
      </c>
      <c r="L11" s="41">
        <v>43.8</v>
      </c>
      <c r="AK11">
        <v>5</v>
      </c>
      <c r="AL11">
        <f>VLOOKUP(AK11,$A$4:$L$22,MATCH($Q$4,Lists!$A$2:$A$12,0)+1,FALSE)</f>
        <v>28.9</v>
      </c>
    </row>
    <row r="12" spans="1:38" x14ac:dyDescent="0.3">
      <c r="A12" s="41">
        <v>6</v>
      </c>
      <c r="B12" s="41">
        <v>40</v>
      </c>
      <c r="C12" s="41">
        <v>24</v>
      </c>
      <c r="D12" s="41">
        <v>33</v>
      </c>
      <c r="E12" s="41">
        <v>38</v>
      </c>
      <c r="F12" s="41">
        <v>35</v>
      </c>
      <c r="G12" s="41">
        <v>58.599999999999994</v>
      </c>
      <c r="H12" s="41">
        <v>40.699999999999996</v>
      </c>
      <c r="I12" s="41">
        <v>35.5</v>
      </c>
      <c r="J12" s="41">
        <v>64.5</v>
      </c>
      <c r="K12" s="41">
        <v>46.9</v>
      </c>
      <c r="L12" s="41">
        <v>48.8</v>
      </c>
      <c r="AK12">
        <v>6</v>
      </c>
      <c r="AL12">
        <f>VLOOKUP(AK12,$A$4:$L$22,MATCH($Q$4,Lists!$A$2:$A$12,0)+1,FALSE)</f>
        <v>35.5</v>
      </c>
    </row>
    <row r="13" spans="1:38" x14ac:dyDescent="0.3">
      <c r="A13" s="41">
        <v>7</v>
      </c>
      <c r="B13" s="41">
        <v>43</v>
      </c>
      <c r="C13" s="41">
        <v>26</v>
      </c>
      <c r="D13" s="41">
        <v>34</v>
      </c>
      <c r="E13" s="41">
        <v>44</v>
      </c>
      <c r="F13" s="41">
        <v>36</v>
      </c>
      <c r="G13" s="41">
        <v>63.2</v>
      </c>
      <c r="H13" s="41">
        <v>44.9</v>
      </c>
      <c r="I13" s="41">
        <v>42.3</v>
      </c>
      <c r="J13" s="41">
        <v>69.8</v>
      </c>
      <c r="K13" s="41">
        <v>51.800000000000004</v>
      </c>
      <c r="L13" s="41">
        <v>53.5</v>
      </c>
      <c r="AK13">
        <v>7</v>
      </c>
      <c r="AL13">
        <f>VLOOKUP(AK13,$A$4:$L$22,MATCH($Q$4,Lists!$A$2:$A$12,0)+1,FALSE)</f>
        <v>42.3</v>
      </c>
    </row>
    <row r="14" spans="1:38" x14ac:dyDescent="0.3">
      <c r="A14" s="41">
        <v>8</v>
      </c>
      <c r="B14" s="41">
        <v>44</v>
      </c>
      <c r="C14" s="41">
        <v>29</v>
      </c>
      <c r="D14" s="41">
        <v>41</v>
      </c>
      <c r="E14" s="41">
        <v>49</v>
      </c>
      <c r="F14" s="41">
        <v>44</v>
      </c>
      <c r="G14" s="41">
        <v>67.2</v>
      </c>
      <c r="H14" s="41">
        <v>48.8</v>
      </c>
      <c r="I14" s="41">
        <v>49.2</v>
      </c>
      <c r="J14" s="41">
        <v>74.2</v>
      </c>
      <c r="K14" s="41">
        <v>56.399999999999991</v>
      </c>
      <c r="L14" s="41">
        <v>57.8</v>
      </c>
      <c r="AK14">
        <v>8</v>
      </c>
      <c r="AL14">
        <f>VLOOKUP(AK14,$A$4:$L$22,MATCH($Q$4,Lists!$A$2:$A$12,0)+1,FALSE)</f>
        <v>49.2</v>
      </c>
    </row>
    <row r="15" spans="1:38" x14ac:dyDescent="0.3">
      <c r="A15" s="41">
        <v>9</v>
      </c>
      <c r="B15" s="41">
        <v>45</v>
      </c>
      <c r="C15" s="43">
        <v>33</v>
      </c>
      <c r="D15" s="41">
        <v>43</v>
      </c>
      <c r="E15" s="41">
        <v>51</v>
      </c>
      <c r="F15" s="41">
        <v>48</v>
      </c>
      <c r="G15" s="41">
        <v>70.5</v>
      </c>
      <c r="H15" s="41">
        <v>52.400000000000006</v>
      </c>
      <c r="I15" s="41">
        <v>56.100000000000009</v>
      </c>
      <c r="J15" s="41">
        <v>77.7</v>
      </c>
      <c r="K15" s="41">
        <v>60.8</v>
      </c>
      <c r="L15" s="41">
        <v>61.6</v>
      </c>
      <c r="AK15">
        <v>9</v>
      </c>
      <c r="AL15">
        <f>VLOOKUP(AK15,$A$4:$L$22,MATCH($Q$4,Lists!$A$2:$A$12,0)+1,FALSE)</f>
        <v>56.100000000000009</v>
      </c>
    </row>
    <row r="16" spans="1:38" x14ac:dyDescent="0.3">
      <c r="A16" s="41">
        <v>10</v>
      </c>
      <c r="B16" s="41">
        <v>46</v>
      </c>
      <c r="C16" s="41">
        <v>38</v>
      </c>
      <c r="D16" s="41">
        <v>45</v>
      </c>
      <c r="E16" s="41">
        <v>53</v>
      </c>
      <c r="F16" s="41">
        <v>50</v>
      </c>
      <c r="G16" s="41">
        <v>73.2</v>
      </c>
      <c r="H16" s="41">
        <v>55.7</v>
      </c>
      <c r="I16" s="41">
        <v>62.6</v>
      </c>
      <c r="J16" s="41">
        <v>80.100000000000009</v>
      </c>
      <c r="K16" s="41">
        <v>64.8</v>
      </c>
      <c r="L16" s="41">
        <v>64.8</v>
      </c>
      <c r="AK16">
        <v>10</v>
      </c>
      <c r="AL16">
        <f>VLOOKUP(AK16,$A$4:$L$22,MATCH($Q$4,Lists!$A$2:$A$12,0)+1,FALSE)</f>
        <v>62.6</v>
      </c>
    </row>
    <row r="17" spans="1:38" x14ac:dyDescent="0.3">
      <c r="A17" s="41">
        <v>11</v>
      </c>
      <c r="B17" s="41">
        <v>47</v>
      </c>
      <c r="C17" s="41">
        <v>38</v>
      </c>
      <c r="D17" s="41">
        <v>46</v>
      </c>
      <c r="E17" s="41">
        <v>55</v>
      </c>
      <c r="F17" s="41">
        <v>52</v>
      </c>
      <c r="G17" s="41">
        <v>75.400000000000006</v>
      </c>
      <c r="H17" s="41">
        <v>58.699999999999996</v>
      </c>
      <c r="I17" s="41">
        <v>68.600000000000009</v>
      </c>
      <c r="J17" s="41">
        <v>81.100000000000009</v>
      </c>
      <c r="K17" s="41">
        <v>68.400000000000006</v>
      </c>
      <c r="L17" s="41">
        <v>67.2</v>
      </c>
      <c r="AK17">
        <v>11</v>
      </c>
      <c r="AL17">
        <f>VLOOKUP(AK17,$A$4:$L$22,MATCH($Q$4,Lists!$A$2:$A$12,0)+1,FALSE)</f>
        <v>68.600000000000009</v>
      </c>
    </row>
    <row r="18" spans="1:38" x14ac:dyDescent="0.3">
      <c r="A18" s="41">
        <v>12</v>
      </c>
      <c r="B18" s="41">
        <v>48</v>
      </c>
      <c r="C18" s="41">
        <v>38</v>
      </c>
      <c r="D18" s="41">
        <v>47</v>
      </c>
      <c r="E18" s="41">
        <v>57</v>
      </c>
      <c r="F18" s="41">
        <v>54</v>
      </c>
      <c r="G18" s="41">
        <v>77.2</v>
      </c>
      <c r="H18" s="41">
        <v>61.4</v>
      </c>
      <c r="I18" s="41">
        <v>73.900000000000006</v>
      </c>
      <c r="J18" s="41">
        <v>81.100000000000009</v>
      </c>
      <c r="K18" s="41">
        <v>71.399999999999991</v>
      </c>
      <c r="L18" s="41">
        <v>68.8</v>
      </c>
      <c r="AK18">
        <v>12</v>
      </c>
      <c r="AL18">
        <f>VLOOKUP(AK18,$A$4:$L$22,MATCH($Q$4,Lists!$A$2:$A$12,0)+1,FALSE)</f>
        <v>73.900000000000006</v>
      </c>
    </row>
    <row r="19" spans="1:38" x14ac:dyDescent="0.3">
      <c r="A19" s="41">
        <v>13</v>
      </c>
      <c r="B19" s="41">
        <v>49</v>
      </c>
      <c r="C19" s="41">
        <v>38</v>
      </c>
      <c r="D19" s="41">
        <v>47</v>
      </c>
      <c r="E19" s="41">
        <v>59</v>
      </c>
      <c r="F19" s="41">
        <v>56</v>
      </c>
      <c r="G19" s="41">
        <v>78.5</v>
      </c>
      <c r="H19" s="41">
        <v>63.800000000000004</v>
      </c>
      <c r="I19" s="41">
        <v>78.400000000000006</v>
      </c>
      <c r="J19" s="41">
        <v>81.100000000000009</v>
      </c>
      <c r="K19" s="41">
        <v>73.7</v>
      </c>
      <c r="L19" s="41">
        <v>69.3</v>
      </c>
      <c r="AK19">
        <v>13</v>
      </c>
      <c r="AL19">
        <f>VLOOKUP(AK19,$A$4:$L$22,MATCH($Q$4,Lists!$A$2:$A$12,0)+1,FALSE)</f>
        <v>78.400000000000006</v>
      </c>
    </row>
    <row r="20" spans="1:38" x14ac:dyDescent="0.3">
      <c r="A20" s="41">
        <v>14</v>
      </c>
      <c r="B20" s="41">
        <v>50</v>
      </c>
      <c r="C20" s="41">
        <v>38</v>
      </c>
      <c r="D20" s="41">
        <v>47</v>
      </c>
      <c r="E20" s="41">
        <v>60</v>
      </c>
      <c r="F20" s="41">
        <v>58</v>
      </c>
      <c r="G20" s="41">
        <v>79.5</v>
      </c>
      <c r="H20" s="41">
        <v>65.900000000000006</v>
      </c>
      <c r="I20" s="41">
        <v>81.699999999999989</v>
      </c>
      <c r="J20" s="41">
        <v>81.100000000000009</v>
      </c>
      <c r="K20" s="41">
        <v>75.400000000000006</v>
      </c>
      <c r="L20" s="41">
        <v>69.3</v>
      </c>
      <c r="AK20">
        <v>14</v>
      </c>
      <c r="AL20">
        <f>VLOOKUP(AK20,$A$4:$L$22,MATCH($Q$4,Lists!$A$2:$A$12,0)+1,FALSE)</f>
        <v>81.699999999999989</v>
      </c>
    </row>
    <row r="21" spans="1:38" x14ac:dyDescent="0.3">
      <c r="A21" s="41">
        <v>15</v>
      </c>
      <c r="B21" s="41">
        <v>50</v>
      </c>
      <c r="C21" s="41">
        <v>38</v>
      </c>
      <c r="D21" s="41">
        <v>47</v>
      </c>
      <c r="E21" s="41">
        <v>60</v>
      </c>
      <c r="F21" s="41">
        <v>58</v>
      </c>
      <c r="G21" s="41">
        <v>80.2</v>
      </c>
      <c r="H21" s="41">
        <v>67.7</v>
      </c>
      <c r="I21" s="41">
        <v>83.8</v>
      </c>
      <c r="J21" s="41">
        <v>81.100000000000009</v>
      </c>
      <c r="K21" s="41">
        <v>76.400000000000006</v>
      </c>
      <c r="L21" s="41">
        <v>69.3</v>
      </c>
      <c r="AK21">
        <v>15</v>
      </c>
      <c r="AL21">
        <f>VLOOKUP(AK21,$A$4:$L$22,MATCH($Q$4,Lists!$A$2:$A$12,0)+1,FALSE)</f>
        <v>83.8</v>
      </c>
    </row>
    <row r="22" spans="1:38" x14ac:dyDescent="0.3">
      <c r="A22" s="41">
        <v>16</v>
      </c>
      <c r="B22" s="41">
        <v>50</v>
      </c>
      <c r="C22" s="41">
        <v>38</v>
      </c>
      <c r="D22" s="41">
        <v>47</v>
      </c>
      <c r="E22" s="41">
        <v>60</v>
      </c>
      <c r="F22" s="41">
        <v>58</v>
      </c>
      <c r="G22" s="41">
        <v>80.7</v>
      </c>
      <c r="H22" s="41">
        <v>69.199999999999989</v>
      </c>
      <c r="I22" s="41">
        <v>84.399999999999991</v>
      </c>
      <c r="J22" s="41">
        <v>81.100000000000009</v>
      </c>
      <c r="K22" s="41">
        <v>76.400000000000006</v>
      </c>
      <c r="L22" s="41">
        <v>69.3</v>
      </c>
      <c r="AK22">
        <v>16</v>
      </c>
      <c r="AL22">
        <f>VLOOKUP(AK22,$A$4:$L$22,MATCH($Q$4,Lists!$A$2:$A$12,0)+1,FALSE)</f>
        <v>84.399999999999991</v>
      </c>
    </row>
    <row r="27" spans="1:38" x14ac:dyDescent="0.3">
      <c r="A27" s="41" t="s">
        <v>21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</row>
    <row r="28" spans="1:38" x14ac:dyDescent="0.3">
      <c r="A28" s="41" t="s">
        <v>22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38" ht="86.4" x14ac:dyDescent="0.3">
      <c r="A29" s="42"/>
      <c r="B29" s="42" t="s">
        <v>11</v>
      </c>
      <c r="C29" s="42" t="s">
        <v>12</v>
      </c>
      <c r="D29" s="42" t="s">
        <v>13</v>
      </c>
      <c r="E29" s="42" t="s">
        <v>14</v>
      </c>
      <c r="F29" s="42" t="s">
        <v>15</v>
      </c>
      <c r="G29" s="42" t="s">
        <v>7</v>
      </c>
      <c r="H29" s="42" t="s">
        <v>16</v>
      </c>
      <c r="I29" s="42" t="s">
        <v>17</v>
      </c>
      <c r="J29" s="42" t="s">
        <v>18</v>
      </c>
      <c r="K29" s="42" t="s">
        <v>19</v>
      </c>
      <c r="L29" s="42" t="s">
        <v>20</v>
      </c>
    </row>
    <row r="30" spans="1:38" x14ac:dyDescent="0.3">
      <c r="A30" s="41">
        <v>-2</v>
      </c>
      <c r="B30" s="41">
        <v>0</v>
      </c>
      <c r="C30" s="41">
        <v>0</v>
      </c>
      <c r="D30" s="41">
        <v>0</v>
      </c>
      <c r="E30" s="41">
        <v>6</v>
      </c>
      <c r="F30" s="41">
        <v>4.5</v>
      </c>
      <c r="G30" s="41">
        <v>0</v>
      </c>
      <c r="H30" s="41">
        <v>0</v>
      </c>
      <c r="I30" s="41">
        <v>0</v>
      </c>
      <c r="J30" s="41">
        <v>10.5</v>
      </c>
      <c r="K30" s="41">
        <v>8.4</v>
      </c>
      <c r="L30" s="41">
        <v>7.3</v>
      </c>
      <c r="P30" s="44" t="s">
        <v>39</v>
      </c>
      <c r="Q30" s="58" t="s">
        <v>13</v>
      </c>
      <c r="AK30">
        <v>-2</v>
      </c>
      <c r="AL30">
        <f>VLOOKUP(AK30,$A$30:$L$48,MATCH($Q$30,Lists!$A$2:$A$12,0)+1,FALSE)</f>
        <v>0</v>
      </c>
    </row>
    <row r="31" spans="1:38" x14ac:dyDescent="0.3">
      <c r="A31" s="41">
        <v>-1</v>
      </c>
      <c r="B31" s="41">
        <v>0</v>
      </c>
      <c r="C31" s="41">
        <v>0</v>
      </c>
      <c r="D31" s="41">
        <v>0</v>
      </c>
      <c r="E31" s="41">
        <v>12</v>
      </c>
      <c r="F31" s="41">
        <v>7.5</v>
      </c>
      <c r="G31" s="41">
        <v>2.4</v>
      </c>
      <c r="H31" s="41">
        <v>1</v>
      </c>
      <c r="I31" s="41">
        <v>2.1999999999999997</v>
      </c>
      <c r="J31" s="41">
        <v>13.200000000000001</v>
      </c>
      <c r="K31" s="41">
        <v>10.100000000000001</v>
      </c>
      <c r="L31" s="41">
        <v>9.4</v>
      </c>
      <c r="AK31">
        <v>-1</v>
      </c>
      <c r="AL31">
        <f>VLOOKUP(AK31,$A$30:$L$48,MATCH($Q$30,Lists!$A$2:$A$12,0)+1,FALSE)</f>
        <v>0</v>
      </c>
    </row>
    <row r="32" spans="1:38" x14ac:dyDescent="0.3">
      <c r="A32" s="41">
        <v>0</v>
      </c>
      <c r="B32" s="41">
        <v>13.5</v>
      </c>
      <c r="C32" s="41">
        <v>7.5</v>
      </c>
      <c r="D32" s="41">
        <v>4.5</v>
      </c>
      <c r="E32" s="41">
        <v>16.5</v>
      </c>
      <c r="F32" s="41">
        <v>9</v>
      </c>
      <c r="G32" s="41">
        <v>8.1</v>
      </c>
      <c r="H32" s="41">
        <v>5</v>
      </c>
      <c r="I32" s="41">
        <v>2.9000000000000004</v>
      </c>
      <c r="J32" s="41">
        <v>16</v>
      </c>
      <c r="K32" s="41">
        <v>11.899999999999999</v>
      </c>
      <c r="L32" s="41">
        <v>11.600000000000001</v>
      </c>
      <c r="AK32">
        <v>0</v>
      </c>
      <c r="AL32">
        <f>VLOOKUP(AK32,$A$30:$L$48,MATCH($Q$30,Lists!$A$2:$A$12,0)+1,FALSE)</f>
        <v>4.5</v>
      </c>
    </row>
    <row r="33" spans="1:38" x14ac:dyDescent="0.3">
      <c r="A33" s="41">
        <v>1</v>
      </c>
      <c r="B33" s="41">
        <v>21</v>
      </c>
      <c r="C33" s="41">
        <v>13.5</v>
      </c>
      <c r="D33" s="41">
        <v>13.5</v>
      </c>
      <c r="E33" s="41">
        <v>22.5</v>
      </c>
      <c r="F33" s="41">
        <v>24</v>
      </c>
      <c r="G33" s="41">
        <v>13.3</v>
      </c>
      <c r="H33" s="41">
        <v>8.6999999999999993</v>
      </c>
      <c r="I33" s="41">
        <v>4.7</v>
      </c>
      <c r="J33" s="41">
        <v>18.899999999999999</v>
      </c>
      <c r="K33" s="41">
        <v>13.8</v>
      </c>
      <c r="L33" s="41">
        <v>13.8</v>
      </c>
      <c r="AK33">
        <v>1</v>
      </c>
      <c r="AL33">
        <f>VLOOKUP(AK33,$A$30:$L$48,MATCH($Q$30,Lists!$A$2:$A$12,0)+1,FALSE)</f>
        <v>13.5</v>
      </c>
    </row>
    <row r="34" spans="1:38" x14ac:dyDescent="0.3">
      <c r="A34" s="41">
        <v>2</v>
      </c>
      <c r="B34" s="41">
        <v>33</v>
      </c>
      <c r="C34" s="41">
        <v>19.5</v>
      </c>
      <c r="D34" s="41">
        <v>19.5</v>
      </c>
      <c r="E34" s="41">
        <v>30</v>
      </c>
      <c r="F34" s="41">
        <v>28.5</v>
      </c>
      <c r="G34" s="41">
        <v>17.899999999999999</v>
      </c>
      <c r="H34" s="41">
        <v>12.2</v>
      </c>
      <c r="I34" s="41">
        <v>7.5</v>
      </c>
      <c r="J34" s="41">
        <v>21.8</v>
      </c>
      <c r="K34" s="41">
        <v>15.7</v>
      </c>
      <c r="L34" s="41">
        <v>16.100000000000001</v>
      </c>
      <c r="AK34">
        <v>2</v>
      </c>
      <c r="AL34">
        <f>VLOOKUP(AK34,$A$30:$L$48,MATCH($Q$30,Lists!$A$2:$A$12,0)+1,FALSE)</f>
        <v>19.5</v>
      </c>
    </row>
    <row r="35" spans="1:38" x14ac:dyDescent="0.3">
      <c r="A35" s="41">
        <v>3</v>
      </c>
      <c r="B35" s="41">
        <v>40.5</v>
      </c>
      <c r="C35" s="41">
        <v>27</v>
      </c>
      <c r="D35" s="41">
        <v>37.5</v>
      </c>
      <c r="E35" s="41">
        <v>34.5</v>
      </c>
      <c r="F35" s="41">
        <v>33</v>
      </c>
      <c r="G35" s="41">
        <v>22</v>
      </c>
      <c r="H35" s="41">
        <v>15.5</v>
      </c>
      <c r="I35" s="41">
        <v>11.1</v>
      </c>
      <c r="J35" s="41">
        <v>24.7</v>
      </c>
      <c r="K35" s="41">
        <v>17.7</v>
      </c>
      <c r="L35" s="41">
        <v>18.2</v>
      </c>
      <c r="AK35">
        <v>3</v>
      </c>
      <c r="AL35">
        <f>VLOOKUP(AK35,$A$30:$L$48,MATCH($Q$30,Lists!$A$2:$A$12,0)+1,FALSE)</f>
        <v>37.5</v>
      </c>
    </row>
    <row r="36" spans="1:38" x14ac:dyDescent="0.3">
      <c r="A36" s="41">
        <v>4</v>
      </c>
      <c r="B36" s="41">
        <v>43.5</v>
      </c>
      <c r="C36" s="41">
        <v>30</v>
      </c>
      <c r="D36" s="41">
        <v>40.5</v>
      </c>
      <c r="E36" s="41">
        <v>42</v>
      </c>
      <c r="F36" s="41">
        <v>40.5</v>
      </c>
      <c r="G36" s="41">
        <v>25.7</v>
      </c>
      <c r="H36" s="41">
        <v>18.5</v>
      </c>
      <c r="I36" s="41">
        <v>15.299999999999999</v>
      </c>
      <c r="J36" s="41">
        <v>27.400000000000002</v>
      </c>
      <c r="K36" s="41">
        <v>19.8</v>
      </c>
      <c r="L36" s="41">
        <v>20.200000000000003</v>
      </c>
      <c r="AK36">
        <v>4</v>
      </c>
      <c r="AL36">
        <f>VLOOKUP(AK36,$A$30:$L$48,MATCH($Q$30,Lists!$A$2:$A$12,0)+1,FALSE)</f>
        <v>40.5</v>
      </c>
    </row>
    <row r="37" spans="1:38" x14ac:dyDescent="0.3">
      <c r="A37" s="41">
        <v>5</v>
      </c>
      <c r="B37" s="41">
        <v>45</v>
      </c>
      <c r="C37" s="41">
        <v>33</v>
      </c>
      <c r="D37" s="41">
        <v>42</v>
      </c>
      <c r="E37" s="41">
        <v>49.5</v>
      </c>
      <c r="F37" s="41">
        <v>48</v>
      </c>
      <c r="G37" s="41">
        <v>28.799999999999997</v>
      </c>
      <c r="H37" s="41">
        <v>21.3</v>
      </c>
      <c r="I37" s="41">
        <v>20.100000000000001</v>
      </c>
      <c r="J37" s="41">
        <v>30</v>
      </c>
      <c r="K37" s="41">
        <v>22</v>
      </c>
      <c r="L37" s="41">
        <v>22.1</v>
      </c>
      <c r="AK37">
        <v>5</v>
      </c>
      <c r="AL37">
        <f>VLOOKUP(AK37,$A$30:$L$48,MATCH($Q$30,Lists!$A$2:$A$12,0)+1,FALSE)</f>
        <v>42</v>
      </c>
    </row>
    <row r="38" spans="1:38" x14ac:dyDescent="0.3">
      <c r="A38" s="41">
        <v>6</v>
      </c>
      <c r="B38" s="41">
        <v>60</v>
      </c>
      <c r="C38" s="41">
        <v>36</v>
      </c>
      <c r="D38" s="41">
        <v>49.5</v>
      </c>
      <c r="E38" s="41">
        <v>57</v>
      </c>
      <c r="F38" s="41">
        <v>52.5</v>
      </c>
      <c r="G38" s="41">
        <v>31.5</v>
      </c>
      <c r="H38" s="41">
        <v>23.9</v>
      </c>
      <c r="I38" s="41">
        <v>25.2</v>
      </c>
      <c r="J38" s="41">
        <v>32.4</v>
      </c>
      <c r="K38" s="41">
        <v>24.3</v>
      </c>
      <c r="L38" s="41">
        <v>23.599999999999998</v>
      </c>
      <c r="AK38">
        <v>6</v>
      </c>
      <c r="AL38">
        <f>VLOOKUP(AK38,$A$30:$L$48,MATCH($Q$30,Lists!$A$2:$A$12,0)+1,FALSE)</f>
        <v>49.5</v>
      </c>
    </row>
    <row r="39" spans="1:38" x14ac:dyDescent="0.3">
      <c r="A39" s="41">
        <v>7</v>
      </c>
      <c r="B39" s="41">
        <v>64.5</v>
      </c>
      <c r="C39" s="41">
        <v>39</v>
      </c>
      <c r="D39" s="41">
        <v>51</v>
      </c>
      <c r="E39" s="41">
        <v>66</v>
      </c>
      <c r="F39" s="41">
        <v>54</v>
      </c>
      <c r="G39" s="41">
        <v>33.800000000000004</v>
      </c>
      <c r="H39" s="41">
        <v>26.3</v>
      </c>
      <c r="I39" s="41">
        <v>30.5</v>
      </c>
      <c r="J39" s="41">
        <v>34.5</v>
      </c>
      <c r="K39" s="41">
        <v>26.700000000000003</v>
      </c>
      <c r="L39" s="41">
        <v>24.9</v>
      </c>
      <c r="AK39">
        <v>7</v>
      </c>
      <c r="AL39">
        <f>VLOOKUP(AK39,$A$30:$L$48,MATCH($Q$30,Lists!$A$2:$A$12,0)+1,FALSE)</f>
        <v>51</v>
      </c>
    </row>
    <row r="40" spans="1:38" x14ac:dyDescent="0.3">
      <c r="A40" s="41">
        <v>8</v>
      </c>
      <c r="B40" s="41">
        <v>66</v>
      </c>
      <c r="C40" s="41">
        <v>43.5</v>
      </c>
      <c r="D40" s="41">
        <v>61.5</v>
      </c>
      <c r="E40" s="41">
        <v>73.5</v>
      </c>
      <c r="F40" s="41">
        <v>66</v>
      </c>
      <c r="G40" s="41">
        <v>35.699999999999996</v>
      </c>
      <c r="H40" s="41">
        <v>28.4</v>
      </c>
      <c r="I40" s="41">
        <v>35.699999999999996</v>
      </c>
      <c r="J40" s="41">
        <v>36.299999999999997</v>
      </c>
      <c r="K40" s="41">
        <v>29.099999999999998</v>
      </c>
      <c r="L40" s="41">
        <v>25.8</v>
      </c>
      <c r="AK40">
        <v>8</v>
      </c>
      <c r="AL40">
        <f>VLOOKUP(AK40,$A$30:$L$48,MATCH($Q$30,Lists!$A$2:$A$12,0)+1,FALSE)</f>
        <v>61.5</v>
      </c>
    </row>
    <row r="41" spans="1:38" x14ac:dyDescent="0.3">
      <c r="A41" s="41">
        <v>9</v>
      </c>
      <c r="B41" s="41">
        <v>67.5</v>
      </c>
      <c r="C41" s="41">
        <v>49.5</v>
      </c>
      <c r="D41" s="41">
        <v>64.5</v>
      </c>
      <c r="E41" s="41">
        <v>76.5</v>
      </c>
      <c r="F41" s="41">
        <v>72</v>
      </c>
      <c r="G41" s="41">
        <v>37.200000000000003</v>
      </c>
      <c r="H41" s="41">
        <v>30.3</v>
      </c>
      <c r="I41" s="41">
        <v>40.9</v>
      </c>
      <c r="J41" s="41">
        <v>37.700000000000003</v>
      </c>
      <c r="K41" s="41">
        <v>31.7</v>
      </c>
      <c r="L41" s="41">
        <v>26.3</v>
      </c>
      <c r="AK41">
        <v>9</v>
      </c>
      <c r="AL41">
        <f>VLOOKUP(AK41,$A$30:$L$48,MATCH($Q$30,Lists!$A$2:$A$12,0)+1,FALSE)</f>
        <v>64.5</v>
      </c>
    </row>
    <row r="42" spans="1:38" x14ac:dyDescent="0.3">
      <c r="A42" s="41">
        <v>10</v>
      </c>
      <c r="B42" s="41">
        <v>69</v>
      </c>
      <c r="C42" s="41">
        <v>57</v>
      </c>
      <c r="D42" s="41">
        <v>67.5</v>
      </c>
      <c r="E42" s="41">
        <v>79.5</v>
      </c>
      <c r="F42" s="41">
        <v>75</v>
      </c>
      <c r="G42" s="41">
        <v>38.4</v>
      </c>
      <c r="H42" s="41">
        <v>32</v>
      </c>
      <c r="I42" s="41">
        <v>45.800000000000004</v>
      </c>
      <c r="J42" s="41">
        <v>38.6</v>
      </c>
      <c r="K42" s="41">
        <v>34.4</v>
      </c>
      <c r="L42" s="41">
        <v>26.3</v>
      </c>
      <c r="AK42">
        <v>10</v>
      </c>
      <c r="AL42">
        <f>VLOOKUP(AK42,$A$30:$L$48,MATCH($Q$30,Lists!$A$2:$A$12,0)+1,FALSE)</f>
        <v>67.5</v>
      </c>
    </row>
    <row r="43" spans="1:38" x14ac:dyDescent="0.3">
      <c r="A43" s="41">
        <v>11</v>
      </c>
      <c r="B43" s="41">
        <v>70.5</v>
      </c>
      <c r="C43" s="41">
        <v>57</v>
      </c>
      <c r="D43" s="41">
        <v>69</v>
      </c>
      <c r="E43" s="41">
        <v>82.5</v>
      </c>
      <c r="F43" s="41">
        <v>78</v>
      </c>
      <c r="G43" s="41">
        <v>39.200000000000003</v>
      </c>
      <c r="H43" s="41">
        <v>33.4</v>
      </c>
      <c r="I43" s="41">
        <v>50.2</v>
      </c>
      <c r="J43" s="41">
        <v>39.1</v>
      </c>
      <c r="K43" s="41">
        <v>37.200000000000003</v>
      </c>
      <c r="L43" s="41">
        <v>26.3</v>
      </c>
      <c r="AK43">
        <v>11</v>
      </c>
      <c r="AL43">
        <f>VLOOKUP(AK43,$A$30:$L$48,MATCH($Q$30,Lists!$A$2:$A$12,0)+1,FALSE)</f>
        <v>69</v>
      </c>
    </row>
    <row r="44" spans="1:38" x14ac:dyDescent="0.3">
      <c r="A44" s="41">
        <v>12</v>
      </c>
      <c r="B44" s="41">
        <v>72</v>
      </c>
      <c r="C44" s="41">
        <v>57</v>
      </c>
      <c r="D44" s="41">
        <v>70.5</v>
      </c>
      <c r="E44" s="41">
        <v>85.5</v>
      </c>
      <c r="F44" s="41">
        <v>81</v>
      </c>
      <c r="G44" s="41">
        <v>39.700000000000003</v>
      </c>
      <c r="H44" s="41">
        <v>34.699999999999996</v>
      </c>
      <c r="I44" s="41">
        <v>54.1</v>
      </c>
      <c r="J44" s="41">
        <v>39.1</v>
      </c>
      <c r="K44" s="41">
        <v>40</v>
      </c>
      <c r="L44" s="41">
        <v>26.3</v>
      </c>
      <c r="AK44">
        <v>12</v>
      </c>
      <c r="AL44">
        <f>VLOOKUP(AK44,$A$30:$L$48,MATCH($Q$30,Lists!$A$2:$A$12,0)+1,FALSE)</f>
        <v>70.5</v>
      </c>
    </row>
    <row r="45" spans="1:38" x14ac:dyDescent="0.3">
      <c r="A45" s="41">
        <v>13</v>
      </c>
      <c r="B45" s="41">
        <v>73.5</v>
      </c>
      <c r="C45" s="41">
        <v>57</v>
      </c>
      <c r="D45" s="41">
        <v>70.5</v>
      </c>
      <c r="E45" s="41">
        <v>88.5</v>
      </c>
      <c r="F45" s="41">
        <v>84</v>
      </c>
      <c r="G45" s="41">
        <v>40</v>
      </c>
      <c r="H45" s="41">
        <v>35.6</v>
      </c>
      <c r="I45" s="41">
        <v>57.199999999999996</v>
      </c>
      <c r="J45" s="41">
        <v>39.1</v>
      </c>
      <c r="K45" s="41">
        <v>43</v>
      </c>
      <c r="L45" s="41">
        <v>26.3</v>
      </c>
      <c r="AK45">
        <v>13</v>
      </c>
      <c r="AL45">
        <f>VLOOKUP(AK45,$A$30:$L$48,MATCH($Q$30,Lists!$A$2:$A$12,0)+1,FALSE)</f>
        <v>70.5</v>
      </c>
    </row>
    <row r="46" spans="1:38" x14ac:dyDescent="0.3">
      <c r="A46" s="41">
        <v>14</v>
      </c>
      <c r="B46" s="41">
        <v>75</v>
      </c>
      <c r="C46" s="41">
        <v>57</v>
      </c>
      <c r="D46" s="41">
        <v>70.5</v>
      </c>
      <c r="E46" s="41">
        <v>90</v>
      </c>
      <c r="F46" s="41">
        <v>87</v>
      </c>
      <c r="G46" s="41">
        <v>40</v>
      </c>
      <c r="H46" s="41">
        <v>36.4</v>
      </c>
      <c r="I46" s="41">
        <v>59.4</v>
      </c>
      <c r="J46" s="41">
        <v>39.1</v>
      </c>
      <c r="K46" s="41">
        <v>46.1</v>
      </c>
      <c r="L46" s="41">
        <v>26.3</v>
      </c>
      <c r="AK46">
        <v>14</v>
      </c>
      <c r="AL46">
        <f>VLOOKUP(AK46,$A$30:$L$48,MATCH($Q$30,Lists!$A$2:$A$12,0)+1,FALSE)</f>
        <v>70.5</v>
      </c>
    </row>
    <row r="47" spans="1:38" x14ac:dyDescent="0.3">
      <c r="A47" s="41">
        <v>15</v>
      </c>
      <c r="B47" s="41">
        <v>75</v>
      </c>
      <c r="C47" s="41">
        <v>57</v>
      </c>
      <c r="D47" s="41">
        <v>70.5</v>
      </c>
      <c r="E47" s="41">
        <v>90</v>
      </c>
      <c r="F47" s="41">
        <v>87</v>
      </c>
      <c r="G47" s="41">
        <v>40</v>
      </c>
      <c r="H47" s="41">
        <v>36.9</v>
      </c>
      <c r="I47" s="41">
        <v>60.5</v>
      </c>
      <c r="J47" s="41">
        <v>39.1</v>
      </c>
      <c r="K47" s="41">
        <v>49.3</v>
      </c>
      <c r="L47" s="41">
        <v>26.3</v>
      </c>
      <c r="AK47">
        <v>15</v>
      </c>
      <c r="AL47">
        <f>VLOOKUP(AK47,$A$30:$L$48,MATCH($Q$30,Lists!$A$2:$A$12,0)+1,FALSE)</f>
        <v>70.5</v>
      </c>
    </row>
    <row r="48" spans="1:38" x14ac:dyDescent="0.3">
      <c r="A48" s="41">
        <v>16</v>
      </c>
      <c r="B48" s="41">
        <v>75</v>
      </c>
      <c r="C48" s="41">
        <v>57</v>
      </c>
      <c r="D48" s="41">
        <v>70.5</v>
      </c>
      <c r="E48" s="41">
        <v>90</v>
      </c>
      <c r="F48" s="41">
        <v>87</v>
      </c>
      <c r="G48" s="41">
        <v>40</v>
      </c>
      <c r="H48" s="41">
        <v>37.200000000000003</v>
      </c>
      <c r="I48" s="41">
        <v>60.5</v>
      </c>
      <c r="J48" s="41">
        <v>39.1</v>
      </c>
      <c r="K48" s="41">
        <v>52.6</v>
      </c>
      <c r="L48" s="41">
        <v>26.3</v>
      </c>
      <c r="AK48">
        <v>16</v>
      </c>
      <c r="AL48">
        <f>VLOOKUP(AK48,$A$30:$L$48,MATCH($Q$30,Lists!$A$2:$A$12,0)+1,FALSE)</f>
        <v>70.5</v>
      </c>
    </row>
    <row r="49" spans="1:38" x14ac:dyDescent="0.3">
      <c r="A49" s="43" t="s">
        <v>23</v>
      </c>
      <c r="B49" s="41">
        <v>0.5</v>
      </c>
      <c r="C49" s="41">
        <v>0.5</v>
      </c>
      <c r="D49" s="41">
        <v>0.5</v>
      </c>
      <c r="E49" s="41">
        <v>0.5</v>
      </c>
      <c r="F49" s="41">
        <v>0.5</v>
      </c>
      <c r="G49" s="41">
        <v>1</v>
      </c>
      <c r="H49" s="41">
        <v>1</v>
      </c>
      <c r="I49" s="41">
        <v>1</v>
      </c>
      <c r="J49" s="41">
        <v>1</v>
      </c>
      <c r="K49" s="41">
        <v>1</v>
      </c>
      <c r="L49" s="41">
        <v>1</v>
      </c>
    </row>
    <row r="54" spans="1:38" x14ac:dyDescent="0.3">
      <c r="A54" s="41" t="s">
        <v>24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1:38" ht="86.4" x14ac:dyDescent="0.3">
      <c r="A55" s="42"/>
      <c r="B55" s="42" t="s">
        <v>11</v>
      </c>
      <c r="C55" s="42" t="s">
        <v>12</v>
      </c>
      <c r="D55" s="42" t="s">
        <v>13</v>
      </c>
      <c r="E55" s="42" t="s">
        <v>14</v>
      </c>
      <c r="F55" s="42" t="s">
        <v>15</v>
      </c>
      <c r="G55" s="42" t="s">
        <v>7</v>
      </c>
      <c r="H55" s="42" t="s">
        <v>16</v>
      </c>
      <c r="I55" s="42" t="s">
        <v>17</v>
      </c>
      <c r="J55" s="42" t="s">
        <v>18</v>
      </c>
      <c r="K55" s="42" t="s">
        <v>19</v>
      </c>
      <c r="L55" s="42" t="s">
        <v>20</v>
      </c>
    </row>
    <row r="56" spans="1:38" x14ac:dyDescent="0.3">
      <c r="A56" s="41">
        <v>-2</v>
      </c>
      <c r="B56" s="41">
        <v>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41">
        <v>0</v>
      </c>
      <c r="P56" s="44" t="s">
        <v>39</v>
      </c>
      <c r="Q56" s="58" t="s">
        <v>18</v>
      </c>
      <c r="AK56">
        <v>-2</v>
      </c>
      <c r="AL56">
        <f>VLOOKUP(AK56,$A$56:$L$74,MATCH($Q$56,Lists!$A$2:$A$12,0)+1,FALSE)</f>
        <v>0</v>
      </c>
    </row>
    <row r="57" spans="1:38" x14ac:dyDescent="0.3">
      <c r="A57" s="41">
        <v>-1</v>
      </c>
      <c r="B57" s="41">
        <v>0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41">
        <v>0</v>
      </c>
      <c r="AK57">
        <v>-1</v>
      </c>
      <c r="AL57">
        <f>VLOOKUP(AK57,$A$56:$L$74,MATCH($Q$56,Lists!$A$2:$A$12,0)+1,FALSE)</f>
        <v>0</v>
      </c>
    </row>
    <row r="58" spans="1:38" x14ac:dyDescent="0.3">
      <c r="A58" s="41">
        <v>0</v>
      </c>
      <c r="B58" s="41">
        <v>0</v>
      </c>
      <c r="C58" s="41">
        <v>0</v>
      </c>
      <c r="D58" s="41">
        <v>0</v>
      </c>
      <c r="E58" s="41">
        <v>38</v>
      </c>
      <c r="F58" s="41">
        <v>0</v>
      </c>
      <c r="G58" s="41">
        <v>0</v>
      </c>
      <c r="H58" s="41">
        <v>0</v>
      </c>
      <c r="I58" s="41">
        <v>0</v>
      </c>
      <c r="J58" s="41">
        <v>0</v>
      </c>
      <c r="K58" s="41">
        <v>0</v>
      </c>
      <c r="L58" s="41">
        <v>0</v>
      </c>
      <c r="AK58">
        <v>0</v>
      </c>
      <c r="AL58">
        <f>VLOOKUP(AK58,$A$56:$L$74,MATCH($Q$56,Lists!$A$2:$A$12,0)+1,FALSE)</f>
        <v>0</v>
      </c>
    </row>
    <row r="59" spans="1:38" x14ac:dyDescent="0.3">
      <c r="A59" s="41">
        <v>1</v>
      </c>
      <c r="B59" s="41">
        <v>62</v>
      </c>
      <c r="C59" s="41">
        <v>0</v>
      </c>
      <c r="D59" s="41">
        <v>0</v>
      </c>
      <c r="E59" s="41">
        <v>70</v>
      </c>
      <c r="F59" s="41">
        <v>78</v>
      </c>
      <c r="G59" s="41">
        <v>45</v>
      </c>
      <c r="H59" s="41">
        <v>45</v>
      </c>
      <c r="I59" s="41">
        <v>45</v>
      </c>
      <c r="J59" s="41">
        <v>45</v>
      </c>
      <c r="K59" s="41">
        <v>45</v>
      </c>
      <c r="L59" s="41">
        <v>45</v>
      </c>
      <c r="AK59">
        <v>1</v>
      </c>
      <c r="AL59">
        <f>VLOOKUP(AK59,$A$56:$L$74,MATCH($Q$56,Lists!$A$2:$A$12,0)+1,FALSE)</f>
        <v>45</v>
      </c>
    </row>
    <row r="60" spans="1:38" x14ac:dyDescent="0.3">
      <c r="A60" s="41">
        <v>2</v>
      </c>
      <c r="B60" s="41">
        <v>126</v>
      </c>
      <c r="C60" s="41">
        <v>54</v>
      </c>
      <c r="D60" s="41">
        <v>54</v>
      </c>
      <c r="E60" s="41">
        <v>110</v>
      </c>
      <c r="F60" s="41">
        <v>102</v>
      </c>
      <c r="G60" s="41">
        <v>90</v>
      </c>
      <c r="H60" s="41">
        <v>90</v>
      </c>
      <c r="I60" s="41">
        <v>90</v>
      </c>
      <c r="J60" s="41">
        <v>90</v>
      </c>
      <c r="K60" s="41">
        <v>90</v>
      </c>
      <c r="L60" s="41">
        <v>90</v>
      </c>
      <c r="AK60">
        <v>2</v>
      </c>
      <c r="AL60">
        <f>VLOOKUP(AK60,$A$56:$L$74,MATCH($Q$56,Lists!$A$2:$A$12,0)+1,FALSE)</f>
        <v>90</v>
      </c>
    </row>
    <row r="61" spans="1:38" x14ac:dyDescent="0.3">
      <c r="A61" s="41">
        <v>3</v>
      </c>
      <c r="B61" s="41">
        <v>166</v>
      </c>
      <c r="C61" s="41">
        <v>94</v>
      </c>
      <c r="D61" s="41">
        <v>150</v>
      </c>
      <c r="E61" s="41">
        <v>134</v>
      </c>
      <c r="F61" s="41">
        <v>126</v>
      </c>
      <c r="G61" s="41">
        <v>135</v>
      </c>
      <c r="H61" s="41">
        <v>135</v>
      </c>
      <c r="I61" s="41">
        <v>135</v>
      </c>
      <c r="J61" s="41">
        <v>135</v>
      </c>
      <c r="K61" s="41">
        <v>135</v>
      </c>
      <c r="L61" s="41">
        <v>135</v>
      </c>
      <c r="AK61">
        <v>3</v>
      </c>
      <c r="AL61">
        <f>VLOOKUP(AK61,$A$56:$L$74,MATCH($Q$56,Lists!$A$2:$A$12,0)+1,FALSE)</f>
        <v>135</v>
      </c>
    </row>
    <row r="62" spans="1:38" x14ac:dyDescent="0.3">
      <c r="A62" s="41">
        <v>4</v>
      </c>
      <c r="B62" s="41">
        <v>182</v>
      </c>
      <c r="C62" s="41">
        <v>110</v>
      </c>
      <c r="D62" s="41">
        <v>166</v>
      </c>
      <c r="E62" s="41">
        <v>174</v>
      </c>
      <c r="F62" s="41">
        <v>166</v>
      </c>
      <c r="G62" s="41">
        <v>180</v>
      </c>
      <c r="H62" s="41">
        <v>180</v>
      </c>
      <c r="I62" s="41">
        <v>180</v>
      </c>
      <c r="J62" s="41">
        <v>180</v>
      </c>
      <c r="K62" s="41">
        <v>180</v>
      </c>
      <c r="L62" s="41">
        <v>180</v>
      </c>
      <c r="AK62">
        <v>4</v>
      </c>
      <c r="AL62">
        <f>VLOOKUP(AK62,$A$56:$L$74,MATCH($Q$56,Lists!$A$2:$A$12,0)+1,FALSE)</f>
        <v>180</v>
      </c>
    </row>
    <row r="63" spans="1:38" x14ac:dyDescent="0.3">
      <c r="A63" s="41">
        <v>5</v>
      </c>
      <c r="B63" s="41">
        <v>190</v>
      </c>
      <c r="C63" s="41">
        <v>126</v>
      </c>
      <c r="D63" s="41">
        <v>174</v>
      </c>
      <c r="E63" s="41">
        <v>214</v>
      </c>
      <c r="F63" s="41">
        <v>206</v>
      </c>
      <c r="G63" s="41">
        <v>225</v>
      </c>
      <c r="H63" s="41">
        <v>225</v>
      </c>
      <c r="I63" s="41">
        <v>225</v>
      </c>
      <c r="J63" s="41">
        <v>225</v>
      </c>
      <c r="K63" s="41">
        <v>225</v>
      </c>
      <c r="L63" s="41">
        <v>225</v>
      </c>
      <c r="AK63">
        <v>5</v>
      </c>
      <c r="AL63">
        <f>VLOOKUP(AK63,$A$56:$L$74,MATCH($Q$56,Lists!$A$2:$A$12,0)+1,FALSE)</f>
        <v>225</v>
      </c>
    </row>
    <row r="64" spans="1:38" x14ac:dyDescent="0.3">
      <c r="A64" s="41">
        <v>6</v>
      </c>
      <c r="B64" s="41">
        <v>270</v>
      </c>
      <c r="C64" s="41">
        <v>142</v>
      </c>
      <c r="D64" s="41">
        <v>214</v>
      </c>
      <c r="E64" s="41">
        <v>254</v>
      </c>
      <c r="F64" s="41">
        <v>230</v>
      </c>
      <c r="G64" s="41">
        <v>270</v>
      </c>
      <c r="H64" s="41">
        <v>270</v>
      </c>
      <c r="I64" s="41">
        <v>270</v>
      </c>
      <c r="J64" s="41">
        <v>270</v>
      </c>
      <c r="K64" s="41">
        <v>270</v>
      </c>
      <c r="L64" s="41">
        <v>270</v>
      </c>
      <c r="AK64">
        <v>6</v>
      </c>
      <c r="AL64">
        <f>VLOOKUP(AK64,$A$56:$L$74,MATCH($Q$56,Lists!$A$2:$A$12,0)+1,FALSE)</f>
        <v>270</v>
      </c>
    </row>
    <row r="65" spans="1:38" x14ac:dyDescent="0.3">
      <c r="A65" s="41">
        <v>7</v>
      </c>
      <c r="B65" s="41">
        <v>294</v>
      </c>
      <c r="C65" s="41">
        <v>158</v>
      </c>
      <c r="D65" s="41">
        <v>222</v>
      </c>
      <c r="E65" s="41">
        <v>302</v>
      </c>
      <c r="F65" s="41">
        <v>238</v>
      </c>
      <c r="G65" s="41">
        <v>315</v>
      </c>
      <c r="H65" s="41">
        <v>315</v>
      </c>
      <c r="I65" s="41">
        <v>315</v>
      </c>
      <c r="J65" s="41">
        <v>315</v>
      </c>
      <c r="K65" s="41">
        <v>315</v>
      </c>
      <c r="L65" s="41">
        <v>315</v>
      </c>
      <c r="AK65">
        <v>7</v>
      </c>
      <c r="AL65">
        <f>VLOOKUP(AK65,$A$56:$L$74,MATCH($Q$56,Lists!$A$2:$A$12,0)+1,FALSE)</f>
        <v>315</v>
      </c>
    </row>
    <row r="66" spans="1:38" x14ac:dyDescent="0.3">
      <c r="A66" s="41">
        <v>8</v>
      </c>
      <c r="B66" s="41">
        <v>302</v>
      </c>
      <c r="C66" s="41">
        <v>182</v>
      </c>
      <c r="D66" s="41">
        <v>278</v>
      </c>
      <c r="E66" s="41">
        <v>342</v>
      </c>
      <c r="F66" s="41">
        <v>302</v>
      </c>
      <c r="G66" s="41">
        <v>360</v>
      </c>
      <c r="H66" s="41">
        <v>360</v>
      </c>
      <c r="I66" s="41">
        <v>360</v>
      </c>
      <c r="J66" s="41">
        <v>360</v>
      </c>
      <c r="K66" s="41">
        <v>360</v>
      </c>
      <c r="L66" s="41">
        <v>360</v>
      </c>
      <c r="AK66">
        <v>8</v>
      </c>
      <c r="AL66">
        <f>VLOOKUP(AK66,$A$56:$L$74,MATCH($Q$56,Lists!$A$2:$A$12,0)+1,FALSE)</f>
        <v>360</v>
      </c>
    </row>
    <row r="67" spans="1:38" x14ac:dyDescent="0.3">
      <c r="A67" s="41">
        <v>9</v>
      </c>
      <c r="B67" s="41">
        <v>310</v>
      </c>
      <c r="C67" s="41">
        <v>214</v>
      </c>
      <c r="D67" s="41">
        <v>294</v>
      </c>
      <c r="E67" s="41">
        <v>365</v>
      </c>
      <c r="F67" s="41">
        <v>334</v>
      </c>
      <c r="G67" s="41">
        <v>405</v>
      </c>
      <c r="H67" s="41">
        <v>405</v>
      </c>
      <c r="I67" s="41">
        <v>405</v>
      </c>
      <c r="J67" s="41">
        <v>405</v>
      </c>
      <c r="K67" s="41">
        <v>405</v>
      </c>
      <c r="L67" s="41">
        <v>405</v>
      </c>
      <c r="AK67">
        <v>9</v>
      </c>
      <c r="AL67">
        <f>VLOOKUP(AK67,$A$56:$L$74,MATCH($Q$56,Lists!$A$2:$A$12,0)+1,FALSE)</f>
        <v>405</v>
      </c>
    </row>
    <row r="68" spans="1:38" x14ac:dyDescent="0.3">
      <c r="A68" s="41">
        <v>10</v>
      </c>
      <c r="B68" s="41">
        <v>310</v>
      </c>
      <c r="C68" s="41">
        <v>214</v>
      </c>
      <c r="D68" s="41">
        <v>294</v>
      </c>
      <c r="E68" s="41">
        <v>365</v>
      </c>
      <c r="F68" s="41">
        <v>334</v>
      </c>
      <c r="G68" s="41">
        <v>450</v>
      </c>
      <c r="H68" s="41">
        <v>450</v>
      </c>
      <c r="I68" s="41">
        <v>450</v>
      </c>
      <c r="J68" s="41">
        <v>450</v>
      </c>
      <c r="K68" s="41">
        <v>450</v>
      </c>
      <c r="L68" s="41">
        <v>450</v>
      </c>
      <c r="AK68">
        <v>10</v>
      </c>
      <c r="AL68">
        <f>VLOOKUP(AK68,$A$56:$L$74,MATCH($Q$56,Lists!$A$2:$A$12,0)+1,FALSE)</f>
        <v>450</v>
      </c>
    </row>
    <row r="69" spans="1:38" x14ac:dyDescent="0.3">
      <c r="A69" s="41">
        <v>11</v>
      </c>
      <c r="B69" s="41">
        <v>310</v>
      </c>
      <c r="C69" s="41">
        <v>214</v>
      </c>
      <c r="D69" s="41">
        <v>294</v>
      </c>
      <c r="E69" s="41">
        <v>365</v>
      </c>
      <c r="F69" s="41">
        <v>334</v>
      </c>
      <c r="G69" s="41">
        <v>495</v>
      </c>
      <c r="H69" s="41">
        <v>495</v>
      </c>
      <c r="I69" s="41">
        <v>495</v>
      </c>
      <c r="J69" s="41">
        <v>495</v>
      </c>
      <c r="K69" s="41">
        <v>495</v>
      </c>
      <c r="L69" s="41">
        <v>495</v>
      </c>
      <c r="AK69">
        <v>11</v>
      </c>
      <c r="AL69">
        <f>VLOOKUP(AK69,$A$56:$L$74,MATCH($Q$56,Lists!$A$2:$A$12,0)+1,FALSE)</f>
        <v>495</v>
      </c>
    </row>
    <row r="70" spans="1:38" x14ac:dyDescent="0.3">
      <c r="A70" s="41">
        <v>12</v>
      </c>
      <c r="B70" s="41">
        <v>310</v>
      </c>
      <c r="C70" s="41">
        <v>214</v>
      </c>
      <c r="D70" s="41">
        <v>294</v>
      </c>
      <c r="E70" s="41">
        <v>365</v>
      </c>
      <c r="F70" s="41">
        <v>334</v>
      </c>
      <c r="G70" s="41">
        <v>540</v>
      </c>
      <c r="H70" s="41">
        <v>540</v>
      </c>
      <c r="I70" s="41">
        <v>540</v>
      </c>
      <c r="J70" s="41">
        <v>540</v>
      </c>
      <c r="K70" s="41">
        <v>540</v>
      </c>
      <c r="L70" s="41">
        <v>540</v>
      </c>
      <c r="AK70">
        <v>12</v>
      </c>
      <c r="AL70">
        <f>VLOOKUP(AK70,$A$56:$L$74,MATCH($Q$56,Lists!$A$2:$A$12,0)+1,FALSE)</f>
        <v>540</v>
      </c>
    </row>
    <row r="71" spans="1:38" x14ac:dyDescent="0.3">
      <c r="A71" s="41">
        <v>13</v>
      </c>
      <c r="B71" s="41">
        <v>310</v>
      </c>
      <c r="C71" s="41">
        <v>214</v>
      </c>
      <c r="D71" s="41">
        <v>294</v>
      </c>
      <c r="E71" s="41">
        <v>365</v>
      </c>
      <c r="F71" s="41">
        <v>334</v>
      </c>
      <c r="G71" s="41">
        <v>585</v>
      </c>
      <c r="H71" s="41">
        <v>585</v>
      </c>
      <c r="I71" s="41">
        <v>585</v>
      </c>
      <c r="J71" s="41">
        <v>585</v>
      </c>
      <c r="K71" s="41">
        <v>585</v>
      </c>
      <c r="L71" s="41">
        <v>585</v>
      </c>
      <c r="AK71">
        <v>13</v>
      </c>
      <c r="AL71">
        <f>VLOOKUP(AK71,$A$56:$L$74,MATCH($Q$56,Lists!$A$2:$A$12,0)+1,FALSE)</f>
        <v>585</v>
      </c>
    </row>
    <row r="72" spans="1:38" x14ac:dyDescent="0.3">
      <c r="A72" s="41">
        <v>14</v>
      </c>
      <c r="B72" s="41">
        <v>310</v>
      </c>
      <c r="C72" s="41">
        <v>214</v>
      </c>
      <c r="D72" s="41">
        <v>294</v>
      </c>
      <c r="E72" s="41">
        <v>365</v>
      </c>
      <c r="F72" s="41">
        <v>334</v>
      </c>
      <c r="G72" s="41">
        <v>630</v>
      </c>
      <c r="H72" s="41">
        <v>630</v>
      </c>
      <c r="I72" s="41">
        <v>630</v>
      </c>
      <c r="J72" s="41">
        <v>630</v>
      </c>
      <c r="K72" s="41">
        <v>630</v>
      </c>
      <c r="L72" s="41">
        <v>630</v>
      </c>
      <c r="AK72">
        <v>14</v>
      </c>
      <c r="AL72">
        <f>VLOOKUP(AK72,$A$56:$L$74,MATCH($Q$56,Lists!$A$2:$A$12,0)+1,FALSE)</f>
        <v>630</v>
      </c>
    </row>
    <row r="73" spans="1:38" x14ac:dyDescent="0.3">
      <c r="A73" s="41">
        <v>15</v>
      </c>
      <c r="B73" s="41">
        <v>310</v>
      </c>
      <c r="C73" s="41">
        <v>214</v>
      </c>
      <c r="D73" s="41">
        <v>294</v>
      </c>
      <c r="E73" s="41">
        <v>365</v>
      </c>
      <c r="F73" s="41">
        <v>334</v>
      </c>
      <c r="G73" s="41">
        <v>675</v>
      </c>
      <c r="H73" s="41">
        <v>675</v>
      </c>
      <c r="I73" s="41">
        <v>675</v>
      </c>
      <c r="J73" s="41">
        <v>675</v>
      </c>
      <c r="K73" s="41">
        <v>675</v>
      </c>
      <c r="L73" s="41">
        <v>675</v>
      </c>
      <c r="AK73">
        <v>15</v>
      </c>
      <c r="AL73">
        <f>VLOOKUP(AK73,$A$56:$L$74,MATCH($Q$56,Lists!$A$2:$A$12,0)+1,FALSE)</f>
        <v>675</v>
      </c>
    </row>
    <row r="74" spans="1:38" x14ac:dyDescent="0.3">
      <c r="A74" s="41">
        <v>16</v>
      </c>
      <c r="B74" s="41">
        <v>310</v>
      </c>
      <c r="C74" s="41">
        <v>214</v>
      </c>
      <c r="D74" s="41">
        <v>294</v>
      </c>
      <c r="E74" s="41">
        <v>365</v>
      </c>
      <c r="F74" s="41">
        <v>334</v>
      </c>
      <c r="G74" s="41">
        <v>720</v>
      </c>
      <c r="H74" s="41">
        <v>720</v>
      </c>
      <c r="I74" s="41">
        <v>720</v>
      </c>
      <c r="J74" s="41">
        <v>720</v>
      </c>
      <c r="K74" s="41">
        <v>720</v>
      </c>
      <c r="L74" s="41">
        <v>720</v>
      </c>
      <c r="AK74">
        <v>16</v>
      </c>
      <c r="AL74">
        <f>VLOOKUP(AK74,$A$56:$L$74,MATCH($Q$56,Lists!$A$2:$A$12,0)+1,FALSE)</f>
        <v>720</v>
      </c>
    </row>
  </sheetData>
  <sheetProtection sheet="1" objects="1" scenarios="1" selectLockedCells="1"/>
  <dataValidations count="1">
    <dataValidation type="list" allowBlank="1" showInputMessage="1" showErrorMessage="1" sqref="Q4 Q30 Q56">
      <formula1>$B$3:$L$3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C24" sqref="C24"/>
    </sheetView>
  </sheetViews>
  <sheetFormatPr defaultRowHeight="14.4" x14ac:dyDescent="0.3"/>
  <sheetData>
    <row r="1" spans="1:1" x14ac:dyDescent="0.3">
      <c r="A1" t="s">
        <v>25</v>
      </c>
    </row>
    <row r="2" spans="1:1" x14ac:dyDescent="0.3">
      <c r="A2" t="s">
        <v>11</v>
      </c>
    </row>
    <row r="3" spans="1:1" x14ac:dyDescent="0.3">
      <c r="A3" t="s">
        <v>12</v>
      </c>
    </row>
    <row r="4" spans="1:1" x14ac:dyDescent="0.3">
      <c r="A4" t="s">
        <v>13</v>
      </c>
    </row>
    <row r="5" spans="1:1" x14ac:dyDescent="0.3">
      <c r="A5" t="s">
        <v>14</v>
      </c>
    </row>
    <row r="6" spans="1:1" x14ac:dyDescent="0.3">
      <c r="A6" t="s">
        <v>15</v>
      </c>
    </row>
    <row r="7" spans="1:1" x14ac:dyDescent="0.3">
      <c r="A7" t="s">
        <v>7</v>
      </c>
    </row>
    <row r="8" spans="1:1" x14ac:dyDescent="0.3">
      <c r="A8" t="s">
        <v>16</v>
      </c>
    </row>
    <row r="9" spans="1:1" x14ac:dyDescent="0.3">
      <c r="A9" t="s">
        <v>17</v>
      </c>
    </row>
    <row r="10" spans="1:1" x14ac:dyDescent="0.3">
      <c r="A10" t="s">
        <v>18</v>
      </c>
    </row>
    <row r="11" spans="1:1" x14ac:dyDescent="0.3">
      <c r="A11" t="s">
        <v>19</v>
      </c>
    </row>
    <row r="12" spans="1:1" x14ac:dyDescent="0.3">
      <c r="A12" t="s">
        <v>20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Inputs</vt:lpstr>
      <vt:lpstr>Summary</vt:lpstr>
      <vt:lpstr>Calculations</vt:lpstr>
      <vt:lpstr>Curves</vt:lpstr>
      <vt:lpstr>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Ressler, Jason E.</dc:creator>
  <cp:lastModifiedBy>Sheila</cp:lastModifiedBy>
  <dcterms:created xsi:type="dcterms:W3CDTF">2017-06-30T16:05:31Z</dcterms:created>
  <dcterms:modified xsi:type="dcterms:W3CDTF">2018-02-02T21:10:59Z</dcterms:modified>
</cp:coreProperties>
</file>